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0" i="9" l="1"/>
  <c r="B27" i="9"/>
  <c r="D27" i="9" s="1"/>
  <c r="D30" i="9" s="1"/>
  <c r="E7" i="21" l="1"/>
  <c r="G7" i="21"/>
  <c r="I7" i="21"/>
  <c r="C33" i="21" l="1"/>
  <c r="C40" i="39"/>
  <c r="F15" i="15" l="1"/>
  <c r="F17" i="15"/>
  <c r="B22" i="1"/>
  <c r="C2" i="65" s="1"/>
  <c r="F21" i="15"/>
  <c r="F20" i="6"/>
  <c r="F19" i="6"/>
  <c r="C20" i="6"/>
  <c r="A7" i="1" s="1"/>
  <c r="C19" i="6"/>
  <c r="D101" i="21"/>
  <c r="D77" i="21"/>
  <c r="E77" i="21"/>
  <c r="F77" i="21"/>
  <c r="F15" i="21"/>
  <c r="AA15" i="21"/>
  <c r="D79" i="21"/>
  <c r="E79" i="21"/>
  <c r="F79" i="21"/>
  <c r="F17" i="21"/>
  <c r="AA17" i="21"/>
  <c r="D81" i="21"/>
  <c r="E81" i="21"/>
  <c r="F81" i="21"/>
  <c r="F19" i="21"/>
  <c r="AA19" i="21"/>
  <c r="D85" i="21"/>
  <c r="F23" i="21" s="1"/>
  <c r="F33" i="21"/>
  <c r="AA33" i="21" s="1"/>
  <c r="R47" i="21"/>
  <c r="H15" i="21"/>
  <c r="AB15" i="21"/>
  <c r="H17" i="21"/>
  <c r="AB17" i="21"/>
  <c r="H19" i="21"/>
  <c r="AB19" i="21"/>
  <c r="H33" i="21"/>
  <c r="AB33" i="21" s="1"/>
  <c r="G77" i="21"/>
  <c r="J15" i="21"/>
  <c r="AC15" i="21"/>
  <c r="G79" i="21"/>
  <c r="J17" i="21"/>
  <c r="AC17" i="21"/>
  <c r="G81" i="21"/>
  <c r="J19" i="21"/>
  <c r="AC19" i="21"/>
  <c r="J33" i="21"/>
  <c r="AC33" i="21" s="1"/>
  <c r="V47" i="21"/>
  <c r="E19" i="6"/>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AH5" i="59"/>
  <c r="AG5" i="59"/>
  <c r="AE5" i="59"/>
  <c r="AF5" i="59"/>
  <c r="AD5" i="59"/>
  <c r="Q6" i="59"/>
  <c r="Q5" i="59"/>
  <c r="AB5" i="59"/>
  <c r="P6" i="59"/>
  <c r="P5" i="59"/>
  <c r="AA5" i="59"/>
  <c r="O6" i="59"/>
  <c r="O5" i="59"/>
  <c r="Y5" i="59"/>
  <c r="Z5" i="59"/>
  <c r="N6" i="59"/>
  <c r="N5" i="59"/>
  <c r="X5" i="59"/>
  <c r="F6" i="59"/>
  <c r="F5" i="59"/>
  <c r="E6" i="59"/>
  <c r="E5" i="59"/>
  <c r="C6" i="59"/>
  <c r="C5" i="59"/>
  <c r="D5" i="59"/>
  <c r="B6" i="59"/>
  <c r="B5" i="59"/>
  <c r="D6" i="59"/>
  <c r="B2" i="1"/>
  <c r="G19" i="46"/>
  <c r="M20" i="46"/>
  <c r="M19" i="46"/>
  <c r="C19" i="46"/>
  <c r="I20" i="46"/>
  <c r="C20" i="46" s="1"/>
  <c r="A6"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L13" i="3"/>
  <c r="AZ13" i="3"/>
  <c r="BB14" i="3"/>
  <c r="BC14" i="3"/>
  <c r="BA14" i="3" s="1"/>
  <c r="BD14" i="3"/>
  <c r="BE14" i="3"/>
  <c r="BF14" i="3"/>
  <c r="BG14" i="3"/>
  <c r="BH14" i="3"/>
  <c r="BI14" i="3"/>
  <c r="BJ14" i="3"/>
  <c r="BK14" i="3"/>
  <c r="BM14" i="3"/>
  <c r="BN14" i="3"/>
  <c r="BO14" i="3"/>
  <c r="BP14" i="3"/>
  <c r="BQ14" i="3"/>
  <c r="BR14" i="3"/>
  <c r="BS14" i="3"/>
  <c r="BT14" i="3"/>
  <c r="BL14" i="3"/>
  <c r="H13" i="3"/>
  <c r="G13" i="3" s="1"/>
  <c r="H14" i="3"/>
  <c r="G14" i="3" s="1"/>
  <c r="AE7" i="59"/>
  <c r="AF7" i="59"/>
  <c r="AG7" i="59"/>
  <c r="AH7" i="59"/>
  <c r="AD7" i="59"/>
  <c r="Q7" i="59"/>
  <c r="AB6" i="59"/>
  <c r="P7" i="59"/>
  <c r="AA6" i="59"/>
  <c r="O7" i="59"/>
  <c r="Y6" i="59"/>
  <c r="Z6" i="59"/>
  <c r="N7" i="59"/>
  <c r="X6" i="59"/>
  <c r="N8" i="59"/>
  <c r="Q8" i="59"/>
  <c r="P8" i="59"/>
  <c r="O8" i="59"/>
  <c r="L4" i="9"/>
  <c r="M4" i="9"/>
  <c r="A30" i="64"/>
  <c r="A30" i="51"/>
  <c r="K59" i="15"/>
  <c r="P62" i="15"/>
  <c r="P75" i="15"/>
  <c r="Q74" i="44"/>
  <c r="Q61" i="44"/>
  <c r="Q60" i="44"/>
  <c r="Q53" i="44"/>
  <c r="J51" i="44"/>
  <c r="J52" i="44"/>
  <c r="M48" i="44"/>
  <c r="A16" i="55"/>
  <c r="A15" i="55"/>
  <c r="A14" i="55"/>
  <c r="L26" i="4"/>
  <c r="A11" i="55"/>
  <c r="A10" i="55"/>
  <c r="A9" i="55"/>
  <c r="A8" i="55"/>
  <c r="A6" i="54"/>
  <c r="A8" i="54"/>
  <c r="A7" i="54"/>
  <c r="A28" i="51"/>
  <c r="A27" i="51"/>
  <c r="D5" i="46"/>
  <c r="Q9" i="59"/>
  <c r="AB7" i="59"/>
  <c r="O9" i="59"/>
  <c r="Y7" i="59"/>
  <c r="Z7" i="59"/>
  <c r="N10" i="59"/>
  <c r="O10" i="59"/>
  <c r="P10" i="59"/>
  <c r="Q10" i="59"/>
  <c r="N9" i="59"/>
  <c r="X7" i="59"/>
  <c r="P9" i="59"/>
  <c r="AA7" i="59"/>
  <c r="B11" i="59"/>
  <c r="C11" i="59"/>
  <c r="D11" i="59"/>
  <c r="E11" i="59"/>
  <c r="F11"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B10" i="59"/>
  <c r="B9" i="59"/>
  <c r="B7" i="59"/>
  <c r="E10" i="59"/>
  <c r="E9" i="59"/>
  <c r="E7" i="59"/>
  <c r="C10" i="59"/>
  <c r="F10" i="59"/>
  <c r="F9" i="59"/>
  <c r="F7" i="59"/>
  <c r="V7" i="59"/>
  <c r="U7" i="59"/>
  <c r="S7" i="59"/>
  <c r="D10" i="59"/>
  <c r="C9"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D9" i="59"/>
  <c r="S2" i="31"/>
  <c r="M2" i="31"/>
  <c r="N2" i="31"/>
  <c r="O2" i="31"/>
  <c r="P2" i="31"/>
  <c r="Q2" i="31"/>
  <c r="R2" i="31"/>
  <c r="C7" i="59"/>
  <c r="C3" i="65"/>
  <c r="N1" i="65"/>
  <c r="T7" i="59"/>
  <c r="D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1" i="59"/>
  <c r="P11" i="59"/>
  <c r="O11" i="59"/>
  <c r="N11" i="59"/>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E17" i="59"/>
  <c r="E18" i="59"/>
  <c r="E19" i="59"/>
  <c r="U19" i="59"/>
  <c r="O16" i="59"/>
  <c r="C17" i="59"/>
  <c r="N16" i="59"/>
  <c r="B17" i="59"/>
  <c r="B18" i="59"/>
  <c r="B19" i="59"/>
  <c r="S19" i="59"/>
  <c r="D16" i="59"/>
  <c r="Q15" i="59"/>
  <c r="P15" i="59"/>
  <c r="O15" i="59"/>
  <c r="N15" i="59"/>
  <c r="Q14" i="59"/>
  <c r="P14" i="59"/>
  <c r="O14" i="59"/>
  <c r="N14" i="59"/>
  <c r="Q13" i="59"/>
  <c r="P13" i="59"/>
  <c r="O13" i="59"/>
  <c r="N13" i="59"/>
  <c r="Q12" i="59"/>
  <c r="F13" i="59"/>
  <c r="P12" i="59"/>
  <c r="O12" i="59"/>
  <c r="C13" i="59"/>
  <c r="N12" i="59"/>
  <c r="B13" i="59"/>
  <c r="D12" i="59"/>
  <c r="X3" i="59"/>
  <c r="X8" i="59"/>
  <c r="X9" i="59"/>
  <c r="X10" i="59"/>
  <c r="X11" i="59"/>
  <c r="AA3" i="59"/>
  <c r="AA8" i="59"/>
  <c r="AA9" i="59"/>
  <c r="AA10" i="59"/>
  <c r="AA11"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4" i="59"/>
  <c r="F15" i="59"/>
  <c r="V15" i="59"/>
  <c r="F18" i="59"/>
  <c r="F19" i="59"/>
  <c r="V19" i="59"/>
  <c r="F22" i="59"/>
  <c r="F23" i="59"/>
  <c r="V23" i="59"/>
  <c r="F26" i="59"/>
  <c r="F27" i="59"/>
  <c r="V27" i="59"/>
  <c r="F30" i="59"/>
  <c r="F31" i="59"/>
  <c r="V31" i="59"/>
  <c r="F38" i="59"/>
  <c r="F39" i="59"/>
  <c r="V39" i="59"/>
  <c r="F42" i="59"/>
  <c r="F43" i="59"/>
  <c r="V43" i="59"/>
  <c r="F46" i="59"/>
  <c r="F47" i="59"/>
  <c r="V47" i="59"/>
  <c r="C14" i="59"/>
  <c r="D13" i="59"/>
  <c r="C22" i="59"/>
  <c r="D21" i="59"/>
  <c r="C26" i="59"/>
  <c r="D25" i="59"/>
  <c r="C30" i="59"/>
  <c r="D30" i="59"/>
  <c r="D29" i="59"/>
  <c r="C34" i="59"/>
  <c r="D33" i="59"/>
  <c r="C38" i="59"/>
  <c r="D37" i="59"/>
  <c r="C42" i="59"/>
  <c r="D41" i="59"/>
  <c r="C46" i="59"/>
  <c r="D45" i="59"/>
  <c r="C18" i="59"/>
  <c r="D17"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19" i="59"/>
  <c r="D18" i="59"/>
  <c r="C47" i="59"/>
  <c r="D46" i="59"/>
  <c r="D42" i="59"/>
  <c r="C43" i="59"/>
  <c r="C39" i="59"/>
  <c r="D38" i="59"/>
  <c r="C35" i="59"/>
  <c r="D34" i="59"/>
  <c r="C27" i="59"/>
  <c r="D26" i="59"/>
  <c r="C23" i="59"/>
  <c r="D22" i="59"/>
  <c r="C15" i="59"/>
  <c r="D14" i="59"/>
  <c r="N16" i="4"/>
  <c r="L16" i="4"/>
  <c r="T43" i="59"/>
  <c r="D43" i="59"/>
  <c r="T15" i="59"/>
  <c r="D15" i="59"/>
  <c r="T23" i="59"/>
  <c r="D23" i="59"/>
  <c r="T27" i="59"/>
  <c r="D27" i="59"/>
  <c r="T35" i="59"/>
  <c r="D35" i="59"/>
  <c r="T39" i="59"/>
  <c r="D39" i="59"/>
  <c r="T47" i="59"/>
  <c r="D47" i="59"/>
  <c r="T19" i="59"/>
  <c r="D19" i="59"/>
  <c r="O49" i="59"/>
  <c r="D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F6" i="1" s="1"/>
  <c r="I19" i="4"/>
  <c r="H19" i="4"/>
  <c r="G19" i="4"/>
  <c r="F9" i="1"/>
  <c r="AP9" i="1" s="1"/>
  <c r="F19" i="4"/>
  <c r="F8" i="1"/>
  <c r="AP8" i="1" s="1"/>
  <c r="E19" i="4"/>
  <c r="F7" i="1"/>
  <c r="AP7" i="1" s="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s="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W17" i="21"/>
  <c r="S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c r="M18" i="15"/>
  <c r="A18" i="64"/>
  <c r="B74" i="63"/>
  <c r="C53" i="10"/>
  <c r="A25" i="64"/>
  <c r="A18" i="51"/>
  <c r="B14" i="63"/>
  <c r="BA16" i="3"/>
  <c r="BA17" i="3"/>
  <c r="AZ17" i="3"/>
  <c r="AZ15" i="3"/>
  <c r="BK5" i="3"/>
  <c r="BO5" i="3"/>
  <c r="BP5" i="3"/>
  <c r="BN5" i="3"/>
  <c r="BL18" i="3"/>
  <c r="AZ18" i="3"/>
  <c r="BC5" i="3"/>
  <c r="E8" i="6" s="1"/>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G7" i="1"/>
  <c r="G9"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c r="S10" i="1"/>
  <c r="B8" i="1"/>
  <c r="E8" i="1"/>
  <c r="B12" i="1"/>
  <c r="E12" i="1"/>
  <c r="S12" i="1"/>
  <c r="K6" i="1"/>
  <c r="M6" i="1" s="1"/>
  <c r="C15" i="43"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10" i="52"/>
  <c r="B4" i="52"/>
  <c r="E9" i="52"/>
  <c r="B23" i="52"/>
  <c r="B6" i="52"/>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21" i="12" s="1"/>
  <c r="C21" i="12" s="1"/>
  <c r="E12" i="6"/>
  <c r="E64" i="39" s="1"/>
  <c r="G29" i="6"/>
  <c r="G30" i="6"/>
  <c r="G31" i="6"/>
  <c r="AZ16" i="3"/>
  <c r="E14" i="6"/>
  <c r="E66" i="39" s="1"/>
  <c r="E10" i="6"/>
  <c r="E15" i="6"/>
  <c r="E62" i="40" s="1"/>
  <c r="F30" i="6"/>
  <c r="E28" i="6"/>
  <c r="E13" i="6"/>
  <c r="E65" i="39" s="1"/>
  <c r="E11" i="6"/>
  <c r="E63" i="39" s="1"/>
  <c r="H70" i="46"/>
  <c r="H72" i="46"/>
  <c r="A9" i="64"/>
  <c r="A9" i="51"/>
  <c r="B9" i="63"/>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E4" i="4"/>
  <c r="C4" i="4"/>
  <c r="G66" i="36"/>
  <c r="J18" i="36"/>
  <c r="AE8" i="1"/>
  <c r="F33" i="44"/>
  <c r="F31" i="15"/>
  <c r="F58" i="15"/>
  <c r="M17" i="15"/>
  <c r="M19" i="44"/>
  <c r="H7" i="37"/>
  <c r="J7" i="37"/>
  <c r="F7" i="37"/>
  <c r="AA7" i="37"/>
  <c r="R42" i="37"/>
  <c r="E42" i="37"/>
  <c r="U7" i="35"/>
  <c r="AC7" i="36"/>
  <c r="V36" i="36"/>
  <c r="I36" i="36"/>
  <c r="I40" i="36"/>
  <c r="J40" i="36"/>
  <c r="W18" i="36"/>
  <c r="AC18" i="36"/>
  <c r="U7" i="36"/>
  <c r="G41" i="36"/>
  <c r="H41" i="36"/>
  <c r="W7" i="35"/>
  <c r="S7" i="37"/>
  <c r="U7" i="34"/>
  <c r="E48" i="33"/>
  <c r="E52" i="33"/>
  <c r="F52" i="33"/>
  <c r="AG6" i="1"/>
  <c r="E29" i="6"/>
  <c r="L20" i="6"/>
  <c r="K14" i="1"/>
  <c r="E30" i="6"/>
  <c r="K15" i="1"/>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S7" i="21" s="1"/>
  <c r="J7" i="21"/>
  <c r="H7" i="21"/>
  <c r="AB7" i="21" s="1"/>
  <c r="G43" i="35"/>
  <c r="H43" i="35"/>
  <c r="I42" i="35"/>
  <c r="J42" i="35"/>
  <c r="G52" i="33"/>
  <c r="H52" i="33"/>
  <c r="G53" i="33"/>
  <c r="H53" i="33"/>
  <c r="E67" i="40"/>
  <c r="F65" i="40"/>
  <c r="E72" i="39"/>
  <c r="F70" i="39"/>
  <c r="I53" i="34"/>
  <c r="J53" i="34"/>
  <c r="E46" i="37"/>
  <c r="F46" i="37"/>
  <c r="C48" i="33"/>
  <c r="C49" i="33"/>
  <c r="B3" i="33"/>
  <c r="B2" i="33"/>
  <c r="U7" i="37"/>
  <c r="AB7" i="37"/>
  <c r="T42" i="37"/>
  <c r="G42" i="37"/>
  <c r="E41" i="36"/>
  <c r="F41" i="36"/>
  <c r="I47" i="37"/>
  <c r="J47" i="37"/>
  <c r="G47" i="37"/>
  <c r="H47" i="37"/>
  <c r="E53" i="33"/>
  <c r="F53" i="33"/>
  <c r="I53" i="33"/>
  <c r="J53" i="33"/>
  <c r="E38" i="35"/>
  <c r="I43" i="35"/>
  <c r="J43" i="35"/>
  <c r="I41" i="36"/>
  <c r="J41" i="36"/>
  <c r="R37" i="36"/>
  <c r="S8" i="1"/>
  <c r="S9" i="1"/>
  <c r="R43" i="37"/>
  <c r="R50" i="34"/>
  <c r="C50" i="34"/>
  <c r="B3" i="34"/>
  <c r="B2" i="34"/>
  <c r="E49" i="34"/>
  <c r="C39" i="35"/>
  <c r="B3" i="35"/>
  <c r="B2" i="35" s="1"/>
  <c r="AC7" i="21"/>
  <c r="W7" i="21"/>
  <c r="F72" i="39"/>
  <c r="G70" i="39"/>
  <c r="F67" i="40"/>
  <c r="G65" i="40"/>
  <c r="G46" i="37"/>
  <c r="H46" i="37"/>
  <c r="E47" i="37"/>
  <c r="F47" i="37"/>
  <c r="E43" i="35"/>
  <c r="F43" i="35"/>
  <c r="E42" i="35"/>
  <c r="F42" i="35"/>
  <c r="C37" i="36"/>
  <c r="B3" i="36"/>
  <c r="B2" i="36"/>
  <c r="C36" i="36"/>
  <c r="C43" i="37"/>
  <c r="B3" i="37"/>
  <c r="B2" i="37"/>
  <c r="C42" i="37"/>
  <c r="C49" i="34"/>
  <c r="E54" i="34"/>
  <c r="F54" i="34"/>
  <c r="I54" i="34"/>
  <c r="J54" i="34"/>
  <c r="E53" i="34"/>
  <c r="F53" i="34"/>
  <c r="G67" i="40"/>
  <c r="H65" i="40"/>
  <c r="G72" i="39"/>
  <c r="H70" i="39"/>
  <c r="R9" i="1"/>
  <c r="I70" i="39"/>
  <c r="H72" i="39"/>
  <c r="I65" i="40"/>
  <c r="H67" i="40"/>
  <c r="R8" i="1"/>
  <c r="J65" i="40"/>
  <c r="I67" i="40"/>
  <c r="J70" i="39"/>
  <c r="I72" i="39"/>
  <c r="K70" i="39"/>
  <c r="J72" i="39"/>
  <c r="K65" i="40"/>
  <c r="J67" i="40"/>
  <c r="K67" i="40"/>
  <c r="L65" i="40"/>
  <c r="K72" i="39"/>
  <c r="L70" i="39"/>
  <c r="L46" i="15"/>
  <c r="L72" i="39"/>
  <c r="M70" i="39"/>
  <c r="M65" i="40"/>
  <c r="L67" i="40"/>
  <c r="N70" i="39"/>
  <c r="N72" i="39"/>
  <c r="M72" i="39"/>
  <c r="N65" i="40"/>
  <c r="N67" i="40"/>
  <c r="M67" i="40"/>
  <c r="J9" i="40"/>
  <c r="F9" i="40"/>
  <c r="H9" i="40"/>
  <c r="J9" i="39"/>
  <c r="AC9" i="39" s="1"/>
  <c r="H9" i="39"/>
  <c r="U9" i="39" s="1"/>
  <c r="F9" i="39"/>
  <c r="AA9" i="39" s="1"/>
  <c r="AA9" i="40"/>
  <c r="R44" i="40"/>
  <c r="R45" i="40" s="1"/>
  <c r="S9" i="40"/>
  <c r="AB9" i="40"/>
  <c r="T44" i="40"/>
  <c r="G44" i="40" s="1"/>
  <c r="U9" i="40"/>
  <c r="AC9" i="40"/>
  <c r="V44" i="40"/>
  <c r="I44" i="40" s="1"/>
  <c r="W9" i="40"/>
  <c r="E44" i="40"/>
  <c r="E48" i="40" s="1"/>
  <c r="F48" i="40" s="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I5" i="65"/>
  <c r="F11" i="67"/>
  <c r="N5" i="65"/>
  <c r="I6" i="65"/>
  <c r="I3" i="65"/>
  <c r="J5" i="65"/>
  <c r="B11" i="67"/>
  <c r="B12" i="67"/>
  <c r="B9" i="67"/>
  <c r="F9" i="67"/>
  <c r="E10" i="67"/>
  <c r="F8" i="67"/>
  <c r="E13" i="67"/>
  <c r="F14" i="67"/>
  <c r="N7" i="65"/>
  <c r="E8" i="67"/>
  <c r="E12" i="67"/>
  <c r="J4" i="65"/>
  <c r="E11" i="67"/>
  <c r="B14" i="67"/>
  <c r="I7" i="65"/>
  <c r="J6" i="65"/>
  <c r="N6" i="65"/>
  <c r="J7" i="65"/>
  <c r="B8" i="67"/>
  <c r="E9" i="67"/>
  <c r="F13" i="67"/>
  <c r="J3" i="65"/>
  <c r="B10" i="67"/>
  <c r="N3" i="65"/>
  <c r="E14" i="67"/>
  <c r="F12" i="67"/>
  <c r="N4" i="65"/>
  <c r="F10" i="67"/>
  <c r="I4" i="65"/>
  <c r="B13" i="67"/>
  <c r="AE6" i="1"/>
  <c r="AP6" i="1" l="1"/>
  <c r="G6" i="1"/>
  <c r="C33" i="46"/>
  <c r="T8" i="46"/>
  <c r="V8" i="46" s="1"/>
  <c r="T10" i="46"/>
  <c r="V10" i="46" s="1"/>
  <c r="T12" i="46"/>
  <c r="V12" i="46" s="1"/>
  <c r="T14" i="46"/>
  <c r="V14" i="46" s="1"/>
  <c r="T16" i="46"/>
  <c r="V16" i="46" s="1"/>
  <c r="T9" i="46"/>
  <c r="V9" i="46" s="1"/>
  <c r="T11" i="46"/>
  <c r="V11" i="46" s="1"/>
  <c r="T13" i="46"/>
  <c r="V13" i="46" s="1"/>
  <c r="T15" i="46"/>
  <c r="V15" i="46" s="1"/>
  <c r="C39" i="46"/>
  <c r="C38" i="46"/>
  <c r="C37" i="46"/>
  <c r="C36" i="46"/>
  <c r="C35" i="46"/>
  <c r="C34" i="46"/>
  <c r="C18" i="9"/>
  <c r="E5" i="52"/>
  <c r="B16" i="52"/>
  <c r="E10" i="52"/>
  <c r="B8" i="52"/>
  <c r="B9" i="52"/>
  <c r="B7" i="52"/>
  <c r="I1" i="65"/>
  <c r="K7" i="1"/>
  <c r="M7" i="1" s="1"/>
  <c r="F3" i="35"/>
  <c r="K1" i="12"/>
  <c r="B7" i="1"/>
  <c r="E7" i="1" s="1"/>
  <c r="K1" i="43"/>
  <c r="E32" i="6"/>
  <c r="L19" i="6" s="1"/>
  <c r="E60" i="40"/>
  <c r="E59" i="40"/>
  <c r="E58" i="40"/>
  <c r="E53" i="40"/>
  <c r="E58" i="39"/>
  <c r="F27" i="6"/>
  <c r="F31" i="6" s="1"/>
  <c r="E61" i="40"/>
  <c r="E67" i="39"/>
  <c r="D12" i="11"/>
  <c r="C12" i="11" s="1"/>
  <c r="AP16" i="1"/>
  <c r="F22" i="11" s="1"/>
  <c r="H16" i="1"/>
  <c r="I4" i="6"/>
  <c r="G3" i="46" s="1"/>
  <c r="AI11" i="46" s="1"/>
  <c r="AI13" i="46" s="1"/>
  <c r="M43" i="9"/>
  <c r="D18" i="9"/>
  <c r="M44" i="9" s="1"/>
  <c r="S23" i="21"/>
  <c r="AA23" i="21"/>
  <c r="E4" i="52"/>
  <c r="E16" i="52"/>
  <c r="B11" i="52"/>
  <c r="E8" i="52"/>
  <c r="B5" i="52"/>
  <c r="B13" i="52"/>
  <c r="B22" i="52"/>
  <c r="E21" i="52"/>
  <c r="B14" i="52"/>
  <c r="E6" i="52"/>
  <c r="E7" i="52"/>
  <c r="E85" i="21"/>
  <c r="H32" i="21"/>
  <c r="F101" i="21"/>
  <c r="G101" i="21" s="1"/>
  <c r="J32" i="21"/>
  <c r="J13" i="39"/>
  <c r="F83" i="39"/>
  <c r="W9" i="39"/>
  <c r="AB9" i="39"/>
  <c r="S9" i="39"/>
  <c r="U7" i="21"/>
  <c r="AA7" i="21"/>
  <c r="AZ14" i="3"/>
  <c r="AZ5" i="3" s="1"/>
  <c r="E3" i="6" s="1"/>
  <c r="BA5" i="3"/>
  <c r="E27" i="6" s="1"/>
  <c r="K23" i="6" s="1"/>
  <c r="M23" i="6" s="1"/>
  <c r="I23" i="6" s="1"/>
  <c r="S23" i="6" s="1"/>
  <c r="E68" i="39"/>
  <c r="K22" i="6"/>
  <c r="M22" i="6" s="1"/>
  <c r="I22" i="6" s="1"/>
  <c r="S22" i="6" s="1"/>
  <c r="Q16" i="1"/>
  <c r="F18" i="11" s="1"/>
  <c r="C18" i="11" s="1"/>
  <c r="G16" i="1"/>
  <c r="J12" i="40" s="1"/>
  <c r="G1" i="15"/>
  <c r="E31" i="6"/>
  <c r="G5" i="3"/>
  <c r="B3" i="3" s="1"/>
  <c r="E413" i="3" s="1"/>
  <c r="C45" i="40"/>
  <c r="C44" i="40"/>
  <c r="K16" i="1"/>
  <c r="M14" i="1"/>
  <c r="M16" i="1" s="1"/>
  <c r="K26" i="6"/>
  <c r="M26" i="6" s="1"/>
  <c r="I26" i="6" s="1"/>
  <c r="S26" i="6" s="1"/>
  <c r="K24" i="6"/>
  <c r="M24" i="6" s="1"/>
  <c r="I24" i="6" s="1"/>
  <c r="S24" i="6" s="1"/>
  <c r="K20" i="6"/>
  <c r="K21" i="6"/>
  <c r="M21" i="6" s="1"/>
  <c r="I21" i="6" s="1"/>
  <c r="S21" i="6" s="1"/>
  <c r="L27" i="6"/>
  <c r="E16" i="6"/>
  <c r="L101" i="46"/>
  <c r="F24" i="43"/>
  <c r="C26" i="43" s="1"/>
  <c r="D24" i="43" s="1"/>
  <c r="G1" i="44"/>
  <c r="G48" i="40"/>
  <c r="H48" i="40" s="1"/>
  <c r="G49" i="40"/>
  <c r="H49" i="40" s="1"/>
  <c r="E49" i="40"/>
  <c r="F49" i="40" s="1"/>
  <c r="I48" i="40"/>
  <c r="J48" i="40" s="1"/>
  <c r="I49" i="40"/>
  <c r="J49" i="40" s="1"/>
  <c r="O9" i="1"/>
  <c r="P9" i="1" s="1"/>
  <c r="O13" i="1"/>
  <c r="P13" i="1" s="1"/>
  <c r="O7" i="1"/>
  <c r="P7" i="1" s="1"/>
  <c r="O11" i="1"/>
  <c r="P11" i="1" s="1"/>
  <c r="O8" i="1"/>
  <c r="P8" i="1" s="1"/>
  <c r="O12" i="1"/>
  <c r="P12" i="1" s="1"/>
  <c r="O6" i="1"/>
  <c r="E20" i="46"/>
  <c r="C4" i="65"/>
  <c r="B39" i="1" s="1"/>
  <c r="J1" i="65"/>
  <c r="M29" i="15"/>
  <c r="M31" i="44"/>
  <c r="F40" i="15"/>
  <c r="F13" i="15"/>
  <c r="J17" i="44"/>
  <c r="L47" i="15"/>
  <c r="F26" i="15"/>
  <c r="F11" i="44"/>
  <c r="M24" i="15"/>
  <c r="L48" i="15"/>
  <c r="F10" i="44"/>
  <c r="F9" i="15"/>
  <c r="L49" i="44"/>
  <c r="F40" i="44"/>
  <c r="M28" i="15"/>
  <c r="F36" i="15"/>
  <c r="M23" i="44"/>
  <c r="F28" i="44"/>
  <c r="F38" i="15"/>
  <c r="M10" i="44"/>
  <c r="J15" i="15"/>
  <c r="M22" i="15"/>
  <c r="M30" i="44"/>
  <c r="F37" i="15"/>
  <c r="M27" i="15"/>
  <c r="F6" i="15"/>
  <c r="M24" i="44"/>
  <c r="L48" i="44"/>
  <c r="E3" i="65"/>
  <c r="E2" i="65"/>
  <c r="F38" i="44"/>
  <c r="F42" i="15"/>
  <c r="M11" i="44"/>
  <c r="F7" i="15"/>
  <c r="M23" i="15"/>
  <c r="F43" i="44"/>
  <c r="F37" i="44"/>
  <c r="M26" i="15"/>
  <c r="M29" i="44"/>
  <c r="M8" i="15"/>
  <c r="F15" i="44"/>
  <c r="C19" i="44"/>
  <c r="F9" i="44"/>
  <c r="F16" i="15"/>
  <c r="F8" i="44"/>
  <c r="M26" i="44"/>
  <c r="M6" i="15"/>
  <c r="M25" i="44"/>
  <c r="F43" i="15"/>
  <c r="F18" i="44"/>
  <c r="F46" i="44"/>
  <c r="J36" i="15"/>
  <c r="M28" i="44"/>
  <c r="F39" i="44"/>
  <c r="M8" i="44"/>
  <c r="F8" i="15"/>
  <c r="M9" i="15"/>
  <c r="F45" i="44"/>
  <c r="G34" i="46" l="1"/>
  <c r="I34" i="46" s="1"/>
  <c r="E34" i="46"/>
  <c r="G36" i="46"/>
  <c r="I36" i="46" s="1"/>
  <c r="E36" i="46"/>
  <c r="G38" i="46"/>
  <c r="I38" i="46" s="1"/>
  <c r="E38" i="46"/>
  <c r="G35" i="46"/>
  <c r="I35" i="46" s="1"/>
  <c r="E35" i="46"/>
  <c r="G37" i="46"/>
  <c r="I37" i="46" s="1"/>
  <c r="E37" i="46"/>
  <c r="G39" i="46"/>
  <c r="I39" i="46" s="1"/>
  <c r="E39" i="46"/>
  <c r="G33" i="46"/>
  <c r="I33" i="46" s="1"/>
  <c r="E33" i="46"/>
  <c r="F33" i="12"/>
  <c r="C34" i="12" s="1"/>
  <c r="D33" i="12" s="1"/>
  <c r="B40" i="1"/>
  <c r="F21" i="43" s="1"/>
  <c r="AB11" i="46"/>
  <c r="AB13" i="46" s="1"/>
  <c r="D101" i="46"/>
  <c r="Y11" i="46"/>
  <c r="Y13" i="46" s="1"/>
  <c r="B113" i="46"/>
  <c r="H101" i="46"/>
  <c r="C23" i="46"/>
  <c r="C21" i="46" s="1"/>
  <c r="AG11" i="46"/>
  <c r="AG13" i="46" s="1"/>
  <c r="C101" i="46"/>
  <c r="N101" i="46"/>
  <c r="J101" i="46"/>
  <c r="AJ11" i="46"/>
  <c r="AJ13" i="46" s="1"/>
  <c r="F22" i="46"/>
  <c r="N104" i="45"/>
  <c r="AA11" i="46"/>
  <c r="AA13" i="46" s="1"/>
  <c r="AH11" i="46"/>
  <c r="AH13" i="46" s="1"/>
  <c r="G22" i="46"/>
  <c r="F101" i="46"/>
  <c r="E101" i="46"/>
  <c r="M101" i="46"/>
  <c r="K101" i="46"/>
  <c r="I101" i="46"/>
  <c r="G101" i="46"/>
  <c r="AE11" i="46"/>
  <c r="AE13" i="46" s="1"/>
  <c r="H22" i="46"/>
  <c r="E22" i="46"/>
  <c r="AC11" i="46"/>
  <c r="AC13" i="46" s="1"/>
  <c r="AD11" i="46"/>
  <c r="AD13" i="46" s="1"/>
  <c r="AF11" i="46"/>
  <c r="AF13" i="46" s="1"/>
  <c r="Z7" i="46"/>
  <c r="Z11" i="46"/>
  <c r="Z13" i="46" s="1"/>
  <c r="H12" i="39"/>
  <c r="U12" i="39" s="1"/>
  <c r="AY6" i="3"/>
  <c r="F85" i="21"/>
  <c r="G85" i="21" s="1"/>
  <c r="H23" i="21"/>
  <c r="J23" i="21"/>
  <c r="AC32" i="21"/>
  <c r="W32" i="21"/>
  <c r="F32" i="21"/>
  <c r="H101" i="21"/>
  <c r="I101" i="21" s="1"/>
  <c r="J101" i="21" s="1"/>
  <c r="K101" i="21" s="1"/>
  <c r="L101" i="21" s="1"/>
  <c r="M101" i="21" s="1"/>
  <c r="AB32" i="21"/>
  <c r="U32" i="21"/>
  <c r="G83" i="39"/>
  <c r="H83" i="39" s="1"/>
  <c r="I83" i="39" s="1"/>
  <c r="J83" i="39" s="1"/>
  <c r="K83" i="39" s="1"/>
  <c r="L83" i="39" s="1"/>
  <c r="M83" i="39" s="1"/>
  <c r="F13" i="39"/>
  <c r="W13" i="39"/>
  <c r="AC13" i="39"/>
  <c r="K19" i="6"/>
  <c r="K25" i="6"/>
  <c r="M25" i="6" s="1"/>
  <c r="I25" i="6" s="1"/>
  <c r="S25" i="6" s="1"/>
  <c r="L38" i="9"/>
  <c r="B14" i="66" s="1"/>
  <c r="B1" i="66" s="1"/>
  <c r="D16" i="43"/>
  <c r="C16" i="43" s="1"/>
  <c r="C21" i="4"/>
  <c r="O5" i="54" s="1"/>
  <c r="B45" i="63" s="1"/>
  <c r="D10" i="11"/>
  <c r="D45" i="9"/>
  <c r="D44" i="9"/>
  <c r="D16" i="12"/>
  <c r="E6" i="6"/>
  <c r="D46" i="9"/>
  <c r="C6" i="15"/>
  <c r="F49" i="15"/>
  <c r="M7" i="15"/>
  <c r="J6" i="15" s="1"/>
  <c r="F70" i="15"/>
  <c r="F67" i="15"/>
  <c r="Q72" i="15"/>
  <c r="L59" i="15"/>
  <c r="Q62" i="15" s="1"/>
  <c r="L58" i="15"/>
  <c r="Q61" i="15" s="1"/>
  <c r="F50" i="15"/>
  <c r="C27" i="15"/>
  <c r="F63" i="15"/>
  <c r="F64" i="15"/>
  <c r="F65" i="15"/>
  <c r="I54" i="15"/>
  <c r="L56" i="15"/>
  <c r="J53" i="15"/>
  <c r="Q53" i="15" s="1"/>
  <c r="J57" i="15"/>
  <c r="J55" i="15" s="1"/>
  <c r="J58" i="15" s="1"/>
  <c r="Q51" i="15" s="1"/>
  <c r="L60" i="15"/>
  <c r="Q58" i="15" s="1"/>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s="1"/>
  <c r="F115" i="46" s="1"/>
  <c r="G115" i="46" s="1"/>
  <c r="H115" i="46" s="1"/>
  <c r="D116" i="46"/>
  <c r="E116" i="46" s="1"/>
  <c r="F116" i="46" s="1"/>
  <c r="G116" i="46" s="1"/>
  <c r="H116" i="46" s="1"/>
  <c r="D117" i="46"/>
  <c r="E117" i="46" s="1"/>
  <c r="F117" i="46" s="1"/>
  <c r="G117" i="46" s="1"/>
  <c r="H117" i="46" s="1"/>
  <c r="D118" i="46"/>
  <c r="E118" i="46" s="1"/>
  <c r="F118" i="46" s="1"/>
  <c r="I115" i="46"/>
  <c r="J115" i="46" s="1"/>
  <c r="K115" i="46" s="1"/>
  <c r="L115" i="46" s="1"/>
  <c r="M115" i="46" s="1"/>
  <c r="I117" i="46"/>
  <c r="J117" i="46" s="1"/>
  <c r="K117" i="46" s="1"/>
  <c r="L117" i="46" s="1"/>
  <c r="M117" i="46" s="1"/>
  <c r="B115" i="46"/>
  <c r="B116" i="46"/>
  <c r="C116" i="46" s="1"/>
  <c r="B117" i="46"/>
  <c r="C117" i="46" s="1"/>
  <c r="B118" i="46"/>
  <c r="C118" i="46" s="1"/>
  <c r="I116" i="46"/>
  <c r="J116" i="46" s="1"/>
  <c r="K116" i="46" s="1"/>
  <c r="L116" i="46" s="1"/>
  <c r="M116" i="46" s="1"/>
  <c r="G118" i="46"/>
  <c r="H118" i="46" s="1"/>
  <c r="I118" i="46"/>
  <c r="J118" i="46" s="1"/>
  <c r="K118" i="46" s="1"/>
  <c r="L118" i="46" s="1"/>
  <c r="M118" i="46" s="1"/>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C2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s="1"/>
  <c r="D22" i="46"/>
  <c r="AC12" i="40"/>
  <c r="W12" i="40"/>
  <c r="M20" i="6"/>
  <c r="S7" i="1"/>
  <c r="K27" i="6"/>
  <c r="B55" i="40"/>
  <c r="F55" i="40" s="1"/>
  <c r="B57" i="40"/>
  <c r="F57" i="40" s="1"/>
  <c r="B60" i="40"/>
  <c r="F60" i="40" s="1"/>
  <c r="B59" i="40"/>
  <c r="F59" i="40" s="1"/>
  <c r="B62" i="40"/>
  <c r="F62" i="40" s="1"/>
  <c r="B61" i="40"/>
  <c r="F61" i="40" s="1"/>
  <c r="B54" i="40"/>
  <c r="F54" i="40" s="1"/>
  <c r="B53" i="40"/>
  <c r="F53" i="40" s="1"/>
  <c r="B56" i="40"/>
  <c r="F56" i="40" s="1"/>
  <c r="B58" i="40"/>
  <c r="F58" i="40" s="1"/>
  <c r="L60" i="44"/>
  <c r="Q63" i="44" s="1"/>
  <c r="L59" i="44"/>
  <c r="Q75" i="44" s="1"/>
  <c r="J58" i="44"/>
  <c r="J56" i="44" s="1"/>
  <c r="J59" i="44" s="1"/>
  <c r="Q52" i="44" s="1"/>
  <c r="I55" i="44"/>
  <c r="L57" i="44"/>
  <c r="J60" i="44"/>
  <c r="J54" i="44"/>
  <c r="F1" i="44" s="1"/>
  <c r="J61" i="44"/>
  <c r="Q50" i="44" s="1"/>
  <c r="C29" i="44"/>
  <c r="C8" i="44"/>
  <c r="M9" i="44"/>
  <c r="J8" i="44" s="1"/>
  <c r="Q73" i="44"/>
  <c r="J22" i="44"/>
  <c r="C36" i="44"/>
  <c r="P6" i="1"/>
  <c r="O16" i="1"/>
  <c r="L16" i="1"/>
  <c r="C13" i="43"/>
  <c r="N16" i="1"/>
  <c r="C29" i="43" s="1"/>
  <c r="F17" i="11"/>
  <c r="C17" i="11" s="1"/>
  <c r="C19" i="11" s="1"/>
  <c r="F11" i="15"/>
  <c r="M11" i="15"/>
  <c r="J10" i="15" s="1"/>
  <c r="F13" i="44"/>
  <c r="C12" i="44" s="1"/>
  <c r="M13" i="44"/>
  <c r="J12" i="44" s="1"/>
  <c r="F24" i="15"/>
  <c r="C24" i="15" s="1"/>
  <c r="Q67" i="15"/>
  <c r="P17" i="46"/>
  <c r="N17" i="46"/>
  <c r="O17" i="46"/>
  <c r="M17" i="46"/>
  <c r="C17" i="15"/>
  <c r="C18" i="44"/>
  <c r="C16" i="15"/>
  <c r="F26" i="44" l="1"/>
  <c r="C26" i="44" s="1"/>
  <c r="Q75" i="15"/>
  <c r="F1" i="15"/>
  <c r="Q74" i="15"/>
  <c r="F26" i="12"/>
  <c r="C27" i="12" s="1"/>
  <c r="D26" i="12" s="1"/>
  <c r="C32" i="12" s="1"/>
  <c r="D30" i="12" s="1"/>
  <c r="L47" i="44"/>
  <c r="C7" i="44"/>
  <c r="C34" i="44" s="1"/>
  <c r="Q62" i="44"/>
  <c r="AB12" i="39"/>
  <c r="T49" i="39" s="1"/>
  <c r="G49" i="39" s="1"/>
  <c r="G53" i="39" s="1"/>
  <c r="H53" i="39" s="1"/>
  <c r="H6" i="3"/>
  <c r="T48" i="21"/>
  <c r="G48" i="21" s="1"/>
  <c r="U23" i="21"/>
  <c r="AB23" i="21"/>
  <c r="AC23" i="21"/>
  <c r="V48" i="21" s="1"/>
  <c r="I48" i="21" s="1"/>
  <c r="I52" i="21" s="1"/>
  <c r="J52" i="21" s="1"/>
  <c r="W23" i="21"/>
  <c r="C48" i="15"/>
  <c r="AA32" i="21"/>
  <c r="R48" i="21" s="1"/>
  <c r="S32" i="21"/>
  <c r="AA13" i="39"/>
  <c r="S13" i="39"/>
  <c r="Q76" i="44"/>
  <c r="J5" i="15"/>
  <c r="J26" i="15" s="1"/>
  <c r="D22" i="12"/>
  <c r="C22" i="12" s="1"/>
  <c r="C20" i="12" s="1"/>
  <c r="D13" i="11"/>
  <c r="C13" i="11" s="1"/>
  <c r="D19" i="12"/>
  <c r="C19" i="12" s="1"/>
  <c r="C16" i="12"/>
  <c r="C7" i="66"/>
  <c r="C6" i="66"/>
  <c r="C8" i="66"/>
  <c r="M19" i="6"/>
  <c r="I19" i="6" s="1"/>
  <c r="S19" i="6" s="1"/>
  <c r="S6" i="1"/>
  <c r="S16" i="1" s="1"/>
  <c r="AA12" i="39"/>
  <c r="S12" i="39"/>
  <c r="AC12" i="39"/>
  <c r="V49" i="39" s="1"/>
  <c r="I49" i="39" s="1"/>
  <c r="W12" i="39"/>
  <c r="AA12" i="40"/>
  <c r="S12" i="40"/>
  <c r="AB12" i="40"/>
  <c r="U12" i="40"/>
  <c r="Q54" i="44"/>
  <c r="AC6" i="3"/>
  <c r="E6" i="3" s="1"/>
  <c r="C30" i="46"/>
  <c r="E30" i="46" s="1"/>
  <c r="C27" i="46" s="1"/>
  <c r="E29" i="46"/>
  <c r="C115" i="46"/>
  <c r="D113" i="46" s="1"/>
  <c r="J22" i="46" s="1"/>
  <c r="I20" i="6"/>
  <c r="H20" i="6" s="1"/>
  <c r="M27" i="6"/>
  <c r="K38" i="9"/>
  <c r="C14" i="66" s="1"/>
  <c r="B2" i="66" s="1"/>
  <c r="E63" i="40"/>
  <c r="F63" i="40" s="1"/>
  <c r="B2" i="40" s="1"/>
  <c r="C22" i="4"/>
  <c r="D24" i="6"/>
  <c r="D26" i="6"/>
  <c r="D22" i="6"/>
  <c r="D11" i="6"/>
  <c r="D12" i="6"/>
  <c r="H25" i="6"/>
  <c r="D9" i="6"/>
  <c r="D5" i="6"/>
  <c r="D29" i="6"/>
  <c r="E45" i="9"/>
  <c r="H19" i="6"/>
  <c r="D19" i="6"/>
  <c r="D21" i="6"/>
  <c r="D25" i="6"/>
  <c r="D10" i="6"/>
  <c r="D13" i="6"/>
  <c r="H24" i="6"/>
  <c r="D6" i="6"/>
  <c r="D23" i="6"/>
  <c r="D14" i="6"/>
  <c r="D28" i="6"/>
  <c r="D30" i="6" s="1"/>
  <c r="D20" i="6"/>
  <c r="D8" i="6"/>
  <c r="E44" i="9"/>
  <c r="F46" i="9"/>
  <c r="E46" i="9"/>
  <c r="D15" i="6"/>
  <c r="F45" i="9"/>
  <c r="F44" i="9"/>
  <c r="H26" i="6"/>
  <c r="R26" i="6" s="1"/>
  <c r="H23" i="6"/>
  <c r="H22" i="6"/>
  <c r="R22" i="6" s="1"/>
  <c r="H21" i="6"/>
  <c r="S6" i="46"/>
  <c r="T6" i="46" s="1"/>
  <c r="V6" i="46" s="1"/>
  <c r="S2" i="46"/>
  <c r="T2" i="46" s="1"/>
  <c r="V2" i="46" s="1"/>
  <c r="S7" i="46"/>
  <c r="T7" i="46" s="1"/>
  <c r="V7" i="46" s="1"/>
  <c r="S5" i="46"/>
  <c r="T5" i="46" s="1"/>
  <c r="V5" i="46" s="1"/>
  <c r="S3" i="46"/>
  <c r="T3" i="46" s="1"/>
  <c r="V3" i="46" s="1"/>
  <c r="S4" i="46"/>
  <c r="T4" i="46" s="1"/>
  <c r="V4" i="46" s="1"/>
  <c r="J7" i="44"/>
  <c r="J28" i="44" s="1"/>
  <c r="J31" i="44" s="1"/>
  <c r="C14" i="43"/>
  <c r="C17" i="43"/>
  <c r="C15" i="12"/>
  <c r="P16" i="1"/>
  <c r="C13" i="12" s="1"/>
  <c r="J18" i="15"/>
  <c r="C40" i="44"/>
  <c r="C23" i="43"/>
  <c r="D21" i="43" s="1"/>
  <c r="C10" i="15"/>
  <c r="C5" i="15" s="1"/>
  <c r="C52" i="15"/>
  <c r="C47" i="15" s="1"/>
  <c r="C20" i="11"/>
  <c r="C21" i="11" s="1"/>
  <c r="C22" i="11" s="1"/>
  <c r="C23" i="11" s="1"/>
  <c r="B2" i="11" s="1"/>
  <c r="AE7" i="1"/>
  <c r="L52" i="44"/>
  <c r="F7" i="67"/>
  <c r="R49" i="39" l="1"/>
  <c r="E49" i="39" s="1"/>
  <c r="I54" i="39" s="1"/>
  <c r="J54" i="39" s="1"/>
  <c r="R20" i="6"/>
  <c r="R7" i="1" s="1"/>
  <c r="R25" i="6"/>
  <c r="G52" i="21"/>
  <c r="H52" i="21" s="1"/>
  <c r="G53" i="21"/>
  <c r="H53" i="21" s="1"/>
  <c r="E48" i="21"/>
  <c r="R49" i="21"/>
  <c r="J26" i="44"/>
  <c r="J24" i="15"/>
  <c r="J20" i="44"/>
  <c r="R23" i="6"/>
  <c r="I53" i="39"/>
  <c r="J53" i="39" s="1"/>
  <c r="G54" i="39"/>
  <c r="H54" i="39" s="1"/>
  <c r="R50" i="39"/>
  <c r="E4" i="67"/>
  <c r="C18" i="43"/>
  <c r="C19" i="43" s="1"/>
  <c r="C25" i="43" s="1"/>
  <c r="C24" i="43" s="1"/>
  <c r="R19" i="6"/>
  <c r="R6" i="1" s="1"/>
  <c r="R16" i="1" s="1"/>
  <c r="D27" i="6"/>
  <c r="D31" i="6" s="1"/>
  <c r="A6" i="51"/>
  <c r="B7" i="63" s="1"/>
  <c r="A20" i="64"/>
  <c r="A20" i="51"/>
  <c r="B15" i="63" s="1"/>
  <c r="N5" i="54"/>
  <c r="B43" i="63" s="1"/>
  <c r="A6" i="64"/>
  <c r="D7" i="66"/>
  <c r="D6" i="66"/>
  <c r="D8" i="66"/>
  <c r="S20" i="6"/>
  <c r="S27" i="6" s="1"/>
  <c r="I27" i="6"/>
  <c r="T13" i="1"/>
  <c r="T11" i="1"/>
  <c r="T6" i="1"/>
  <c r="T9" i="1"/>
  <c r="T12" i="1"/>
  <c r="T10" i="1"/>
  <c r="T8" i="1"/>
  <c r="D16" i="6"/>
  <c r="R21" i="6"/>
  <c r="H27" i="6"/>
  <c r="R24" i="6"/>
  <c r="B4" i="40"/>
  <c r="B3" i="40"/>
  <c r="B5" i="40"/>
  <c r="C26" i="46"/>
  <c r="T7" i="1"/>
  <c r="C14" i="12"/>
  <c r="C17" i="12"/>
  <c r="Q69" i="44"/>
  <c r="L58" i="44"/>
  <c r="L61" i="44" s="1"/>
  <c r="B3" i="11"/>
  <c r="B5" i="11"/>
  <c r="B4" i="11"/>
  <c r="C59" i="15"/>
  <c r="C65" i="15"/>
  <c r="C38" i="15"/>
  <c r="C32" i="15"/>
  <c r="Q67" i="44"/>
  <c r="Q49" i="44"/>
  <c r="Q55" i="44" s="1"/>
  <c r="Q58" i="44"/>
  <c r="F41" i="15"/>
  <c r="C16" i="44"/>
  <c r="M21" i="15"/>
  <c r="F35" i="15"/>
  <c r="E7" i="67"/>
  <c r="C14" i="15"/>
  <c r="J29" i="15" l="1"/>
  <c r="F68" i="15"/>
  <c r="C34" i="15"/>
  <c r="F62" i="15"/>
  <c r="C61" i="15" s="1"/>
  <c r="J20" i="15"/>
  <c r="C49" i="21"/>
  <c r="B3" i="21" s="1"/>
  <c r="C48" i="21"/>
  <c r="I53" i="21"/>
  <c r="J53" i="21" s="1"/>
  <c r="E53" i="21"/>
  <c r="F53" i="21" s="1"/>
  <c r="E52" i="21"/>
  <c r="F52" i="21" s="1"/>
  <c r="C18" i="15"/>
  <c r="C15" i="15"/>
  <c r="E54" i="39"/>
  <c r="F54" i="39" s="1"/>
  <c r="E53" i="39"/>
  <c r="F53" i="39" s="1"/>
  <c r="C49" i="39"/>
  <c r="C50" i="39"/>
  <c r="C18" i="12"/>
  <c r="C23" i="12" s="1"/>
  <c r="C17" i="44"/>
  <c r="C20" i="44"/>
  <c r="E3" i="67"/>
  <c r="B2" i="46"/>
  <c r="R27" i="6"/>
  <c r="I5" i="6"/>
  <c r="I6" i="6"/>
  <c r="T16" i="1"/>
  <c r="C22" i="43"/>
  <c r="C21" i="43" s="1"/>
  <c r="C28" i="43" s="1"/>
  <c r="C30" i="43" s="1"/>
  <c r="C32" i="43" s="1"/>
  <c r="B2" i="43" s="1"/>
  <c r="Q68" i="44"/>
  <c r="Q77" i="44" s="1"/>
  <c r="Q59" i="44"/>
  <c r="Q64" i="44" s="1"/>
  <c r="B7" i="67"/>
  <c r="B2" i="21" l="1"/>
  <c r="C8" i="12"/>
  <c r="C10" i="12" s="1"/>
  <c r="C19" i="15"/>
  <c r="C20" i="15" s="1"/>
  <c r="C23" i="15" s="1"/>
  <c r="B64" i="39"/>
  <c r="F64" i="39" s="1"/>
  <c r="B65" i="39"/>
  <c r="F65" i="39" s="1"/>
  <c r="B58" i="39"/>
  <c r="F58" i="39" s="1"/>
  <c r="B62" i="39"/>
  <c r="F62" i="39" s="1"/>
  <c r="B67" i="39"/>
  <c r="F67" i="39" s="1"/>
  <c r="B66" i="39"/>
  <c r="F66" i="39" s="1"/>
  <c r="B61" i="39"/>
  <c r="F61" i="39" s="1"/>
  <c r="B59" i="39"/>
  <c r="F59" i="39" s="1"/>
  <c r="B63" i="39"/>
  <c r="F63" i="39" s="1"/>
  <c r="B60" i="39"/>
  <c r="F60" i="39" s="1"/>
  <c r="C21" i="44"/>
  <c r="C22" i="44" s="1"/>
  <c r="C25" i="44" s="1"/>
  <c r="B2" i="67"/>
  <c r="D4" i="46"/>
  <c r="B3" i="46"/>
  <c r="B4" i="46"/>
  <c r="B5" i="43"/>
  <c r="B4" i="43"/>
  <c r="B3" i="43"/>
  <c r="C26" i="15" l="1"/>
  <c r="C29" i="15" s="1"/>
  <c r="F68" i="39"/>
  <c r="B2" i="39" s="1"/>
  <c r="C28" i="44"/>
  <c r="C31" i="44" s="1"/>
  <c r="C35" i="44" s="1"/>
  <c r="C33" i="44" s="1"/>
  <c r="B3" i="67"/>
  <c r="B4" i="67"/>
  <c r="C19" i="9"/>
  <c r="C15" i="44" l="1"/>
  <c r="Q72" i="44" s="1"/>
  <c r="J21" i="44"/>
  <c r="J19" i="44" s="1"/>
  <c r="L43" i="9"/>
  <c r="C38" i="44"/>
  <c r="J16" i="44"/>
  <c r="J15" i="44" s="1"/>
  <c r="J25" i="44" s="1"/>
  <c r="B5" i="39"/>
  <c r="B3" i="39"/>
  <c r="B4" i="39"/>
  <c r="C36" i="15"/>
  <c r="C33" i="15"/>
  <c r="C31" i="15" s="1"/>
  <c r="J14" i="15"/>
  <c r="Q50" i="15"/>
  <c r="C13" i="15"/>
  <c r="J19" i="15"/>
  <c r="J17" i="15" s="1"/>
  <c r="C56" i="15"/>
  <c r="J59" i="15"/>
  <c r="J60" i="15" s="1"/>
  <c r="Q49" i="15" s="1"/>
  <c r="Q51" i="44"/>
  <c r="C21" i="9"/>
  <c r="C20" i="9"/>
  <c r="J24" i="44" l="1"/>
  <c r="J18" i="44" s="1"/>
  <c r="J27" i="44" s="1"/>
  <c r="C39" i="44"/>
  <c r="C32" i="44" s="1"/>
  <c r="C42" i="44" s="1"/>
  <c r="Q71" i="44" s="1"/>
  <c r="Q70" i="44" s="1"/>
  <c r="C43" i="44"/>
  <c r="C60" i="15"/>
  <c r="C58" i="15" s="1"/>
  <c r="C63" i="15"/>
  <c r="J35" i="15"/>
  <c r="Q71" i="15"/>
  <c r="C37" i="15"/>
  <c r="C30" i="15" s="1"/>
  <c r="C39" i="15" s="1"/>
  <c r="C55" i="15"/>
  <c r="C64" i="15" s="1"/>
  <c r="J22" i="15"/>
  <c r="J13" i="15"/>
  <c r="J23" i="15" s="1"/>
  <c r="L51" i="15"/>
  <c r="L57" i="15" l="1"/>
  <c r="C44" i="44"/>
  <c r="C45" i="44" s="1"/>
  <c r="B2" i="44" s="1"/>
  <c r="B4" i="44" s="1"/>
  <c r="J16" i="15"/>
  <c r="J25" i="15" s="1"/>
  <c r="C57" i="15"/>
  <c r="C66" i="15" s="1"/>
  <c r="C67" i="15" s="1"/>
  <c r="Q68" i="15"/>
  <c r="Q70" i="15"/>
  <c r="Q69" i="15" s="1"/>
  <c r="C40" i="15"/>
  <c r="J39" i="15"/>
  <c r="J40" i="15" s="1"/>
  <c r="B3" i="44" l="1"/>
  <c r="B5" i="44"/>
  <c r="C46" i="15"/>
  <c r="C70" i="15"/>
  <c r="B2" i="15"/>
  <c r="B3" i="15" s="1"/>
  <c r="D8" i="12" s="1"/>
  <c r="D10" i="12" s="1"/>
  <c r="C6" i="12" s="1"/>
  <c r="Q57" i="15"/>
  <c r="Q63" i="15" s="1"/>
  <c r="C43" i="15"/>
  <c r="Q48" i="15"/>
  <c r="Q54" i="15" s="1"/>
  <c r="Q66" i="15"/>
  <c r="Q76" i="15" s="1"/>
  <c r="J42" i="15"/>
  <c r="J43" i="15" s="1"/>
  <c r="C29" i="12" l="1"/>
  <c r="C24" i="12"/>
  <c r="C35" i="12" l="1"/>
  <c r="C33" i="12" s="1"/>
  <c r="C28" i="12"/>
  <c r="C26" i="12" s="1"/>
  <c r="C31" i="12" s="1"/>
  <c r="C30" i="12" s="1"/>
  <c r="C36" i="12" l="1"/>
  <c r="B2" i="12" s="1"/>
  <c r="B4" i="12" s="1"/>
  <c r="D21" i="9"/>
  <c r="D19" i="9"/>
  <c r="B3" i="12" l="1"/>
  <c r="B5" i="12"/>
  <c r="G19" i="9"/>
  <c r="C32" i="9" s="1"/>
  <c r="L44" i="9"/>
  <c r="D22" i="9"/>
  <c r="G21" i="9"/>
  <c r="D20" i="9"/>
  <c r="N43" i="9" l="1"/>
  <c r="G22" i="9"/>
  <c r="G20" i="9"/>
  <c r="O38" i="9"/>
  <c r="O43" i="9"/>
  <c r="C33" i="9"/>
  <c r="C34" i="9"/>
  <c r="C42" i="9"/>
  <c r="C35" i="9"/>
  <c r="F42" i="9" s="1"/>
  <c r="E42" i="9" l="1"/>
  <c r="P5" i="54" s="1"/>
  <c r="B46" i="63" s="1"/>
  <c r="M38" i="9"/>
  <c r="K27" i="9" s="1"/>
  <c r="R5" i="54"/>
  <c r="B48" i="63" s="1"/>
  <c r="N68" i="9"/>
  <c r="D14" i="66"/>
  <c r="D63" i="9"/>
  <c r="D42" i="9"/>
  <c r="Q5" i="54" s="1"/>
  <c r="B47" i="63" s="1"/>
  <c r="N38" i="9"/>
  <c r="K28" i="9" s="1"/>
  <c r="K26" i="9"/>
  <c r="K25" i="9"/>
  <c r="C96" i="9" l="1"/>
  <c r="C91" i="9" s="1"/>
  <c r="C90" i="9"/>
  <c r="D71" i="9"/>
  <c r="D66" i="9" s="1"/>
  <c r="N72" i="9" s="1"/>
  <c r="D70" i="9"/>
  <c r="C103" i="9"/>
  <c r="C111" i="9"/>
  <c r="C104" i="9" s="1"/>
  <c r="D77" i="9"/>
  <c r="N75" i="9" s="1"/>
  <c r="C82" i="9"/>
  <c r="C81" i="9" s="1"/>
  <c r="C85" i="9" s="1"/>
  <c r="C86" i="9" s="1"/>
  <c r="D72" i="9" s="1"/>
  <c r="E14" i="66"/>
  <c r="B5" i="66"/>
  <c r="F14" i="66"/>
  <c r="C113" i="9" l="1"/>
  <c r="D5" i="66"/>
  <c r="C5" i="66"/>
  <c r="C97" i="9"/>
  <c r="C114" i="9" l="1"/>
  <c r="E114" i="9" s="1"/>
  <c r="E115" i="9" s="1"/>
  <c r="C98" i="9"/>
  <c r="E98" i="9" s="1"/>
  <c r="E99" i="9" s="1"/>
  <c r="C115" i="9" l="1"/>
  <c r="D76" i="9" s="1"/>
  <c r="D74" i="9" s="1"/>
  <c r="N74" i="9" s="1"/>
  <c r="O77" i="9" s="1"/>
  <c r="C99" i="9"/>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<sst xmlns="http://schemas.openxmlformats.org/spreadsheetml/2006/main" count="7325" uniqueCount="3174">
  <si>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</si>
  <si>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</si>
  <si>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</si>
  <si>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</si>
  <si>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</si>
  <si>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</si>
  <si>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</si>
  <si>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</si>
  <si>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</si>
  <si>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</si>
  <si>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</si>
  <si>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</si>
  <si>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</si>
  <si>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</si>
  <si>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</si>
  <si>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</si>
  <si>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</si>
  <si>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</si>
  <si>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</si>
  <si>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</si>
  <si>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</si>
  <si>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</si>
  <si>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</si>
  <si>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</si>
  <si>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</si>
  <si>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</si>
  <si>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</si>
  <si>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</si>
  <si>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</si>
  <si>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</si>
  <si>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</si>
  <si>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</si>
  <si>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</si>
  <si>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</si>
  <si>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</si>
  <si>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</si>
  <si>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</si>
  <si>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</si>
  <si>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</si>
  <si>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</si>
  <si>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</si>
  <si>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</si>
  <si>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</si>
  <si>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</si>
  <si>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</si>
  <si>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</si>
  <si>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</si>
  <si>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</si>
  <si>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</si>
  <si>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</si>
  <si>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</si>
  <si>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</si>
  <si>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</si>
  <si>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</si>
  <si>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</si>
  <si>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</si>
  <si>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</si>
  <si>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</si>
  <si>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</si>
  <si>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</si>
  <si>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</si>
  <si>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</si>
  <si>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</si>
  <si>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</si>
  <si>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</si>
  <si>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</si>
  <si>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</si>
  <si>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</si>
  <si>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</si>
  <si>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</si>
  <si>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</si>
  <si>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</si>
  <si>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</si>
  <si>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</si>
  <si>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</si>
  <si>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</si>
  <si>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</si>
  <si>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</si>
  <si>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</si>
  <si>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</si>
  <si>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</si>
  <si>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</si>
  <si>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</si>
  <si>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</si>
  <si>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</si>
  <si>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</si>
  <si>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</si>
  <si>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</si>
  <si>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</si>
  <si>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</si>
  <si>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</si>
  <si>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</si>
  <si>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</si>
  <si>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</si>
  <si>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</si>
  <si>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</si>
  <si>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</si>
  <si>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</si>
  <si>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</si>
  <si>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</si>
  <si>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</si>
  <si>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</si>
  <si>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</si>
  <si>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</si>
  <si>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</si>
  <si>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</si>
  <si>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</si>
  <si>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</si>
  <si>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</si>
  <si>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</si>
  <si>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</si>
  <si>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</si>
  <si>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</si>
  <si>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</si>
  <si>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</si>
  <si>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</si>
  <si>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</si>
  <si>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</si>
  <si>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</si>
  <si>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</si>
  <si>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</si>
  <si>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</si>
  <si>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</si>
  <si>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</si>
  <si>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</si>
  <si>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</si>
  <si>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</si>
  <si>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</si>
  <si>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</si>
  <si>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</si>
  <si>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</si>
  <si>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</si>
  <si>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</si>
  <si>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</si>
  <si>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</si>
  <si>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</si>
  <si>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</si>
  <si>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</si>
  <si>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</si>
  <si>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</si>
  <si>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</si>
  <si>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</si>
  <si>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</si>
  <si>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</si>
  <si>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</si>
  <si>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</si>
  <si>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</si>
  <si>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</si>
  <si>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</si>
  <si>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</si>
  <si>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</si>
  <si>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</si>
  <si>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</si>
  <si>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</si>
  <si>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</si>
  <si>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</si>
  <si>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</si>
  <si>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</si>
  <si>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</si>
  <si>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</si>
  <si>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</si>
  <si>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</si>
  <si>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</si>
  <si>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</si>
  <si>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</si>
  <si>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</si>
  <si>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</si>
  <si>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</si>
  <si>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</si>
  <si>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</si>
  <si>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</si>
  <si>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</si>
  <si>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</si>
  <si>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</si>
  <si>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</si>
  <si>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</si>
  <si>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</si>
  <si>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</si>
  <si>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</si>
  <si>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</si>
  <si>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</si>
  <si>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</si>
  <si>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</si>
  <si>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</si>
  <si>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</si>
  <si>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</si>
  <si>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</si>
  <si>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</si>
  <si>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</si>
  <si>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</si>
  <si>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</si>
  <si>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</si>
  <si>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</si>
  <si>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</si>
  <si>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</si>
  <si>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</si>
  <si>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</si>
  <si>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</si>
  <si>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</si>
  <si>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</si>
  <si>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</si>
  <si>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</si>
  <si>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</si>
  <si>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</si>
  <si>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</si>
  <si>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</si>
  <si>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</si>
  <si>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</si>
  <si>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</si>
  <si>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</si>
  <si>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</si>
  <si>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</si>
  <si>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</si>
  <si>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</si>
  <si>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</si>
  <si>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</si>
  <si>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</si>
  <si>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</si>
  <si>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</si>
  <si>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</si>
  <si>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</si>
  <si>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</si>
  <si>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</si>
  <si>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</si>
  <si>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</si>
  <si>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</si>
  <si>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</si>
  <si>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</si>
  <si>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</si>
  <si>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</si>
  <si>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</si>
  <si>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</si>
  <si>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</si>
  <si>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</si>
  <si>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</si>
  <si>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</si>
  <si>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</si>
  <si>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</si>
  <si>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</si>
  <si>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</si>
  <si>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</si>
  <si>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</si>
  <si>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</si>
  <si>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</si>
  <si>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</si>
  <si>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</si>
  <si>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</si>
  <si>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</si>
  <si>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</si>
  <si>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</si>
  <si>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</si>
  <si>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</si>
  <si>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</si>
  <si>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</si>
  <si>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</si>
  <si>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</si>
  <si>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</si>
  <si>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</si>
  <si>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</si>
  <si>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</si>
  <si>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</si>
  <si>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</si>
  <si>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</si>
  <si>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</si>
  <si>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</si>
  <si>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</si>
  <si>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</si>
  <si>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</si>
  <si>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</si>
  <si>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</si>
  <si>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</si>
  <si>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</si>
  <si>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</si>
  <si>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</si>
  <si>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</si>
  <si>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</si>
  <si>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</si>
  <si>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</si>
  <si>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</si>
  <si>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</si>
  <si>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</si>
  <si>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</si>
  <si>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</si>
  <si>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</si>
  <si>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</si>
  <si>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</si>
  <si>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</si>
  <si>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</si>
  <si>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</si>
  <si>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</si>
  <si>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</si>
  <si>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</si>
  <si>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</si>
  <si>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</si>
  <si>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</si>
  <si>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</si>
  <si>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</si>
  <si>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</si>
  <si>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</si>
  <si>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</si>
  <si>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</si>
  <si>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</si>
  <si>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</si>
  <si>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</si>
  <si>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</si>
  <si>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</si>
  <si>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</si>
  <si>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</si>
  <si>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</si>
  <si>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</si>
  <si>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</si>
  <si>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</si>
  <si>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</si>
  <si>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</si>
  <si>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</si>
  <si>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</si>
  <si>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</si>
  <si>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</si>
  <si>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</si>
  <si>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</si>
  <si>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</si>
  <si>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</si>
  <si>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</si>
  <si>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</si>
  <si>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</si>
  <si>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</si>
  <si>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</si>
  <si>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</si>
  <si>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</si>
  <si>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</si>
  <si>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</si>
  <si>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</si>
  <si>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</si>
  <si>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</si>
  <si>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</si>
  <si>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</si>
  <si>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</si>
  <si>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</si>
  <si>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</si>
  <si>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</si>
  <si>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</si>
  <si>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</si>
  <si>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</si>
  <si>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</si>
  <si>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</si>
  <si>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</si>
  <si>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</si>
  <si>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</si>
  <si>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</si>
  <si>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</si>
  <si>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</si>
  <si>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</si>
  <si>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</si>
  <si>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</si>
  <si>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</si>
  <si>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</si>
  <si>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</si>
  <si>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</si>
  <si>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</si>
  <si>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</si>
  <si>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</si>
  <si>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</si>
  <si>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</si>
  <si>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</si>
  <si>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</si>
  <si>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</si>
  <si>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</si>
  <si>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</si>
  <si>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</si>
  <si>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</si>
  <si>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</si>
  <si>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</si>
  <si>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</si>
  <si>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</si>
  <si>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</si>
  <si>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</si>
  <si>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</si>
  <si>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</si>
  <si>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</si>
  <si>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</si>
  <si>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</si>
  <si>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</si>
  <si>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</si>
  <si>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</si>
  <si>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</si>
  <si>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</si>
  <si>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</si>
  <si>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</si>
  <si>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</si>
  <si>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</si>
  <si>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</si>
  <si>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</si>
  <si>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</si>
  <si>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</si>
  <si>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</si>
  <si>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</si>
  <si>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</si>
  <si>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</si>
  <si>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</si>
  <si>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</si>
  <si>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</si>
  <si>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</si>
  <si>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</si>
  <si>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</si>
  <si>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</si>
  <si>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</si>
  <si>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</si>
  <si>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</si>
  <si>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</si>
  <si>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</si>
  <si>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</si>
  <si>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</si>
  <si>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</si>
  <si>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</si>
  <si>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</si>
  <si>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</si>
  <si>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</si>
  <si>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</si>
  <si>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</si>
  <si>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</si>
  <si>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</si>
  <si>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</si>
  <si>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</si>
  <si>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</si>
  <si>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</si>
  <si>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</si>
  <si>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</si>
  <si>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</si>
  <si>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</si>
  <si>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</si>
  <si>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</si>
  <si>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</si>
  <si>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</si>
  <si>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</si>
  <si>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</si>
  <si>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</si>
  <si>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</si>
  <si>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</si>
  <si>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</si>
  <si>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</si>
  <si>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</si>
  <si>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</si>
  <si>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</si>
  <si>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</si>
  <si>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</si>
  <si>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</si>
  <si>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</si>
  <si>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</si>
  <si>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</si>
  <si>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</si>
  <si>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</si>
  <si>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</si>
  <si>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</si>
  <si>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</si>
  <si>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</si>
  <si>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</si>
  <si>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</si>
  <si>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</si>
  <si>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</si>
  <si>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</si>
  <si>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</si>
  <si>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</si>
  <si>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</si>
  <si>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</si>
  <si>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</si>
  <si>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</si>
  <si>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</si>
  <si>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</si>
  <si>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</si>
  <si>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</si>
  <si>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</si>
  <si>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</si>
  <si>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</si>
  <si>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</si>
  <si>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</si>
  <si>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</si>
  <si>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</si>
  <si>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</si>
  <si>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</si>
  <si>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</si>
  <si>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</si>
  <si>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</si>
  <si>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</si>
  <si>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</si>
  <si>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</si>
  <si>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</si>
  <si>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</si>
  <si>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</si>
  <si>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</si>
  <si>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</si>
  <si>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</si>
  <si>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</si>
  <si>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</si>
  <si>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</si>
  <si>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</si>
  <si>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</si>
  <si>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</si>
  <si>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</si>
  <si>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</si>
  <si>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</si>
  <si>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</si>
  <si>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</si>
  <si>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</si>
  <si>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</si>
  <si>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</si>
  <si>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</si>
  <si>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</si>
  <si>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</si>
  <si>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</si>
  <si>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</si>
  <si>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</si>
  <si>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</si>
  <si>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</si>
  <si>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</si>
  <si>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</si>
  <si>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</si>
  <si>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</si>
  <si>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</si>
  <si>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</si>
  <si>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</si>
  <si>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</si>
  <si>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</si>
  <si>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</si>
  <si>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</si>
  <si>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</si>
  <si>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</si>
  <si>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</si>
  <si>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</si>
  <si>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</si>
  <si>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</si>
  <si>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</si>
  <si>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</si>
  <si>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</si>
  <si>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</si>
  <si>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</si>
  <si>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</si>
  <si>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</si>
  <si>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</si>
  <si>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</si>
  <si>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</si>
  <si>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</si>
  <si>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</si>
  <si>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</si>
  <si>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</si>
  <si>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</si>
  <si>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</si>
  <si>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</si>
  <si>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</si>
  <si>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</si>
  <si>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</si>
  <si>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</si>
  <si>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</si>
  <si>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</si>
  <si>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</si>
  <si>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</si>
  <si>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</si>
  <si>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</si>
  <si>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</si>
  <si>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</si>
  <si>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</si>
  <si>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</si>
  <si>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</si>
  <si>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</si>
  <si>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</si>
  <si>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</si>
  <si>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</si>
  <si>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</si>
  <si>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</si>
  <si>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</si>
  <si>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</si>
  <si>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</si>
  <si>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</si>
  <si>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</si>
  <si>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</si>
  <si>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</si>
  <si>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</si>
  <si>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</si>
  <si>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</si>
  <si>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</si>
  <si>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</si>
  <si>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</si>
  <si>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</si>
  <si>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</si>
  <si>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</si>
  <si>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</si>
  <si>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</si>
  <si>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</si>
  <si>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</si>
  <si>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</si>
  <si>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</si>
  <si>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</si>
  <si>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</si>
  <si>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</si>
  <si>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</si>
  <si>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</si>
  <si>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</si>
  <si>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</si>
  <si>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</si>
  <si>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</si>
  <si>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</si>
  <si>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</si>
  <si>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</si>
  <si>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</si>
  <si>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</si>
  <si>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</si>
  <si>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</si>
  <si>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</si>
  <si>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</si>
  <si>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</si>
  <si>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</si>
  <si>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</si>
  <si>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</si>
  <si>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</si>
  <si>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</si>
  <si>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</si>
  <si>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</si>
  <si>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</si>
  <si>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</si>
  <si>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</si>
  <si>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</si>
  <si>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</si>
  <si>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</si>
  <si>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</si>
  <si>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</si>
  <si>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</si>
  <si>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</si>
  <si>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</si>
  <si>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</si>
  <si>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</si>
  <si>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</si>
  <si>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</si>
  <si>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</si>
  <si>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</si>
  <si>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</si>
  <si>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</si>
  <si>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</si>
  <si>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</si>
  <si>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</si>
  <si>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</si>
  <si>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</si>
  <si>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</si>
  <si>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</si>
  <si>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</si>
  <si>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</si>
  <si>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</si>
  <si>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</si>
  <si>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</si>
  <si>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</si>
  <si>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</si>
  <si>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</si>
  <si>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</si>
  <si>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</si>
  <si>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</si>
  <si>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</si>
  <si>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</si>
  <si>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</si>
  <si>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</si>
  <si>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</si>
  <si>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</si>
  <si>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</si>
  <si>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</si>
  <si>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</si>
  <si>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</si>
  <si>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</si>
  <si>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</si>
  <si>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</si>
  <si>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</si>
  <si>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</si>
  <si>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</si>
  <si>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</si>
  <si>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</si>
  <si>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</si>
  <si>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</si>
  <si>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</si>
  <si>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</si>
  <si>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</si>
  <si>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</si>
  <si>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</si>
  <si>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</si>
  <si>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</si>
  <si>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</si>
  <si>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</si>
  <si>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</si>
  <si>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</si>
  <si>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</si>
  <si>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</si>
  <si>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</si>
  <si>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</si>
  <si>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</si>
  <si>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</si>
  <si>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</si>
  <si>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</si>
  <si>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</si>
  <si>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</si>
  <si>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</si>
  <si>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</si>
  <si>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</si>
  <si>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</si>
  <si>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</si>
  <si>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</si>
  <si>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</si>
  <si>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</si>
  <si>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</si>
  <si>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</si>
  <si>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</si>
  <si>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</si>
  <si>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</si>
  <si>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</si>
  <si>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</si>
  <si>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</si>
  <si>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</si>
  <si>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</si>
  <si>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</si>
  <si>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</si>
  <si>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</si>
  <si>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</si>
  <si>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</si>
  <si>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</si>
  <si>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</si>
  <si>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</si>
  <si>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</si>
  <si>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</si>
  <si>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</si>
  <si>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</si>
  <si>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</si>
  <si>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</si>
  <si>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</si>
  <si>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</si>
  <si>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</si>
  <si>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</si>
  <si>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</si>
  <si>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</si>
  <si>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</si>
  <si>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</si>
  <si>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</si>
  <si>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</si>
  <si>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</si>
  <si>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</si>
  <si>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</si>
  <si>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</si>
  <si>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</si>
  <si>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</si>
  <si>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</si>
  <si>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</si>
  <si>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</si>
  <si>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</si>
  <si>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</si>
  <si>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</si>
  <si>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</si>
  <si>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</si>
  <si>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</si>
  <si>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</si>
  <si>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</si>
  <si>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</si>
  <si>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</si>
  <si>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</si>
  <si>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</si>
  <si>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</si>
  <si>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</si>
  <si>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</si>
  <si>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</si>
  <si>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</si>
  <si>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</si>
  <si>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</si>
  <si>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</si>
  <si>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</si>
  <si>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</si>
  <si>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</si>
  <si>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</si>
  <si>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</si>
  <si>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</si>
  <si>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</si>
  <si>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</si>
  <si>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</si>
  <si>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</si>
  <si>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</si>
  <si>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</si>
  <si>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</si>
  <si>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</si>
  <si>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</si>
  <si>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</si>
  <si>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</si>
  <si>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</si>
  <si>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</si>
  <si>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</si>
  <si>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</si>
  <si>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</si>
  <si>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</si>
  <si>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</si>
  <si>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</si>
  <si>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</si>
  <si>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</si>
  <si>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</si>
  <si>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</si>
  <si>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</si>
  <si>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</si>
  <si>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</si>
  <si>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</si>
  <si>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</si>
  <si>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</si>
  <si>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</si>
  <si>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</si>
  <si>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</si>
  <si>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</si>
  <si>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</si>
  <si>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</si>
  <si>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</si>
  <si>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</si>
  <si>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</si>
  <si>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</si>
  <si>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</si>
  <si>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</si>
  <si>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</si>
  <si>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</si>
  <si>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</si>
  <si>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</si>
  <si>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</si>
  <si>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</si>
  <si>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</si>
  <si>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</si>
  <si>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</si>
  <si>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</si>
  <si>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</si>
  <si>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</si>
  <si>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</si>
  <si>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</si>
  <si>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</si>
  <si>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</si>
  <si>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</si>
  <si>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</si>
  <si>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</si>
  <si>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</si>
  <si>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</si>
  <si>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</si>
  <si>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</si>
  <si>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</si>
  <si>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</si>
  <si>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</si>
  <si>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</si>
  <si>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</si>
  <si>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</si>
  <si>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</si>
  <si>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</si>
  <si>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</si>
  <si>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</si>
  <si>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</si>
  <si>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</si>
  <si>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</si>
  <si>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</si>
  <si>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</si>
  <si>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</si>
  <si>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</si>
  <si>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</si>
  <si>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</si>
  <si>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</si>
  <si>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</si>
  <si>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</si>
  <si>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</si>
  <si>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</si>
  <si>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</si>
  <si>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</si>
  <si>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</si>
  <si>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</si>
  <si>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</si>
  <si>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</si>
  <si>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</si>
  <si>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</si>
  <si>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</si>
  <si>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</si>
  <si>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</si>
  <si>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</si>
  <si>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</si>
  <si>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</si>
  <si>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</si>
  <si>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</si>
  <si>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</si>
  <si>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</si>
  <si>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</si>
  <si>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</si>
  <si>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</si>
  <si>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</si>
  <si>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</si>
  <si>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</si>
  <si>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</si>
  <si>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</si>
  <si>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</si>
  <si>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</si>
  <si>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</si>
  <si>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</si>
  <si>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</si>
  <si>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</si>
  <si>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</si>
  <si>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</si>
  <si>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</si>
  <si>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</si>
  <si>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</si>
  <si>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</si>
  <si>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</si>
  <si>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</si>
  <si>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</si>
  <si>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</si>
  <si>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</si>
  <si>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</si>
  <si>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</si>
  <si>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</si>
  <si>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</si>
  <si>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</si>
  <si>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</si>
  <si>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</si>
  <si>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</si>
  <si>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</si>
  <si>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</si>
  <si>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</si>
  <si>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</si>
  <si>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</si>
  <si>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</si>
  <si>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</si>
  <si>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</si>
  <si>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</si>
  <si>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</si>
  <si>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</si>
  <si>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</si>
  <si>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</si>
  <si>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</si>
  <si>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</si>
  <si>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</si>
  <si>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</si>
  <si>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</si>
  <si>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</si>
  <si>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</si>
  <si>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</si>
  <si>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</si>
  <si>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</si>
  <si>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</si>
  <si>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</si>
  <si>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</si>
  <si>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</si>
  <si>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</si>
  <si>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</si>
  <si>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</si>
  <si>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</si>
  <si>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</si>
  <si>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</si>
  <si>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</si>
  <si>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</si>
  <si>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</si>
  <si>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</si>
  <si>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</si>
  <si>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</si>
  <si>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</si>
  <si>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</si>
  <si>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</si>
  <si>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</si>
  <si>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</si>
  <si>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</si>
  <si>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</si>
  <si>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</si>
  <si>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</si>
  <si>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</si>
  <si>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</si>
  <si>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</si>
  <si>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</si>
  <si>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</si>
  <si>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</si>
  <si>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</si>
  <si>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</si>
  <si>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</si>
  <si>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</si>
  <si>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</si>
  <si>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</si>
  <si>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</si>
  <si>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</si>
  <si>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</si>
  <si>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</si>
  <si>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</si>
  <si>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</si>
  <si>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</si>
  <si>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</si>
  <si>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</si>
  <si>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</si>
  <si>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</si>
  <si>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</si>
  <si>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</si>
  <si>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</si>
  <si>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</si>
  <si>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</si>
  <si>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</si>
  <si>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</si>
  <si>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</si>
  <si>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</si>
  <si>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</si>
  <si>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</si>
  <si>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</si>
  <si>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</si>
  <si>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</si>
  <si>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</si>
  <si>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</si>
  <si>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</si>
  <si>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</si>
  <si>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</si>
  <si>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</si>
  <si>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</si>
  <si>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</si>
  <si>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</si>
  <si>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</si>
  <si>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</si>
  <si>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</si>
  <si>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</si>
  <si>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</si>
  <si>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</si>
  <si>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</si>
  <si>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</si>
  <si>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</si>
  <si>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</si>
  <si>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</si>
  <si>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</si>
  <si>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</si>
  <si>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</si>
  <si>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</si>
  <si>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</si>
  <si>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</si>
  <si>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</si>
  <si>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</si>
  <si>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</si>
  <si>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</si>
  <si>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</si>
  <si>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</si>
  <si>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</si>
  <si>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</si>
  <si>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</si>
  <si>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</si>
  <si>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</si>
  <si>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</si>
  <si>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</si>
  <si>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</si>
  <si>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</si>
  <si>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</si>
  <si>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</si>
  <si>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</si>
  <si>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</si>
  <si>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</si>
  <si>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</si>
  <si>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</si>
  <si>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</si>
  <si>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</si>
  <si>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</si>
  <si>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</si>
  <si>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</si>
  <si>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</si>
  <si>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</si>
  <si>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</si>
  <si>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</si>
  <si>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</si>
  <si>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</si>
  <si>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</si>
  <si>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</si>
  <si>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</si>
  <si>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</si>
  <si>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</si>
  <si>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</si>
  <si>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</si>
  <si>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</si>
  <si>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</si>
  <si>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</si>
  <si>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</si>
  <si>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</si>
  <si>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</si>
  <si>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</si>
  <si>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</si>
  <si>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</si>
  <si>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</si>
  <si>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</si>
  <si>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</si>
  <si>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</si>
  <si>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</si>
  <si>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</si>
  <si>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</si>
  <si>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</si>
  <si>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</si>
  <si>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</si>
  <si>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</si>
  <si>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</si>
  <si>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</si>
  <si>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</si>
  <si>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</si>
  <si>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</si>
  <si>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</si>
  <si>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</si>
  <si>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</si>
  <si>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</si>
  <si>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</si>
  <si>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</si>
  <si>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</si>
  <si>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</si>
  <si>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</si>
  <si>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</si>
  <si>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</si>
  <si>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</si>
  <si>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</si>
  <si>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</si>
  <si>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</si>
  <si>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</si>
  <si>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</si>
  <si>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</si>
  <si>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</si>
  <si>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</si>
  <si>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</si>
  <si>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</si>
  <si>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</si>
  <si>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</si>
  <si>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</si>
  <si>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</si>
  <si>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</si>
  <si>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</si>
  <si>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</si>
  <si>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</si>
  <si>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</si>
  <si>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</si>
  <si>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</si>
  <si>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</si>
  <si>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</si>
  <si>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</si>
  <si>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</si>
  <si>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</si>
  <si>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</si>
  <si>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</si>
  <si>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</si>
  <si>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</si>
  <si>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</si>
  <si>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</si>
  <si>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</si>
  <si>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</si>
  <si>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</si>
  <si>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</si>
  <si>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</si>
  <si>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</si>
  <si>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</si>
  <si>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</si>
  <si>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</si>
  <si>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</si>
  <si>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</si>
  <si>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</si>
  <si>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</si>
  <si>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</si>
  <si>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</si>
  <si>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</si>
  <si>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</si>
  <si>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</si>
  <si>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</si>
  <si>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</si>
  <si>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</si>
  <si>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</si>
  <si>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</si>
  <si>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</si>
  <si>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</si>
  <si>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</si>
  <si>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</si>
  <si>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</si>
  <si>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</si>
  <si>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</si>
  <si>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</si>
  <si>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</si>
  <si>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</si>
  <si>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</si>
  <si>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</si>
  <si>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</si>
  <si>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</si>
  <si>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</si>
  <si>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</si>
  <si>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</si>
  <si>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</si>
  <si>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</si>
  <si>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</si>
  <si>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</si>
  <si>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</si>
  <si>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</si>
  <si>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</si>
  <si>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</si>
  <si>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</si>
  <si>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</si>
  <si>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</si>
  <si>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</si>
  <si>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</si>
  <si>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</si>
  <si>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</si>
  <si>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</si>
  <si>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</si>
  <si>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</si>
  <si>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</si>
  <si>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</si>
  <si>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</si>
  <si>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</si>
  <si>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</si>
  <si>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</si>
  <si>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</si>
  <si>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</si>
  <si>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</si>
  <si>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</si>
  <si>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</si>
  <si>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</si>
  <si>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</si>
  <si>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</si>
  <si>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</si>
  <si>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</si>
  <si>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</si>
  <si>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</si>
  <si>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</si>
  <si>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</si>
  <si>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</si>
  <si>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</si>
  <si>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</si>
  <si>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</si>
  <si>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</si>
  <si>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</si>
  <si>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</si>
  <si>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</si>
  <si>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</si>
  <si>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</si>
  <si>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</si>
  <si>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</si>
  <si>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</si>
  <si>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</si>
  <si>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</si>
  <si>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</si>
  <si>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</si>
  <si>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</si>
  <si>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</si>
  <si>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</si>
  <si>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</si>
  <si>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</si>
  <si>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</si>
  <si>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</si>
  <si>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</si>
  <si>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</si>
  <si>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</si>
  <si>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</si>
  <si>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</si>
  <si>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</si>
  <si>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</si>
  <si>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</si>
  <si>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</si>
  <si>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</si>
  <si>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</si>
  <si>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</si>
  <si>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</si>
  <si>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</si>
  <si>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</si>
  <si>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</si>
  <si>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</si>
  <si>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</si>
  <si>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</si>
  <si>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</si>
  <si>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</si>
  <si>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</si>
  <si>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</si>
  <si>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</si>
  <si>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</si>
  <si>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</si>
  <si>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</si>
  <si>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</si>
  <si>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</si>
  <si>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</si>
  <si>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</si>
  <si>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</si>
  <si>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</si>
  <si>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</si>
  <si>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</si>
  <si>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</si>
  <si>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</si>
  <si>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</si>
  <si>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</si>
  <si>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</si>
  <si>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</si>
  <si>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</si>
  <si>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</si>
  <si>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</si>
  <si>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</si>
  <si>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</si>
  <si>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</si>
  <si>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</si>
  <si>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</si>
  <si>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</si>
  <si>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</si>
  <si>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</si>
  <si>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</si>
  <si>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</si>
  <si>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</si>
  <si>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</si>
  <si>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</si>
  <si>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</si>
  <si>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</si>
  <si>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</si>
  <si>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</si>
  <si>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</si>
  <si>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</si>
  <si>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</si>
  <si>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</si>
  <si>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</si>
  <si>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</si>
  <si>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</si>
  <si>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</si>
  <si>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</si>
  <si>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</si>
  <si>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</si>
  <si>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</si>
  <si>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</si>
  <si>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</si>
  <si>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</si>
  <si>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</si>
  <si>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</si>
  <si>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</si>
  <si>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</si>
  <si>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</si>
  <si>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</si>
  <si>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</si>
  <si>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</si>
  <si>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</si>
  <si>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</si>
  <si>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</si>
  <si>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</si>
  <si>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</si>
  <si>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</si>
  <si>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</si>
  <si>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</si>
  <si>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</si>
  <si>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</si>
  <si>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</si>
  <si>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</si>
  <si>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</si>
  <si>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</si>
  <si>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</si>
  <si>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</si>
  <si>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</si>
  <si>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</si>
  <si>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</si>
  <si>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</si>
  <si>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</si>
  <si>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</si>
  <si>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</si>
  <si>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</si>
  <si>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</si>
  <si>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</si>
  <si>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</si>
  <si>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</si>
  <si>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</si>
  <si>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</si>
  <si>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</si>
  <si>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</si>
  <si>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</si>
  <si>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</si>
  <si>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</si>
  <si>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</si>
  <si>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</si>
  <si>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</si>
  <si>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</si>
  <si>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</si>
  <si>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</si>
  <si>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</si>
  <si>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</si>
  <si>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</si>
  <si>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</si>
  <si>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</si>
  <si>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</si>
  <si>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</si>
  <si>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</si>
  <si>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</si>
  <si>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</si>
  <si>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</si>
  <si>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</si>
  <si>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</si>
  <si>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</si>
  <si>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</si>
  <si>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</si>
  <si>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</si>
  <si>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</si>
  <si>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</si>
  <si>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</si>
  <si>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</si>
  <si>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</si>
  <si>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</si>
  <si>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</si>
  <si>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</si>
  <si>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</si>
  <si>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</si>
  <si>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</si>
  <si>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</si>
  <si>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</si>
  <si>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</si>
  <si>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</si>
  <si>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</si>
  <si>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</si>
  <si>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</si>
  <si>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</si>
  <si>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</si>
  <si>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</si>
  <si>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</si>
  <si>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</si>
  <si>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</si>
  <si>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</si>
  <si>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</si>
  <si>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</si>
  <si>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</si>
  <si>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</si>
  <si>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</si>
  <si>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</si>
  <si>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</si>
  <si>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</si>
  <si>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</si>
  <si>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</si>
  <si>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</si>
  <si>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</si>
  <si>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</si>
  <si>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</si>
  <si>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</si>
  <si>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</si>
  <si>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</si>
  <si>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</si>
  <si>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</si>
  <si>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</si>
  <si>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</si>
  <si>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</si>
  <si>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</si>
  <si>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</si>
  <si>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</si>
  <si>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</si>
  <si>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</si>
  <si>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</si>
  <si>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</si>
  <si>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</si>
  <si>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</si>
  <si>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</si>
  <si>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</si>
  <si>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</si>
  <si>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</si>
  <si>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</si>
  <si>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</si>
  <si>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</si>
  <si>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</si>
  <si>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</si>
  <si>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</si>
  <si>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</si>
  <si>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</si>
  <si>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</si>
  <si>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</si>
  <si>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</si>
  <si>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</si>
  <si>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</si>
  <si>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</si>
  <si>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</si>
  <si>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</si>
  <si>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</si>
  <si>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</si>
  <si>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</si>
  <si>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</si>
  <si>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</si>
  <si>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</si>
  <si>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</si>
  <si>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</si>
  <si>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</si>
  <si>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</si>
  <si>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</si>
  <si>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</si>
  <si>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</si>
  <si>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</si>
  <si>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</si>
  <si>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</si>
  <si>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</si>
  <si>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</si>
  <si>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</si>
  <si>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</si>
  <si>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</si>
  <si>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</si>
  <si>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</si>
  <si>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</si>
  <si>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</si>
  <si>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</si>
  <si>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</si>
  <si>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</si>
  <si>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</si>
  <si>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</si>
  <si>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</si>
  <si>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</si>
  <si>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</si>
  <si>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</si>
  <si>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</si>
  <si>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</si>
  <si>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</si>
  <si>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</si>
  <si>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</si>
  <si>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</si>
  <si>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</si>
  <si>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</si>
  <si>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</si>
  <si>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</si>
  <si>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</si>
  <si>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</si>
  <si>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</si>
  <si>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</si>
  <si>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</si>
  <si>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</si>
  <si>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</si>
  <si>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</si>
  <si>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</si>
  <si>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</si>
  <si>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</si>
  <si>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</si>
  <si>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</si>
  <si>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</si>
  <si>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</si>
  <si>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</si>
  <si>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</si>
  <si>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</si>
  <si>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</si>
  <si>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</si>
  <si>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</si>
  <si>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</si>
  <si>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</si>
  <si>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</si>
  <si>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</si>
  <si>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</si>
  <si>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</si>
  <si>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</si>
  <si>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</si>
  <si>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</si>
  <si>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</si>
  <si>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</si>
  <si>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</si>
  <si>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</si>
  <si>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</si>
  <si>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</si>
  <si>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</si>
  <si>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</si>
  <si>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</si>
  <si>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</si>
  <si>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</si>
  <si>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</si>
  <si>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</si>
  <si>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</si>
  <si>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</si>
  <si>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</si>
  <si>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</si>
  <si>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</si>
  <si>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</si>
  <si>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</si>
  <si>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</si>
  <si>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</si>
  <si>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</si>
  <si>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</si>
  <si>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</si>
  <si>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</si>
  <si>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</si>
  <si>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</si>
  <si>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</si>
  <si>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</si>
  <si>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</si>
  <si>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</si>
  <si>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</si>
  <si>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</si>
  <si>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</si>
  <si>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</si>
  <si>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</si>
  <si>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</si>
  <si>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</si>
  <si>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</si>
  <si>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</si>
  <si>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</si>
  <si>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</si>
  <si>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</si>
  <si>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</si>
  <si>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</si>
  <si>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</si>
  <si>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</si>
  <si>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</si>
  <si>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</si>
  <si>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</si>
  <si>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</si>
  <si>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</si>
  <si>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</si>
  <si>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</si>
  <si>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</si>
  <si>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</si>
  <si>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</si>
  <si>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</si>
  <si>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</si>
  <si>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</si>
  <si>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</si>
  <si>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</si>
  <si>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</si>
  <si>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</si>
  <si>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</si>
  <si>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</si>
  <si>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</si>
  <si>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</si>
  <si>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</si>
  <si>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</si>
  <si>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</si>
  <si>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</si>
  <si>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</si>
  <si>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</si>
  <si>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</si>
  <si>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</si>
  <si>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</si>
  <si>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</si>
  <si>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</si>
  <si>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</si>
  <si>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</si>
  <si>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</si>
  <si>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</si>
  <si>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</si>
  <si>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</si>
  <si>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</si>
  <si>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</si>
  <si>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</si>
  <si>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</si>
  <si>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</si>
  <si>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</si>
  <si>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</si>
  <si>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</si>
  <si>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</si>
  <si>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</si>
  <si>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</si>
  <si>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</si>
  <si>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</si>
  <si>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</si>
  <si>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</si>
  <si>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</si>
  <si>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</si>
  <si>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</si>
  <si>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</si>
  <si>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</si>
  <si>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</si>
  <si>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</si>
  <si>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</si>
  <si>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</si>
  <si>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</si>
  <si>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</si>
  <si>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</si>
  <si>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</si>
  <si>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</si>
  <si>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</si>
  <si>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</si>
  <si>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</si>
  <si>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</si>
  <si>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</si>
  <si>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</si>
  <si>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</si>
  <si>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</si>
  <si>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</si>
  <si>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</si>
  <si>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</si>
  <si>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</si>
  <si>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</si>
  <si>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</si>
  <si>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</si>
  <si>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</si>
  <si>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</si>
  <si>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</si>
  <si>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</si>
  <si>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</si>
  <si>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</si>
  <si>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</si>
  <si>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</si>
  <si>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</si>
  <si>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</si>
  <si>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</si>
  <si>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</si>
  <si>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</si>
  <si>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</si>
  <si>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</si>
  <si>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</si>
  <si>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</si>
  <si>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</si>
  <si>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</si>
  <si>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</si>
  <si>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</si>
  <si>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</si>
  <si>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</si>
  <si>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</si>
  <si>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</si>
  <si>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</si>
  <si>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</si>
  <si>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</si>
  <si>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</si>
  <si>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</si>
  <si>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</si>
  <si>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</si>
  <si>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</si>
  <si>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</si>
  <si>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</si>
  <si>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</si>
  <si>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</si>
  <si>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</si>
  <si>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</si>
  <si>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</si>
  <si>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</si>
  <si>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</si>
  <si>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</si>
  <si>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</si>
  <si>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</si>
  <si>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</si>
  <si>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</si>
  <si>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</si>
  <si>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</si>
  <si>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</si>
  <si>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</si>
  <si>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</si>
  <si>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</si>
  <si>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</si>
  <si>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</si>
  <si>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</si>
  <si>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</si>
  <si>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</si>
  <si>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</si>
  <si>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</si>
  <si>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</si>
  <si>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</si>
  <si>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</si>
  <si>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</si>
  <si>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</si>
  <si>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</si>
  <si>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</si>
  <si>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</si>
  <si>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</si>
  <si>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</si>
  <si>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</si>
  <si>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</si>
  <si>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</si>
  <si>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</si>
  <si>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</si>
  <si>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</si>
  <si>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</si>
  <si>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</si>
  <si>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</si>
  <si>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</si>
  <si>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</si>
  <si>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</si>
  <si>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</si>
  <si>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</si>
  <si>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</si>
  <si>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</si>
  <si>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</si>
  <si>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</si>
  <si>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</si>
  <si>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</si>
  <si>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</si>
  <si>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</si>
  <si>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</si>
  <si>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</si>
  <si>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</si>
  <si>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</si>
  <si>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</si>
  <si>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</si>
  <si>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</si>
  <si>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</si>
  <si>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</si>
  <si>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</si>
  <si>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</si>
  <si>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</si>
  <si>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</si>
  <si>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</si>
  <si>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</si>
  <si>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</si>
  <si>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</si>
  <si>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</si>
  <si>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</si>
  <si>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</si>
  <si>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</si>
  <si>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</si>
  <si>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</si>
  <si>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</si>
  <si>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</si>
  <si>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</si>
  <si>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</si>
  <si>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</si>
  <si>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</si>
  <si>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</si>
  <si>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</si>
  <si>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</si>
  <si>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</si>
  <si>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</si>
  <si>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</si>
  <si>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</si>
  <si>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</si>
  <si>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</si>
  <si>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</si>
  <si>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</si>
  <si>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</si>
  <si>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</si>
  <si>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</si>
  <si>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</si>
  <si>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</si>
  <si>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</si>
  <si>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</si>
  <si>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</si>
  <si>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</si>
  <si>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</si>
  <si>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</si>
  <si>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</si>
  <si>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</si>
  <si>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</si>
  <si>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</si>
  <si>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</si>
  <si>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</si>
  <si>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</si>
  <si>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</si>
  <si>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</si>
  <si>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</si>
  <si>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</si>
  <si>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</si>
  <si>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</si>
  <si>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</si>
  <si>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</si>
  <si>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</si>
  <si>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</si>
  <si>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</si>
  <si>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</si>
  <si>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</si>
  <si>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</si>
  <si>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</si>
  <si>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</si>
  <si>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</si>
  <si>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</si>
  <si>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</si>
  <si>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</si>
  <si>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</si>
  <si>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</si>
  <si>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</si>
  <si>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</si>
  <si>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</si>
  <si>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</si>
  <si>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</si>
  <si>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</si>
  <si>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</si>
  <si>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</si>
  <si>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</si>
  <si>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</si>
  <si>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</si>
  <si>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</si>
  <si>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</si>
  <si>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</si>
  <si>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</si>
  <si>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</si>
  <si>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</si>
  <si>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</si>
  <si>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</si>
  <si>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</si>
  <si>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</si>
  <si>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</si>
  <si>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</si>
  <si>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</si>
  <si>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</si>
  <si>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</si>
  <si>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</si>
  <si>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</si>
  <si>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</si>
  <si>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</si>
  <si>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</si>
  <si>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</si>
  <si>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</si>
  <si>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</si>
  <si>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</si>
  <si>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</si>
  <si>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</si>
  <si>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</si>
  <si>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</si>
  <si>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</si>
  <si>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</si>
  <si>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</si>
  <si>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</si>
  <si>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</si>
  <si>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</si>
  <si>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</si>
  <si>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</si>
  <si>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</si>
  <si>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</si>
  <si>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</si>
  <si>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</si>
  <si>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</si>
  <si>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</si>
  <si>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</si>
  <si>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</si>
  <si>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</si>
  <si>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</si>
  <si>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</si>
  <si>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</si>
  <si>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</si>
  <si>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</si>
  <si>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</si>
  <si>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</si>
  <si>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</si>
  <si>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</si>
  <si>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</si>
  <si>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</si>
  <si>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</si>
  <si>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</si>
  <si>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</si>
  <si>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</si>
  <si>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</si>
  <si>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</si>
  <si>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</si>
  <si>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</si>
  <si>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</si>
  <si>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</si>
  <si>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</si>
  <si>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</si>
  <si>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</si>
  <si>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</si>
  <si>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</si>
  <si>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</si>
  <si>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</si>
  <si>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</si>
  <si>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</si>
  <si>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</si>
  <si>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</si>
  <si>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</si>
  <si>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</si>
  <si>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</si>
  <si>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</si>
  <si>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</si>
  <si>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</si>
  <si>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</si>
  <si>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</si>
  <si>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</si>
  <si>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</si>
  <si>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</si>
  <si>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</si>
  <si>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</si>
  <si>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</si>
  <si>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</si>
  <si>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</si>
  <si>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</si>
  <si>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</si>
  <si>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</si>
  <si>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</si>
  <si>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</si>
  <si>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</si>
  <si>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</si>
  <si>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</si>
  <si>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</si>
  <si>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</si>
  <si>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</si>
  <si>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</si>
  <si>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</si>
  <si>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</si>
  <si>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</si>
  <si>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</si>
  <si>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</si>
  <si>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</si>
  <si>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</si>
  <si>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</si>
  <si>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</si>
  <si>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</si>
  <si>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</si>
  <si>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</si>
  <si>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</si>
  <si>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</si>
  <si>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</si>
  <si>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</si>
  <si>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</si>
  <si>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</si>
  <si>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</si>
  <si>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</si>
  <si>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</si>
  <si>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</si>
  <si>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</si>
  <si>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</si>
  <si>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</si>
  <si>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</si>
  <si>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</si>
  <si>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</si>
  <si>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</si>
  <si>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</si>
  <si>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</si>
  <si>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</si>
  <si>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</si>
  <si>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</si>
  <si>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</si>
  <si>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</si>
  <si>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</si>
  <si>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</si>
  <si>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</si>
  <si>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</si>
  <si>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</si>
  <si>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</si>
  <si>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</si>
  <si>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</si>
  <si>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</si>
  <si>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</si>
  <si>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</si>
  <si>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</si>
  <si>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</si>
  <si>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</si>
  <si>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</si>
  <si>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</si>
  <si>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</si>
  <si>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</si>
  <si>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</si>
  <si>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</si>
  <si>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</si>
  <si>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</si>
  <si>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</si>
  <si>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</si>
  <si>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</si>
  <si>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</si>
  <si>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</si>
  <si>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</si>
  <si>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</si>
  <si>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</si>
  <si>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</si>
  <si>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</si>
  <si>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</si>
  <si>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</si>
  <si>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</si>
  <si>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</si>
  <si>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</si>
  <si>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</si>
  <si>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</si>
  <si>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</si>
  <si>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</si>
  <si>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</si>
  <si>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</si>
  <si>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</si>
  <si>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</si>
  <si>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</si>
  <si>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</si>
  <si>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</si>
  <si>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</si>
  <si>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</si>
  <si>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</si>
  <si>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</si>
  <si>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</si>
  <si>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</si>
  <si>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</si>
  <si>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</si>
  <si>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</si>
  <si>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</si>
  <si>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</si>
  <si>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</si>
  <si>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</si>
  <si>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</si>
  <si>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</si>
  <si>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</si>
  <si>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</si>
  <si>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</si>
  <si>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</si>
  <si>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</si>
  <si>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</si>
  <si>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</si>
  <si>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</si>
  <si>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</si>
  <si>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</si>
  <si>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</si>
  <si>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</si>
  <si>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</si>
  <si>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</si>
  <si>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</si>
  <si>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</si>
  <si>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</si>
  <si>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</si>
  <si>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</si>
  <si>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</si>
  <si>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</si>
  <si>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</si>
  <si>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</si>
  <si>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</si>
  <si>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</si>
  <si>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</si>
  <si>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</si>
  <si>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</si>
  <si>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</si>
  <si>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</si>
  <si>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</si>
  <si>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</si>
  <si>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</si>
  <si>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</si>
  <si>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</si>
  <si>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</si>
  <si>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</si>
  <si>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</si>
  <si>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</si>
  <si>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</si>
  <si>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</si>
  <si>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</si>
  <si>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</si>
  <si>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</si>
  <si>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</si>
  <si>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</si>
  <si>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</si>
  <si>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</si>
  <si>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</si>
  <si>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</si>
  <si>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</si>
  <si>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</si>
  <si>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</si>
  <si>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</si>
  <si>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</si>
  <si>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</si>
  <si>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</si>
  <si>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</si>
  <si>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</si>
  <si>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</si>
  <si>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</si>
  <si>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</si>
  <si>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</si>
  <si>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</si>
  <si>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</si>
  <si>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</si>
  <si>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</si>
  <si>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</si>
  <si>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</si>
  <si>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</si>
  <si>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</si>
  <si>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</si>
  <si>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</si>
  <si>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</si>
  <si>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</si>
  <si>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</si>
  <si>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</si>
  <si>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</si>
  <si>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</si>
  <si>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</si>
  <si>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</si>
  <si>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</si>
  <si>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</si>
  <si>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</si>
  <si>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</si>
  <si>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</si>
  <si>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</si>
  <si>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</si>
  <si>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</si>
  <si>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</si>
  <si>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</si>
  <si>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</si>
  <si>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</si>
  <si>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</si>
  <si>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</si>
  <si>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</si>
  <si>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</si>
  <si>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</si>
  <si>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</si>
  <si>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</si>
  <si>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</si>
  <si>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</si>
  <si>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</si>
  <si>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</si>
  <si>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</si>
  <si>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</si>
  <si>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</si>
  <si>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</si>
  <si>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</si>
  <si>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</si>
  <si>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</si>
  <si>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</si>
  <si>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</si>
  <si>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</si>
  <si>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</si>
  <si>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</si>
  <si>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</si>
  <si>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</si>
  <si>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</si>
  <si>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</si>
  <si>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</si>
  <si>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</si>
  <si>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</si>
  <si>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</si>
  <si>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</si>
  <si>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</si>
  <si>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</si>
  <si>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</si>
  <si>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</si>
  <si>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</si>
  <si>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</si>
  <si>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</si>
  <si>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</si>
  <si>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</si>
  <si>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</si>
  <si>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</si>
  <si>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</si>
  <si>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</si>
  <si>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</si>
  <si>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</si>
  <si>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</si>
  <si>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</si>
  <si>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</si>
  <si>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</si>
  <si>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</si>
  <si>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</si>
  <si>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</si>
  <si>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</si>
  <si>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</si>
  <si>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</si>
  <si>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</si>
  <si>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</si>
  <si>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</si>
  <si>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</si>
  <si>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</si>
  <si>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</si>
  <si>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</si>
  <si>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</si>
  <si>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</si>
  <si>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</si>
  <si>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</si>
  <si>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</si>
  <si>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</si>
  <si>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</si>
  <si>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</si>
  <si>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</si>
  <si>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</si>
  <si>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</si>
  <si>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</si>
  <si>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</si>
  <si>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</si>
  <si>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</si>
  <si>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</si>
  <si>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</si>
  <si>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</si>
  <si>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</si>
  <si>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</si>
  <si>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</si>
  <si>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</si>
  <si>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</si>
  <si>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</si>
  <si>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</si>
  <si>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</si>
  <si>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</si>
  <si>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</si>
  <si>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</si>
  <si>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</si>
  <si>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</si>
  <si>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</si>
  <si>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</si>
  <si>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</si>
  <si>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</si>
  <si>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</si>
  <si>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</si>
  <si>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</si>
  <si>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</si>
  <si>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</si>
  <si>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</si>
  <si>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</si>
  <si>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</si>
  <si>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</si>
  <si>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</si>
  <si>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</si>
  <si>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</si>
  <si>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</si>
  <si>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</si>
  <si>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</si>
  <si>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</si>
  <si>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</si>
  <si>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</si>
  <si>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</si>
  <si>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</si>
  <si>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</si>
  <si>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</si>
  <si>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</si>
  <si>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</si>
  <si>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</si>
  <si>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</si>
  <si>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</si>
  <si>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</si>
  <si>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</si>
  <si>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</si>
  <si>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</si>
  <si>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</si>
  <si>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</si>
  <si>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</si>
  <si>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</si>
  <si>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</si>
  <si>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</si>
  <si>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</si>
  <si>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</si>
  <si>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</si>
  <si>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</si>
  <si>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</si>
  <si>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</si>
  <si>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</si>
  <si>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</si>
  <si>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</si>
  <si>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</si>
  <si>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</si>
  <si>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</si>
  <si>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</si>
  <si>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</si>
  <si>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</si>
  <si>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</si>
  <si>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</si>
  <si>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</si>
  <si>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</si>
  <si>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</si>
  <si>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</si>
  <si>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</si>
  <si>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</si>
  <si>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</si>
  <si>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</si>
  <si>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</si>
  <si>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</si>
  <si>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</si>
  <si>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</si>
  <si>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</si>
  <si>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</si>
  <si>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</si>
  <si>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</si>
  <si>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</si>
  <si>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</si>
  <si>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</si>
  <si>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</si>
  <si>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</si>
  <si>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</si>
  <si>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</si>
  <si>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</si>
  <si>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</si>
  <si>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</si>
  <si>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</si>
  <si>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</si>
  <si>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</si>
  <si>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</si>
  <si>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</si>
  <si>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</si>
  <si>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</si>
  <si>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</si>
  <si>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</si>
  <si>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</si>
  <si>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</si>
  <si>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</si>
  <si>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</si>
  <si>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</si>
  <si>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</si>
  <si>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</si>
  <si>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</si>
  <si>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</si>
  <si>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</si>
  <si>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</si>
  <si>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</si>
  <si>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</si>
  <si>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</si>
  <si>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</si>
  <si>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</si>
  <si>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</si>
  <si>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</si>
  <si>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</si>
  <si>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</si>
  <si>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</si>
  <si>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</si>
  <si>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</si>
  <si>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</si>
  <si>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</si>
  <si>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</si>
  <si>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</si>
  <si>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</si>
  <si>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</si>
  <si>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</si>
  <si>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</si>
  <si>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</si>
  <si>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</si>
  <si>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</si>
  <si>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</si>
  <si>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</si>
  <si>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</si>
  <si>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</si>
  <si>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</si>
  <si>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</si>
  <si>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</si>
  <si>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</si>
  <si>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</si>
  <si>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</si>
  <si>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</si>
  <si>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</si>
  <si>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</si>
  <si>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</si>
  <si>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</si>
  <si>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</si>
  <si>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</si>
  <si>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</si>
  <si>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</si>
  <si>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</si>
  <si>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</si>
  <si>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</si>
  <si>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</si>
  <si>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</si>
  <si>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</si>
  <si>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</si>
  <si>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</si>
  <si>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</si>
  <si>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</si>
  <si>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</si>
  <si>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</si>
  <si>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</si>
  <si>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</si>
  <si>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</si>
  <si>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</si>
  <si>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</si>
  <si>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</si>
  <si>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</si>
  <si>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</si>
  <si>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</si>
  <si>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</si>
  <si>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</si>
  <si>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</si>
  <si>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</si>
  <si>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</si>
  <si>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</si>
  <si>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</si>
  <si>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</si>
  <si>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</si>
  <si>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</si>
  <si>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</si>
  <si>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</si>
  <si>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</si>
  <si>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</si>
  <si>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</si>
  <si>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</si>
  <si>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</si>
  <si>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</si>
  <si>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</si>
  <si>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</si>
  <si>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</si>
  <si>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</si>
  <si>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</si>
  <si>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</si>
  <si>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</si>
  <si>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</si>
  <si>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</si>
  <si>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</si>
  <si>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</si>
  <si>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</si>
  <si>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</si>
  <si>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</si>
  <si>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</si>
  <si>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</si>
  <si>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</si>
  <si>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</si>
  <si>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</si>
  <si>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</si>
  <si>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</si>
  <si>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</si>
  <si>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</si>
  <si>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</si>
  <si>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</si>
  <si>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</si>
  <si>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</si>
  <si>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</si>
  <si>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</si>
  <si>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</si>
  <si>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</si>
  <si>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</si>
  <si>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</si>
  <si>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</si>
  <si>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</si>
  <si>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</si>
  <si>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</si>
  <si>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</si>
  <si>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</si>
  <si>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</si>
  <si>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</si>
  <si>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</si>
  <si>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</si>
  <si>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</si>
  <si>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</si>
  <si>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</si>
  <si>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</si>
  <si>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</si>
  <si>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</si>
  <si>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</si>
  <si>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</si>
  <si>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</si>
  <si>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</si>
  <si>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</si>
  <si>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</si>
  <si>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</si>
  <si>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</si>
  <si>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</si>
  <si>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</si>
  <si>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</si>
  <si>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</si>
  <si>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</si>
  <si>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</si>
  <si>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</si>
  <si>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</si>
  <si>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</si>
  <si>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</si>
  <si>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</si>
  <si>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</si>
  <si>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</si>
  <si>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</si>
  <si>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</si>
  <si>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</si>
  <si>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</si>
  <si>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</si>
  <si>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</si>
  <si>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</si>
  <si>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</si>
  <si>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</si>
  <si>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</si>
  <si>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</si>
  <si>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</si>
  <si>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</si>
  <si>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</si>
  <si>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</si>
  <si>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</si>
  <si>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</si>
  <si>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</si>
  <si>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</si>
  <si>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</si>
  <si>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</si>
  <si>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</si>
  <si>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</si>
  <si>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</si>
  <si>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</si>
  <si>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</si>
  <si>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</si>
  <si>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</si>
  <si>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</si>
  <si>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</si>
  <si>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</si>
  <si>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</si>
  <si>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</si>
  <si>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</si>
  <si>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</si>
  <si>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</si>
  <si>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</si>
  <si>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</si>
  <si>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</si>
  <si>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</si>
  <si>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</si>
  <si>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</si>
  <si>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</si>
  <si>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</si>
  <si>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</si>
  <si>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</si>
  <si>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</si>
  <si>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</si>
  <si>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</si>
  <si>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</si>
  <si>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</si>
  <si>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</si>
  <si>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</si>
  <si>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</si>
  <si>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</si>
  <si>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</si>
  <si>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</si>
  <si>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</si>
  <si>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</si>
  <si>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</si>
  <si>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</si>
  <si>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</si>
  <si>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</si>
  <si>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</si>
  <si>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</si>
  <si>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</si>
  <si>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</si>
  <si>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</si>
  <si>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</si>
  <si>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</si>
  <si>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</si>
  <si>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</si>
  <si>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</si>
  <si>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</si>
  <si>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</si>
  <si>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</si>
  <si>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</si>
  <si>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</si>
  <si>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</si>
  <si>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</si>
  <si>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</si>
  <si>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</si>
  <si>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</si>
  <si>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</si>
  <si>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</si>
  <si>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</si>
  <si>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</si>
  <si>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</si>
  <si>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</si>
  <si>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</si>
  <si>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</si>
  <si>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</si>
  <si>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</si>
  <si>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</si>
  <si>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</si>
  <si>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</si>
  <si>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</si>
  <si>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</si>
  <si>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</si>
  <si>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</si>
  <si>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</si>
  <si>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</si>
  <si>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</si>
  <si>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</si>
  <si>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</si>
  <si>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</si>
  <si>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</si>
  <si>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</si>
  <si>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</si>
  <si>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</si>
  <si>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</si>
  <si>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</si>
  <si>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</si>
  <si>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</si>
  <si>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</si>
  <si>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</si>
  <si>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</si>
  <si>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</si>
  <si>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</si>
  <si>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</si>
  <si>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</si>
  <si>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</si>
  <si>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</si>
  <si>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</si>
  <si>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</si>
  <si>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</si>
  <si>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</si>
  <si>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</si>
  <si>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</si>
  <si>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</si>
  <si>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</si>
  <si>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</si>
  <si>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</si>
  <si>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</si>
  <si>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</si>
  <si>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</si>
  <si>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</si>
  <si>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</si>
  <si>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</si>
  <si>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</si>
  <si>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</si>
  <si>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</si>
  <si>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</si>
  <si>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</si>
  <si>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</si>
  <si>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</si>
  <si>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</si>
  <si>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</si>
  <si>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</si>
  <si>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</si>
  <si>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</si>
  <si>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</si>
  <si>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</si>
  <si>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</si>
  <si>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</si>
  <si>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</si>
  <si>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</si>
  <si>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</si>
  <si>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</si>
  <si>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</si>
  <si>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</si>
  <si>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</si>
  <si>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</si>
  <si>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</si>
  <si>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</si>
  <si>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</si>
  <si>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</si>
  <si>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</si>
  <si>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</si>
  <si>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</si>
  <si>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</si>
  <si>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</si>
  <si>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</si>
  <si>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</si>
  <si>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</si>
  <si>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</si>
  <si>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</si>
  <si>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</si>
  <si>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</si>
  <si>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</si>
  <si>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</si>
  <si>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</si>
  <si>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</si>
  <si>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</si>
  <si>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</si>
  <si>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</si>
  <si>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</si>
  <si>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</si>
  <si>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</si>
  <si>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</si>
  <si>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</si>
  <si>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</si>
  <si>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</si>
  <si>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</si>
  <si>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</si>
  <si>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</si>
  <si>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</si>
  <si>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</si>
  <si>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</si>
  <si>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</si>
  <si>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</si>
  <si>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</si>
  <si>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</si>
  <si>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</si>
  <si>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</si>
  <si>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</si>
  <si>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</si>
  <si>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</si>
  <si>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</si>
  <si>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</si>
  <si>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</si>
  <si>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</si>
  <si>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</si>
  <si>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</si>
  <si>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</si>
  <si>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</si>
  <si>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</si>
  <si>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</si>
  <si>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</si>
  <si>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</si>
  <si>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</si>
  <si>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</si>
  <si>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</si>
  <si>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</si>
  <si>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</si>
  <si>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</si>
  <si>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</si>
  <si>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</si>
  <si>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</si>
  <si>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</si>
  <si>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</si>
  <si>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</si>
  <si>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</si>
  <si>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</si>
  <si>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</si>
  <si>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</si>
  <si>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</si>
  <si>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</si>
  <si>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</si>
  <si>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</si>
  <si>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</si>
  <si>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</si>
  <si>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</si>
  <si>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</si>
  <si>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</si>
  <si>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</si>
  <si>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</si>
  <si>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</si>
  <si>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</si>
  <si>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</si>
  <si>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</si>
  <si>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</si>
  <si>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</si>
  <si>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</si>
  <si>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</si>
  <si>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</si>
  <si>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</si>
  <si>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</si>
  <si>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</si>
  <si>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</si>
  <si>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</si>
  <si>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</si>
  <si>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</si>
  <si>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</si>
  <si>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</si>
  <si>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</si>
  <si>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</si>
  <si>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</si>
  <si>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</si>
  <si>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</si>
  <si>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</si>
  <si>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</si>
  <si>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</si>
  <si>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</si>
  <si>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</si>
  <si>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</si>
  <si>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</si>
  <si>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</si>
  <si>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</si>
  <si>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</si>
  <si>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</si>
  <si>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</si>
  <si>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</si>
  <si>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</si>
  <si>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</si>
  <si>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</si>
  <si>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</si>
  <si>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</si>
  <si>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</si>
  <si>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</si>
  <si>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</si>
  <si>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</si>
  <si>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</si>
  <si>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</si>
  <si>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</si>
  <si>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</si>
  <si>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</si>
  <si>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</si>
  <si>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</si>
  <si>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</si>
  <si>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</si>
  <si>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</si>
  <si>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</si>
  <si>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</si>
  <si>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</si>
  <si>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</si>
  <si>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</si>
  <si>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</si>
  <si>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</si>
  <si>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</si>
  <si>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</si>
  <si>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</si>
  <si>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</si>
  <si>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</si>
  <si>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</si>
  <si>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</si>
  <si>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</si>
  <si>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</si>
  <si>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</si>
  <si>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</si>
  <si>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</si>
  <si>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</si>
  <si>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</si>
  <si>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</si>
  <si>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</si>
  <si>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</si>
  <si>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</si>
  <si>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</si>
  <si>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</si>
  <si>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</si>
  <si>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</si>
  <si>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</si>
  <si>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</si>
  <si>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</si>
  <si>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</si>
  <si>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</si>
  <si>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</si>
  <si>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</si>
  <si>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</si>
  <si>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</si>
  <si>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</si>
  <si>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</si>
  <si>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</si>
  <si>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</si>
  <si>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</si>
  <si>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</si>
  <si>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</si>
  <si>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</si>
  <si>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</si>
  <si>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</si>
  <si>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</si>
  <si>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</si>
  <si>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</si>
  <si>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</si>
  <si>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</si>
  <si>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</si>
  <si>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</si>
  <si>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</si>
  <si>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</si>
  <si>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</si>
  <si>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</si>
  <si>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</si>
  <si>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</si>
  <si>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</si>
  <si>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</si>
  <si>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</si>
  <si>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</si>
  <si>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</si>
  <si>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</si>
  <si>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</si>
  <si>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</si>
  <si>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</si>
  <si>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</si>
  <si>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</si>
  <si>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</si>
  <si>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</si>
  <si>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</si>
  <si>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</si>
  <si>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</si>
  <si>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</si>
  <si>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</si>
  <si>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</si>
  <si>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</si>
  <si>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</si>
  <si>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</si>
  <si>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</si>
  <si>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</si>
  <si>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</si>
  <si>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</si>
  <si>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</si>
  <si>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</si>
  <si>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</si>
  <si>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</si>
  <si>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</si>
  <si>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</si>
  <si>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</si>
  <si>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</si>
  <si>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</si>
  <si>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</si>
  <si>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</si>
  <si>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</si>
  <si>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</si>
  <si>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</si>
  <si>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</si>
  <si>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</si>
  <si>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</si>
  <si>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</si>
  <si>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</si>
  <si>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</si>
  <si>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</si>
  <si>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</si>
  <si>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</si>
  <si>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</si>
  <si>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</si>
  <si>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</si>
  <si>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</si>
  <si>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</si>
  <si>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</si>
  <si>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</si>
  <si>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</si>
  <si>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</si>
  <si>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</si>
  <si>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</si>
  <si>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</si>
  <si>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</si>
  <si>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</si>
  <si>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</si>
  <si>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</si>
  <si>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</si>
  <si>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</si>
  <si>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</si>
  <si>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</si>
  <si>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</si>
  <si>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</si>
  <si>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</si>
  <si>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</si>
  <si>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</si>
  <si>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</si>
  <si>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</si>
  <si>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</si>
  <si>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</si>
  <si>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</si>
  <si>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</si>
  <si>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</si>
  <si>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</si>
  <si>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</si>
  <si>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</si>
  <si>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</si>
  <si>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</si>
  <si>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</si>
  <si>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</si>
  <si>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</si>
  <si>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</si>
  <si>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</si>
  <si>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</si>
  <si>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</si>
  <si>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</si>
  <si>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</si>
  <si>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</si>
  <si>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</si>
  <si>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</si>
  <si>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</si>
  <si>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</si>
  <si>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</si>
  <si>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</si>
  <si>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</si>
  <si>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</si>
  <si>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</si>
  <si>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</si>
  <si>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</si>
  <si>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</si>
  <si>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</si>
  <si>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</si>
  <si>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</si>
  <si>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</si>
  <si>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</si>
  <si>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</si>
  <si>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</si>
  <si>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</si>
  <si>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</si>
  <si>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</si>
  <si>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</si>
  <si>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</si>
  <si>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</si>
  <si>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</si>
  <si>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</si>
  <si>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</si>
  <si>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</si>
  <si>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</si>
  <si>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</si>
  <si>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</si>
  <si>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</si>
  <si>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</si>
  <si>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</si>
  <si>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</si>
  <si>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</si>
  <si>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</si>
  <si>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</si>
  <si>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</si>
  <si>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</si>
  <si>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</si>
  <si>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</si>
  <si>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</si>
  <si>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</si>
  <si>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</si>
  <si>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</si>
  <si>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</si>
  <si>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</si>
  <si>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</si>
  <si>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</si>
  <si>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</si>
  <si>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</si>
  <si>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</si>
  <si>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</si>
  <si>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</si>
  <si>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</si>
  <si>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</si>
  <si>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</si>
  <si>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</si>
  <si>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</si>
  <si>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</si>
  <si>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</si>
  <si>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</si>
  <si>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</si>
  <si>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</si>
  <si>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</si>
  <si>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</si>
  <si>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</si>
  <si>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</si>
  <si>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</si>
  <si>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</si>
  <si>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</si>
  <si>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</si>
  <si>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</si>
  <si>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</si>
  <si>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</si>
  <si>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</si>
  <si>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</si>
  <si>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</si>
  <si>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</si>
  <si>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</si>
  <si>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</si>
  <si>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</si>
  <si>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</si>
  <si>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</si>
  <si>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</si>
  <si>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</si>
  <si>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</si>
  <si>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</si>
  <si>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</si>
  <si>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</si>
  <si>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</si>
  <si>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</si>
  <si>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</si>
  <si>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</si>
  <si>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</si>
  <si>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</si>
  <si>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</si>
  <si>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</si>
  <si>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</si>
  <si>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</si>
  <si>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</si>
  <si>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</si>
  <si>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</si>
  <si>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</si>
  <si>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</si>
  <si>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</si>
  <si>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</si>
  <si>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</si>
  <si>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</si>
  <si>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</si>
  <si>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</si>
  <si>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</si>
  <si>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</si>
  <si>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</si>
  <si>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</si>
  <si>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</si>
  <si>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</si>
  <si>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</si>
  <si>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</si>
  <si>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</si>
  <si>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</si>
  <si>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</si>
  <si>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</si>
  <si>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</si>
  <si>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</si>
  <si>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</si>
  <si>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</si>
  <si>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</si>
  <si>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</si>
  <si>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</si>
  <si>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</si>
  <si>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</si>
  <si>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</si>
  <si>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</si>
  <si>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</si>
  <si>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</si>
  <si>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</si>
  <si>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</si>
  <si>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</si>
  <si>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</si>
  <si>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</si>
  <si>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</si>
  <si>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</si>
  <si>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</si>
  <si>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</si>
  <si>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</si>
  <si>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</si>
  <si>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</si>
  <si>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</si>
  <si>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</si>
  <si>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</si>
  <si>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</si>
  <si>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</si>
  <si>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</si>
  <si>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</si>
  <si>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</si>
  <si>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</si>
  <si>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</si>
  <si>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</si>
  <si>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</si>
  <si>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</si>
  <si>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</si>
  <si>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</si>
  <si>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</si>
  <si>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</si>
  <si>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</si>
  <si>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</si>
  <si>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</si>
  <si>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</si>
  <si>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</si>
  <si>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</si>
  <si>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</si>
  <si>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</si>
  <si>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</si>
  <si>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</si>
  <si>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</si>
  <si>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</si>
  <si>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</si>
  <si>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</si>
  <si>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</si>
  <si>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</si>
  <si>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</si>
  <si>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</si>
  <si>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</si>
  <si>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</si>
  <si>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</si>
  <si>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</si>
  <si>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</si>
  <si>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</si>
  <si>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</si>
  <si>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</si>
  <si>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</si>
  <si>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</si>
  <si>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</si>
  <si>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</si>
  <si>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</si>
  <si>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</si>
  <si>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</si>
  <si>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</si>
  <si>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</si>
  <si>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</si>
  <si>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</si>
  <si>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</si>
  <si>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</si>
  <si>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</si>
  <si>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</si>
  <si>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</si>
  <si>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</si>
  <si>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</si>
  <si>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</si>
  <si>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</si>
  <si>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</si>
  <si>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</si>
  <si>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</si>
  <si>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</si>
  <si>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</si>
  <si>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</si>
  <si>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</si>
  <si>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</si>
  <si>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</si>
  <si>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</si>
  <si>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</si>
  <si>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</si>
  <si>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</si>
  <si>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</si>
  <si>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65地块住宅</t>
  </si>
  <si>
    <t>65地块住宅</t>
    <phoneticPr fontId="3" type="noConversion"/>
  </si>
  <si>
    <t>65地块商业</t>
  </si>
  <si>
    <t>65地块商业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</si>
</sst>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22739平方米。根据《建设工程规划许可证》[]、《出让合同》[]，估价对象规划建筑面积为25013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根据《国有土地使用证》[]，估价对象（分摊）出让国有建设用地使用权面积为22739平方米。根据《建设工程规划许可证》[]、《出让合同》[]，估价对象规划建筑面积为25013平方米。</v>
      </c>
    </row>
    <row r="16" spans="1:55" s="2876" customFormat="1">
      <c r="A16" s="2877" t="s">
        <v>2672</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22739</v>
      </c>
    </row>
    <row r="44" spans="1:2">
      <c r="A44" s="2877" t="s">
        <v>2743</v>
      </c>
      <c r="B44" s="2878" t="str">
        <f>'预评函-2'!O3</f>
        <v>规划建筑面积/㎡</v>
      </c>
    </row>
    <row r="45" spans="1:2">
      <c r="A45" s="2877" t="s">
        <v>2725</v>
      </c>
      <c r="B45" s="2878">
        <f>'预评函-2'!O5</f>
        <v>25013</v>
      </c>
    </row>
    <row r="46" spans="1:2">
      <c r="A46" s="2877" t="s">
        <v>2726</v>
      </c>
      <c r="B46" s="2878">
        <f ca="1">'预评函-2'!P5</f>
        <v>2068</v>
      </c>
    </row>
    <row r="47" spans="1:2">
      <c r="A47" s="2877" t="s">
        <v>2727</v>
      </c>
      <c r="B47" s="2878">
        <f ca="1">'预评函-2'!Q5</f>
        <v>1880</v>
      </c>
    </row>
    <row r="48" spans="1:2">
      <c r="A48" s="2877" t="s">
        <v>2728</v>
      </c>
      <c r="B48" s="2878">
        <f ca="1">'预评函-2'!R5</f>
        <v>4702</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2041</v>
      </c>
      <c r="B1" s="3201"/>
      <c r="C1" s="3201"/>
      <c r="D1" s="3201"/>
      <c r="E1" s="3201"/>
      <c r="F1" s="3201"/>
      <c r="G1" s="3201"/>
      <c r="H1" s="3201"/>
      <c r="I1" s="3201"/>
      <c r="J1" s="3201"/>
      <c r="K1" s="3201"/>
      <c r="L1" s="3201"/>
      <c r="M1" s="3201"/>
      <c r="N1" s="3201"/>
      <c r="O1" s="3201"/>
      <c r="P1" s="3201"/>
      <c r="Q1" s="3201"/>
      <c r="R1" s="3201"/>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2" t="s">
        <v>2032</v>
      </c>
      <c r="B3" s="3202" t="s">
        <v>2734</v>
      </c>
      <c r="C3" s="3203" t="s">
        <v>2033</v>
      </c>
      <c r="D3" s="3202" t="s">
        <v>2738</v>
      </c>
      <c r="E3" s="3205" t="s">
        <v>2034</v>
      </c>
      <c r="F3" s="3205"/>
      <c r="G3" s="3205"/>
      <c r="H3" s="3205" t="s">
        <v>2035</v>
      </c>
      <c r="I3" s="3205"/>
      <c r="J3" s="3205"/>
      <c r="K3" s="3203" t="s">
        <v>2036</v>
      </c>
      <c r="L3" s="3203" t="s">
        <v>2037</v>
      </c>
      <c r="M3" s="3202" t="s">
        <v>2735</v>
      </c>
      <c r="N3" s="3204" t="str">
        <f>"（分摊）"&amp;项目基本情况!B16&amp;"国有建设用地使用权面积/㎡"</f>
        <v>（分摊）出让国有建设用地使用权面积/㎡</v>
      </c>
      <c r="O3" s="3202" t="s">
        <v>2066</v>
      </c>
      <c r="P3" s="3203" t="s">
        <v>2046</v>
      </c>
      <c r="Q3" s="3203" t="s">
        <v>2067</v>
      </c>
      <c r="R3" s="3203" t="s">
        <v>2038</v>
      </c>
    </row>
    <row r="4" spans="1:18" ht="36.75" customHeight="1">
      <c r="A4" s="3202"/>
      <c r="B4" s="3202"/>
      <c r="C4" s="3203"/>
      <c r="D4" s="3202"/>
      <c r="E4" s="2649" t="s">
        <v>2045</v>
      </c>
      <c r="F4" s="2649" t="s">
        <v>2747</v>
      </c>
      <c r="G4" s="2649" t="s">
        <v>2039</v>
      </c>
      <c r="H4" s="2649" t="s">
        <v>2040</v>
      </c>
      <c r="I4" s="2649" t="s">
        <v>2748</v>
      </c>
      <c r="J4" s="2649" t="s">
        <v>2039</v>
      </c>
      <c r="K4" s="3203"/>
      <c r="L4" s="3203"/>
      <c r="M4" s="3202"/>
      <c r="N4" s="3204"/>
      <c r="O4" s="3202"/>
      <c r="P4" s="3203"/>
      <c r="Q4" s="3203"/>
      <c r="R4" s="3203"/>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22739</v>
      </c>
      <c r="O5" s="1810">
        <f>项目基本情况!C21</f>
        <v>25013</v>
      </c>
      <c r="P5" s="1810">
        <f ca="1">结果表!E42</f>
        <v>2068</v>
      </c>
      <c r="Q5" s="1810">
        <f ca="1">结果表!D42</f>
        <v>1880</v>
      </c>
      <c r="R5" s="1811">
        <f ca="1">结果表!C42</f>
        <v>4702</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2" t="str">
        <f>结果表!O39</f>
        <v>——</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2" t="str">
        <f>结果表!O40</f>
        <v>——</v>
      </c>
    </row>
    <row r="8" spans="1:18">
      <c r="A8" s="3198">
        <f>IF(项目基本情况!B9="市场价格","——",项目基本情况!E9)</f>
        <v>0</v>
      </c>
      <c r="B8" s="3199"/>
      <c r="C8" s="3199"/>
      <c r="D8" s="3199"/>
      <c r="E8" s="3199"/>
      <c r="F8" s="3199"/>
      <c r="G8" s="3199"/>
      <c r="H8" s="3199"/>
      <c r="I8" s="3199"/>
      <c r="J8" s="3199"/>
      <c r="K8" s="3199"/>
      <c r="L8" s="3199"/>
      <c r="M8" s="3199"/>
      <c r="N8" s="3199"/>
      <c r="O8" s="3199"/>
      <c r="P8" s="3199"/>
      <c r="Q8" s="3200"/>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43347</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E17" sqref="E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1959</v>
      </c>
      <c r="D18" s="1682">
        <v>70</v>
      </c>
      <c r="E18" s="1682">
        <v>50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25013</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22739</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22739</v>
      </c>
      <c r="B3" s="22">
        <f>IF(C3="否",G5-AT5,G5)</f>
        <v>25013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25013</v>
      </c>
      <c r="H5" s="27">
        <f t="shared" ref="H5:AT5" si="0">SUM(H13:H641)</f>
        <v>25013</v>
      </c>
      <c r="I5" s="27">
        <f t="shared" si="0"/>
        <v>22512</v>
      </c>
      <c r="J5" s="27">
        <f t="shared" si="0"/>
        <v>0</v>
      </c>
      <c r="K5" s="27">
        <f t="shared" si="0"/>
        <v>2501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25013</v>
      </c>
      <c r="BA5" s="29">
        <f t="shared" si="1"/>
        <v>25013</v>
      </c>
      <c r="BB5" s="29">
        <f t="shared" si="1"/>
        <v>22512</v>
      </c>
      <c r="BC5" s="29">
        <f t="shared" si="1"/>
        <v>2501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22739</v>
      </c>
      <c r="F6" s="27" t="s">
        <v>1</v>
      </c>
      <c r="G6" s="27" t="s">
        <v>2</v>
      </c>
      <c r="H6" s="33">
        <f>SUMIF(I$12:AB$12,"总值",I6:AB6)</f>
        <v>22739</v>
      </c>
      <c r="I6" s="27">
        <f t="shared" ref="I6:AB6" si="2">ROUND($A$3*I5/$B$3,2)</f>
        <v>20465.37</v>
      </c>
      <c r="J6" s="27">
        <f t="shared" si="2"/>
        <v>0</v>
      </c>
      <c r="K6" s="27">
        <f t="shared" si="2"/>
        <v>2273.63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22739</v>
      </c>
      <c r="AZ6" s="27" t="s">
        <v>3</v>
      </c>
      <c r="BA6" s="27">
        <f>ROUND($AY$6*BA5/$AZ$5,2)</f>
        <v>22739</v>
      </c>
      <c r="BB6" s="27">
        <f>ROUND($AY$6*BB5/$AZ$5,2)</f>
        <v>20465.37</v>
      </c>
      <c r="BC6" s="27">
        <f t="shared" ref="BC6:BH6" si="4">ROUND($AY$6*BC5/$AZ$5,2)</f>
        <v>2273.63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20465.37</v>
      </c>
      <c r="F13" s="81"/>
      <c r="G13" s="82">
        <f t="shared" ref="G13:G20" si="7">H13+AC13+AT13</f>
        <v>22512</v>
      </c>
      <c r="H13" s="33">
        <f t="shared" ref="H13:H20" si="8">SUMIF(I$12:AB$12,"总值",I13:AB13)</f>
        <v>22512</v>
      </c>
      <c r="I13" s="3017">
        <v>22512</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65地块住宅</v>
      </c>
      <c r="AY13" s="995">
        <f t="shared" ref="AY13:AY20" si="11">ROUND($AY$6*AZ13/$AZ$5,2)</f>
        <v>20465.37</v>
      </c>
      <c r="AZ13" s="27">
        <f t="shared" ref="AZ13:AZ20" si="12">BA13+BL13</f>
        <v>22512</v>
      </c>
      <c r="BA13" s="27">
        <f t="shared" ref="BA13:BA20" si="13">SUM(BB13:BK13)</f>
        <v>22512</v>
      </c>
      <c r="BB13" s="27">
        <f t="shared" ref="BB13:BB20" si="14">IF($D13="是",I13-J13,0)</f>
        <v>22512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2273.63</v>
      </c>
      <c r="F14" s="81"/>
      <c r="G14" s="82">
        <f t="shared" si="7"/>
        <v>2501</v>
      </c>
      <c r="H14" s="33">
        <f t="shared" si="8"/>
        <v>2501</v>
      </c>
      <c r="I14" s="3017"/>
      <c r="J14" s="3017"/>
      <c r="K14" s="3017">
        <v>2501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65地块商业</v>
      </c>
      <c r="AY14" s="995">
        <f t="shared" si="11"/>
        <v>2273.63</v>
      </c>
      <c r="AZ14" s="27">
        <f t="shared" si="12"/>
        <v>2501</v>
      </c>
      <c r="BA14" s="27">
        <f t="shared" si="13"/>
        <v>2501</v>
      </c>
      <c r="BB14" s="27">
        <f t="shared" si="14"/>
        <v>0</v>
      </c>
      <c r="BC14" s="27">
        <f t="shared" si="15"/>
        <v>2501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22739</v>
      </c>
      <c r="E3" s="107">
        <f>'数据-基础表'!AZ5</f>
        <v>25013</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20465.37</v>
      </c>
      <c r="E5" s="112">
        <f>SUMIF('数据-基础表'!$11:$11,"住宅",'数据-基础表'!$5:$5)</f>
        <v>22512</v>
      </c>
      <c r="F5" s="1983"/>
      <c r="G5" s="280" t="s">
        <v>861</v>
      </c>
      <c r="H5" s="275" t="s">
        <v>859</v>
      </c>
      <c r="I5" s="1975">
        <f>ROUND(E31/D31,2)</f>
        <v>1.1000000000000001</v>
      </c>
      <c r="J5" s="1983"/>
      <c r="K5" s="1983"/>
      <c r="L5" s="1983"/>
    </row>
    <row r="6" spans="1:16" ht="15" thickBot="1">
      <c r="A6" s="113"/>
      <c r="B6" s="3282" t="s">
        <v>208</v>
      </c>
      <c r="C6" s="3282"/>
      <c r="D6" s="111">
        <f>ROUND($D$3*E6/$E$3,2)</f>
        <v>2273.63</v>
      </c>
      <c r="E6" s="112">
        <f>E3-E5</f>
        <v>2501</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22739</v>
      </c>
      <c r="E8" s="116">
        <f>SUMIF('数据-基础表'!BB10:BK10,"地上",'数据-基础表'!BB5:BK5)</f>
        <v>25013</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22739</v>
      </c>
      <c r="E16" s="120">
        <f>SUM(E8:E15)</f>
        <v>25013</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65地块住宅</v>
      </c>
      <c r="D19" s="111">
        <f t="shared" ref="D19:D26" si="1">ROUND($D$3*E19/$E$3,2)</f>
        <v>20465.37</v>
      </c>
      <c r="E19" s="134">
        <f t="shared" ref="E19:E26" si="2">SUM(F19:G19)</f>
        <v>22512</v>
      </c>
      <c r="F19" s="135">
        <f>'数据-基础表'!I13</f>
        <v>22512</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20465.37</v>
      </c>
      <c r="S19" s="2300">
        <f t="shared" si="5"/>
        <v>22512</v>
      </c>
    </row>
    <row r="20" spans="1:19">
      <c r="A20" s="138"/>
      <c r="B20" s="115" t="s">
        <v>226</v>
      </c>
      <c r="C20" s="3024" t="str">
        <f>'数据-基础表'!C14</f>
        <v>65地块商业</v>
      </c>
      <c r="D20" s="111">
        <f t="shared" si="1"/>
        <v>2273.63</v>
      </c>
      <c r="E20" s="134">
        <f t="shared" si="2"/>
        <v>2501</v>
      </c>
      <c r="F20" s="135">
        <f>'数据-基础表'!K14</f>
        <v>2501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2273.63</v>
      </c>
      <c r="S20" s="2300">
        <f t="shared" si="5"/>
        <v>2501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22739</v>
      </c>
      <c r="E27" s="143">
        <f>IF(SUM(E19:E26)='数据-基础表'!BA5,SUM(E19:E26),IF(F27="地上面积有误","面积有误","地下面积有误"))</f>
        <v>25013</v>
      </c>
      <c r="F27" s="134">
        <f>IF(SUM(F19:F26)=E8,SUM(F19:F26),"地上面积有误")</f>
        <v>25013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22739</v>
      </c>
      <c r="S27" s="275">
        <f>IF(SUM(S19:S26)=$E$3,SUM(S19:S26),SUM(S19:S26)&amp;"误差"&amp;ROUND(SUM(S19:S26)-E3,2))</f>
        <v>25013</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22739</v>
      </c>
      <c r="E31" s="1371">
        <f>E27+E30</f>
        <v>25013</v>
      </c>
      <c r="F31" s="1372">
        <f>F27+F30</f>
        <v>25013</v>
      </c>
      <c r="G31" s="1373">
        <f>G27+G30</f>
        <v>0</v>
      </c>
      <c r="H31" s="1983"/>
      <c r="I31" s="1983"/>
      <c r="J31" s="1983"/>
      <c r="K31" s="1983"/>
      <c r="L31" s="1983"/>
    </row>
    <row r="32" spans="1:19">
      <c r="A32" s="1983"/>
      <c r="B32" s="2362" t="s">
        <v>2324</v>
      </c>
      <c r="C32" s="2646"/>
      <c r="D32" s="1200"/>
      <c r="E32" s="1200">
        <f>SUMIF(C19:C26,"*住宅*",E19:E26)</f>
        <v>22512</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G31" sqref="G3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65地块住宅</v>
      </c>
      <c r="B6" s="2336" t="str">
        <f>IF(A6=0,"","经营性")</f>
        <v>经营性</v>
      </c>
      <c r="C6" s="173" t="s">
        <v>923</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22512</v>
      </c>
      <c r="L6" s="3026">
        <v>2500</v>
      </c>
      <c r="M6" s="177">
        <f t="shared" ref="M6:M14" si="0">ROUND(K6*L6/10000,0)</f>
        <v>5628</v>
      </c>
      <c r="N6" s="3027">
        <v>0</v>
      </c>
      <c r="O6" s="177">
        <f>IF($N$5="成新度","——",ROUND(M6*N6,0))</f>
        <v>0</v>
      </c>
      <c r="P6" s="178">
        <f>IF($N$5="成新度","——",M6-O6)</f>
        <v>5628</v>
      </c>
      <c r="Q6" s="3028">
        <v>0.25</v>
      </c>
      <c r="R6" s="179">
        <f>SUMIF('数据-汇总表'!C$19:C$33,A6,'数据-汇总表'!R$19:R$33)</f>
        <v>20465.37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65地块商业</v>
      </c>
      <c r="B7" s="2336" t="str">
        <f t="shared" ref="B7:B13" si="1">IF(A7=0,"","经营性")</f>
        <v>经营性</v>
      </c>
      <c r="C7" s="173" t="s">
        <v>2995</v>
      </c>
      <c r="D7" s="2307">
        <f>SUMIF(项目基本情况!D$15:I$15,C7,项目基本情况!D$18:I$18)</f>
        <v>50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0.84599999999999997</v>
      </c>
      <c r="H7" s="3025">
        <v>0.05</v>
      </c>
      <c r="I7" s="3025">
        <v>5.5E-2</v>
      </c>
      <c r="J7" s="176">
        <v>8.5000000000000006E-2</v>
      </c>
      <c r="K7" s="179">
        <f>SUMIF('数据-汇总表'!C$19:C$33,'数据-取费表'!A7,'数据-汇总表'!E$19:E$33)</f>
        <v>2501</v>
      </c>
      <c r="L7" s="3026">
        <v>2500</v>
      </c>
      <c r="M7" s="177">
        <f t="shared" si="0"/>
        <v>625</v>
      </c>
      <c r="N7" s="3027">
        <v>0</v>
      </c>
      <c r="O7" s="177">
        <f t="shared" ref="O7:O14" si="3">IF($N$5="成新度","——",ROUND(M7*N7,0))</f>
        <v>0</v>
      </c>
      <c r="P7" s="178">
        <f t="shared" ref="P7:P14" si="4">IF($N$5="成新度","——",M7-O7)</f>
        <v>625</v>
      </c>
      <c r="Q7" s="3028">
        <v>0.15</v>
      </c>
      <c r="R7" s="179">
        <f>SUMIF('数据-汇总表'!C$19:C$33,A7,'数据-汇总表'!R$19:R$33)</f>
        <v>2273.63</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0.96099999999999997</v>
      </c>
      <c r="H16" s="203">
        <f>ROUND(SUMPRODUCT(H6:H13,K6:K13)/SUMPRODUCT((H6:H13&gt;0)*(K6:K13)),3)</f>
        <v>4.4999999999999998E-2</v>
      </c>
      <c r="I16" s="204"/>
      <c r="J16" s="204"/>
      <c r="K16" s="205">
        <f>SUM(K6:K15)</f>
        <v>25013</v>
      </c>
      <c r="L16" s="206">
        <f>ROUND(M16*10000/SUM(K6:K14),0)</f>
        <v>2500</v>
      </c>
      <c r="M16" s="206">
        <f>SUM(M6:M14)</f>
        <v>6253</v>
      </c>
      <c r="N16" s="207">
        <f>ROUND(SUMPRODUCT(M6:M14,N6:N14)/M16,3)</f>
        <v>0</v>
      </c>
      <c r="O16" s="206">
        <f>SUM(O6:O14)</f>
        <v>0</v>
      </c>
      <c r="P16" s="206">
        <f>SUM(P6:P14)</f>
        <v>6253</v>
      </c>
      <c r="Q16" s="208">
        <f>ROUND(SUMPRODUCT(Q6:Q13,K6:K13)/SUMPRODUCT((Q6:Q13&gt;0)*(K6:K13)),2)</f>
        <v>0.24</v>
      </c>
      <c r="R16" s="2310">
        <f>SUM(R6:R13)</f>
        <v>22739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25013</v>
      </c>
      <c r="C1" s="3046"/>
      <c r="D1" s="3046"/>
      <c r="E1" s="3046"/>
      <c r="F1" s="3046"/>
    </row>
    <row r="2" spans="1:9" ht="16.5">
      <c r="A2" s="3045" t="s">
        <v>2848</v>
      </c>
      <c r="B2" s="3045">
        <f>SUM(C14:C23)</f>
        <v>22739</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4702</v>
      </c>
      <c r="C5" s="3045">
        <f ca="1">ROUND(B5*10000/$B$1,0)</f>
        <v>1880</v>
      </c>
      <c r="D5" s="3045">
        <f ca="1">ROUND(B5*10000/$B$2,0)</f>
        <v>2068</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25013</v>
      </c>
      <c r="C14" s="3049">
        <f>结果表!K38</f>
        <v>22739</v>
      </c>
      <c r="D14" s="3049">
        <f ca="1">结果表!C42</f>
        <v>4702</v>
      </c>
      <c r="E14" s="3049">
        <f ca="1">ROUND(D14*10000/B14,0)</f>
        <v>1880</v>
      </c>
      <c r="F14" s="3049">
        <f ca="1">ROUND(D14*10000/C14,0)</f>
        <v>2068</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 zoomScaleNormal="100" zoomScaleSheetLayoutView="100" zoomScalePageLayoutView="80" workbookViewId="0">
      <selection activeCell="H28" sqref="H2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3804</v>
      </c>
      <c r="D19" s="271">
        <f ca="1">SUMIF(INDIRECT("'"&amp;D4&amp;"'"&amp;"!A:A"),结果表!B19,INDIRECT("'"&amp;D4&amp;"'"&amp;"!B:B"))</f>
        <v>11734</v>
      </c>
      <c r="E19" s="268" t="s">
        <v>323</v>
      </c>
      <c r="F19" s="269" t="s">
        <v>322</v>
      </c>
      <c r="G19" s="272">
        <f ca="1">ROUND(C19*$C$18+D19*$D$18,0)</f>
        <v>6976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1521</v>
      </c>
      <c r="D20" s="277">
        <f ca="1">SUMIF(INDIRECT("'"&amp;D4&amp;"'"&amp;"!A:A"),结果表!B20,INDIRECT("'"&amp;D4&amp;"'"&amp;"!B:B"))</f>
        <v>4691</v>
      </c>
      <c r="E20" s="274"/>
      <c r="F20" s="275" t="s">
        <v>325</v>
      </c>
      <c r="G20" s="278">
        <f ca="1">ROUND(C20*$C$18+D20*$D$18,0)</f>
        <v>2789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1673</v>
      </c>
      <c r="D21" s="151">
        <f ca="1">SUMIF(INDIRECT("'"&amp;D4&amp;"'"&amp;"!A:A"),结果表!B21,INDIRECT("'"&amp;D4&amp;"'"&amp;"!B:B"))</f>
        <v>5160</v>
      </c>
      <c r="E21" s="274"/>
      <c r="F21" s="280" t="s">
        <v>327</v>
      </c>
      <c r="G21" s="282">
        <f ca="1">ROUND(C21*$C$18+D21*$D$18,0)</f>
        <v>3068</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2.0846477392218716</v>
      </c>
      <c r="E22" s="284"/>
      <c r="F22" s="285"/>
      <c r="G22" s="286">
        <f ca="1">ROUND(G19/('数据-汇总表'!D3/666.67),0)</f>
        <v>205</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2274</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出让国有建设用地使用权价格：4702万元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大写金额：人民币肆仟柒佰零贰万元整</v>
      </c>
      <c r="L26" s="1251"/>
      <c r="M26" s="1251"/>
      <c r="N26" s="1251"/>
      <c r="O26" s="1250"/>
      <c r="P26" s="2028"/>
      <c r="Q26" s="2028"/>
      <c r="R26" s="2028"/>
      <c r="S26" s="2028"/>
      <c r="T26" s="2028"/>
      <c r="U26" s="2028"/>
      <c r="V26" s="2028"/>
      <c r="W26" s="292"/>
      <c r="X26" s="292"/>
      <c r="Y26" s="292"/>
      <c r="Z26" s="292"/>
    </row>
    <row r="27" spans="1:26" ht="18">
      <c r="A27" s="293"/>
      <c r="B27" s="294">
        <f>'数据-基础表'!A3</f>
        <v>22739</v>
      </c>
      <c r="C27" s="294">
        <v>1000</v>
      </c>
      <c r="D27" s="295">
        <f>ROUND(B27*C27/10000,0)</f>
        <v>2274</v>
      </c>
      <c r="E27" s="311"/>
      <c r="F27" s="311"/>
      <c r="G27" s="311"/>
      <c r="H27" s="311"/>
      <c r="I27" s="311"/>
      <c r="J27" s="2028"/>
      <c r="K27" s="1257" t="str">
        <f ca="1">"单位面积地价："&amp;M38&amp;"元/平方米"</f>
        <v>单位面积地价：2068元/平方米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楼面地价：1880元/平方米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22739</v>
      </c>
      <c r="C30" s="309"/>
      <c r="D30" s="310">
        <f>D27</f>
        <v>2274</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4702</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1880</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2068</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138</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22739</v>
      </c>
      <c r="L38" s="1268">
        <f>'数据-汇总表'!E3</f>
        <v>25013</v>
      </c>
      <c r="M38" s="1268">
        <f ca="1">C34</f>
        <v>2068</v>
      </c>
      <c r="N38" s="1268">
        <f ca="1">C33</f>
        <v>1880</v>
      </c>
      <c r="O38" s="1269">
        <f ca="1">C32</f>
        <v>4702</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4702</v>
      </c>
      <c r="D42" s="317">
        <f ca="1">C33</f>
        <v>1880</v>
      </c>
      <c r="E42" s="317">
        <f ca="1">C34</f>
        <v>2068</v>
      </c>
      <c r="F42" s="318">
        <f ca="1">C35</f>
        <v>138</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3804</v>
      </c>
      <c r="M43" s="1274">
        <f>C18</f>
        <v>0.6</v>
      </c>
      <c r="N43" s="1275">
        <f ca="1">IF(N42="测算结果/万元",G19,G20)</f>
        <v>6976</v>
      </c>
      <c r="O43" s="1276">
        <f ca="1">IF(O42="最终结果/万元",C32,C33)</f>
        <v>4702</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11734</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2821</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142</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4702</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142</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142</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36</v>
      </c>
      <c r="E72" s="73" t="s">
        <v>409</v>
      </c>
      <c r="F72" s="360">
        <f>'数据-取费表'!B41</f>
        <v>5.3000000000000005E-2</v>
      </c>
      <c r="G72" s="361"/>
      <c r="H72" s="1297"/>
      <c r="I72" s="1291"/>
      <c r="J72" s="2035"/>
      <c r="K72" s="1976">
        <v>1</v>
      </c>
      <c r="L72" s="3336" t="s">
        <v>406</v>
      </c>
      <c r="M72" s="3336"/>
      <c r="N72" s="1295">
        <f ca="1">D66</f>
        <v>142</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949</v>
      </c>
      <c r="E74" s="17" t="s">
        <v>416</v>
      </c>
      <c r="F74" s="360" t="str">
        <f>IF(H74="正常",F76,"免征")</f>
        <v>——</v>
      </c>
      <c r="G74" s="982" t="s">
        <v>417</v>
      </c>
      <c r="H74" s="363" t="s">
        <v>413</v>
      </c>
      <c r="I74" s="42"/>
      <c r="J74" s="2035"/>
      <c r="K74" s="1976">
        <v>3</v>
      </c>
      <c r="L74" s="3336" t="s">
        <v>414</v>
      </c>
      <c r="M74" s="3336"/>
      <c r="N74" s="1295">
        <f t="shared" ca="1" si="1"/>
        <v>949</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28</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949</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28</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1119</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壹仟壹佰壹拾玖万元整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2687</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2821</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687</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36</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2687</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2569</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8</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118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4.5932269365511876E-2</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35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2687</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8</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1989</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2.8495702005730661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949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9" sqref="M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11734</v>
      </c>
      <c r="C2" s="2104"/>
      <c r="D2" s="2104"/>
      <c r="E2" s="2104"/>
      <c r="F2" s="2104"/>
      <c r="G2" s="2104"/>
      <c r="H2" s="2104"/>
      <c r="I2" s="2104"/>
      <c r="J2" s="2104"/>
      <c r="K2" s="2104"/>
    </row>
    <row r="3" spans="1:31" s="2041" customFormat="1" ht="18" customHeight="1">
      <c r="A3" s="2106" t="s">
        <v>1685</v>
      </c>
      <c r="B3" s="2107">
        <f ca="1">ROUND(B2*10000/IF(B1="",'数据-汇总表'!E3,INDIRECT("'数据-取费表'!K"&amp;$K$1)),0)</f>
        <v>4691</v>
      </c>
      <c r="C3" s="2104"/>
      <c r="D3" s="2104"/>
      <c r="E3" s="2104"/>
      <c r="F3" s="2104"/>
      <c r="G3" s="2104"/>
      <c r="H3" s="2104"/>
      <c r="I3" s="2104"/>
      <c r="J3" s="2104"/>
      <c r="K3" s="2104"/>
    </row>
    <row r="4" spans="1:31" s="2041" customFormat="1" ht="18" customHeight="1">
      <c r="A4" s="426" t="s">
        <v>468</v>
      </c>
      <c r="B4" s="427">
        <f ca="1">ROUND(B2*10000/IF(B1="",'数据-汇总表'!D3,INDIRECT("'数据-取费表'!R"&amp;$K$1)),0)</f>
        <v>5160</v>
      </c>
      <c r="C4" s="428"/>
      <c r="D4" s="422"/>
      <c r="E4" s="422"/>
      <c r="F4" s="422"/>
      <c r="G4" s="422"/>
      <c r="H4" s="422"/>
      <c r="I4" s="422"/>
      <c r="J4" s="422"/>
      <c r="K4" s="422"/>
    </row>
    <row r="5" spans="1:31" s="2041" customFormat="1" ht="18" customHeight="1" thickBot="1">
      <c r="A5" s="429"/>
      <c r="B5" s="430">
        <f ca="1">ROUND(B2/(IF(B1="",'数据-汇总表'!D3,INDIRECT("'数据-取费表'!R"&amp;$K$1))/666.67),0)</f>
        <v>344</v>
      </c>
      <c r="C5" s="431" t="s">
        <v>469</v>
      </c>
      <c r="D5" s="422"/>
      <c r="E5" s="422"/>
      <c r="F5" s="422"/>
      <c r="G5" s="422"/>
      <c r="H5" s="422"/>
      <c r="I5" s="422"/>
      <c r="J5" s="422"/>
      <c r="K5" s="422"/>
    </row>
    <row r="6" spans="1:31" s="2111" customFormat="1" ht="16.5" customHeight="1">
      <c r="A6" s="2828" t="s">
        <v>1843</v>
      </c>
      <c r="B6" s="2829"/>
      <c r="C6" s="2830">
        <f ca="1">SUM(C10:K10)</f>
        <v>30863.069359999994</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12685.3</v>
      </c>
      <c r="D8" s="2834">
        <f ca="1">不动产收益法!B3</f>
        <v>9220</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22512</v>
      </c>
      <c r="D9" s="441">
        <f>SUMIF('数据-汇总表'!$C19:$C33,'剩余法-待开发'!D7,'数据-汇总表'!$E19:$E33)</f>
        <v>2501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28557.147359999995</v>
      </c>
      <c r="D10" s="3029">
        <f ca="1">D8*D9/10000</f>
        <v>2305.922</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6253</v>
      </c>
      <c r="D13" s="2844"/>
      <c r="E13" s="2845"/>
      <c r="F13" s="2846"/>
      <c r="G13" s="2812"/>
      <c r="H13" s="2813"/>
      <c r="I13" s="2813"/>
      <c r="J13" s="2813"/>
      <c r="K13" s="2814"/>
    </row>
    <row r="14" spans="1:31" s="2116" customFormat="1" ht="13.5" customHeight="1">
      <c r="A14" s="2842" t="s">
        <v>1850</v>
      </c>
      <c r="B14" s="2843" t="s">
        <v>480</v>
      </c>
      <c r="C14" s="53">
        <f ca="1">ROUND(C13*F14,0)</f>
        <v>313</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281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1251</v>
      </c>
      <c r="D16" s="2844">
        <f ca="1">IF(B1="",'数据-汇总表'!E3,INDIRECT("'数据-取费表'!K"&amp;$K$1)+INDIRECT("'数据-取费表'!S"&amp;$K$1))</f>
        <v>25013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94</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8192</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25013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262</v>
      </c>
      <c r="D20" s="2854"/>
      <c r="E20" s="2808"/>
      <c r="F20" s="2855"/>
      <c r="G20" s="3089"/>
      <c r="H20" s="2810"/>
      <c r="I20" s="2811" t="s">
        <v>2654</v>
      </c>
      <c r="J20" s="2817"/>
      <c r="K20" s="2818"/>
    </row>
    <row r="21" spans="1:14" s="2116" customFormat="1" ht="13.5" customHeight="1">
      <c r="A21" s="2842" t="s">
        <v>1857</v>
      </c>
      <c r="B21" s="2843" t="s">
        <v>491</v>
      </c>
      <c r="C21" s="53">
        <f ca="1">ROUND(D21*E21/10000,0)</f>
        <v>236</v>
      </c>
      <c r="D21" s="2844">
        <f ca="1">IF(B1="",'数据-汇总表'!E5,IF(INDIRECT("'数据-取费表'!c"&amp;$K$1)="住宅",INDIRECT("'数据-取费表'!k"&amp;$K$1),0))</f>
        <v>22512</v>
      </c>
      <c r="E21" s="53">
        <f>'数据-取费表'!B27</f>
        <v>105</v>
      </c>
      <c r="F21" s="2847"/>
      <c r="G21" s="26"/>
      <c r="H21" s="51"/>
      <c r="I21" s="51"/>
      <c r="J21" s="51"/>
      <c r="K21" s="2819"/>
    </row>
    <row r="22" spans="1:14" s="2116" customFormat="1" ht="13.5" customHeight="1">
      <c r="A22" s="2842" t="s">
        <v>1858</v>
      </c>
      <c r="B22" s="2843" t="s">
        <v>492</v>
      </c>
      <c r="C22" s="53">
        <f ca="1">ROUND(D22*E22/10000,0)</f>
        <v>26</v>
      </c>
      <c r="D22" s="2844">
        <f ca="1">IF(B1="",'数据-汇总表'!E6,IF(INDIRECT("'数据-取费表'!c"&amp;$K$1)="住宅",INDIRECT("'数据-取费表'!s"&amp;$K$1),INDIRECT("'数据-取费表'!k"&amp;$K$1)+INDIRECT("'数据-取费表'!s"&amp;$K$1)))</f>
        <v>2501</v>
      </c>
      <c r="E22" s="53">
        <f>'数据-取费表'!B28</f>
        <v>105</v>
      </c>
      <c r="F22" s="2847"/>
      <c r="G22" s="26"/>
      <c r="H22" s="51"/>
      <c r="I22" s="51"/>
      <c r="J22" s="51"/>
      <c r="K22" s="2819"/>
    </row>
    <row r="23" spans="1:14" s="2116" customFormat="1" ht="13.5" customHeight="1">
      <c r="A23" s="2850" t="s">
        <v>1859</v>
      </c>
      <c r="B23" s="3035" t="s">
        <v>2837</v>
      </c>
      <c r="C23" s="2852">
        <f ca="1">ROUND((C18+C19+C20)*F23,0)</f>
        <v>169</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926</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688</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688</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1558</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11795</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11795</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2292</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2292</v>
      </c>
      <c r="D35" s="1628"/>
      <c r="E35" s="2864"/>
      <c r="F35" s="1629"/>
      <c r="G35" s="2822"/>
      <c r="H35" s="2823"/>
      <c r="I35" s="2823"/>
      <c r="J35" s="2823"/>
      <c r="K35" s="2824"/>
    </row>
    <row r="36" spans="1:11" s="2085" customFormat="1" ht="13.5" customHeight="1" thickBot="1">
      <c r="A36" s="284" t="s">
        <v>1845</v>
      </c>
      <c r="B36" s="2826"/>
      <c r="C36" s="2865">
        <f ca="1">ROUND((C6-C30-C33)/(1+D30+D33),0)</f>
        <v>11734</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6253</v>
      </c>
      <c r="D13" s="451"/>
      <c r="E13" s="365"/>
      <c r="F13" s="452"/>
      <c r="G13" s="444"/>
      <c r="H13" s="447"/>
      <c r="I13" s="447"/>
      <c r="J13" s="447"/>
      <c r="K13" s="448"/>
    </row>
    <row r="14" spans="1:41" s="2116" customFormat="1" ht="13.5" customHeight="1">
      <c r="A14" s="1632" t="s">
        <v>1850</v>
      </c>
      <c r="B14" s="449" t="s">
        <v>480</v>
      </c>
      <c r="C14" s="53">
        <f ca="1">ROUND(C13*F14,0)</f>
        <v>313</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281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1251</v>
      </c>
      <c r="D16" s="451">
        <f ca="1">IF(B1="",'数据-汇总表'!E3,INDIRECT("'数据-取费表'!K"&amp;$K$1)+INDIRECT("'数据-取费表'!S"&amp;$K$1))</f>
        <v>25013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94</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8192</v>
      </c>
      <c r="D18" s="461"/>
      <c r="E18" s="462"/>
      <c r="F18" s="462"/>
      <c r="G18" s="1326" t="s">
        <v>2435</v>
      </c>
      <c r="H18" s="447"/>
      <c r="I18" s="447"/>
      <c r="J18" s="447"/>
      <c r="K18" s="448"/>
    </row>
    <row r="19" spans="1:14" s="2119" customFormat="1" ht="13.5" customHeight="1">
      <c r="A19" s="1633" t="s">
        <v>1855</v>
      </c>
      <c r="B19" s="459" t="s">
        <v>493</v>
      </c>
      <c r="C19" s="460">
        <f ca="1">ROUND(C18*F19,0)</f>
        <v>164</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602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602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2005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2005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12046</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L19" sqref="L1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3804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1521</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1673</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112</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104</v>
      </c>
      <c r="G12" s="530"/>
      <c r="H12" s="255">
        <f>ROUND(100/'数据-取费表'!G16,0)</f>
        <v>104</v>
      </c>
      <c r="I12" s="530"/>
      <c r="J12" s="255">
        <f>ROUND(100/'数据-取费表'!G16,0)</f>
        <v>104</v>
      </c>
      <c r="K12" s="531"/>
      <c r="L12" s="2138"/>
      <c r="M12" s="2132"/>
      <c r="N12" s="2132"/>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30" ht="20.25">
      <c r="A13" s="2916"/>
      <c r="B13" s="2920" t="s">
        <v>2761</v>
      </c>
      <c r="C13" s="534">
        <v>1.1000000000000001</v>
      </c>
      <c r="D13" s="255">
        <v>100</v>
      </c>
      <c r="E13" s="533">
        <v>2.1</v>
      </c>
      <c r="F13" s="255">
        <f>LOOKUP(E13,82:82,83:83)-LOOKUP(C13,82:82,83:83)+100</f>
        <v>90</v>
      </c>
      <c r="G13" s="534">
        <v>1.1000000000000001</v>
      </c>
      <c r="H13" s="255">
        <f>LOOKUP(G13,82:82,83:83)-LOOKUP(C13,82:82,83:83)+100</f>
        <v>100</v>
      </c>
      <c r="I13" s="533">
        <v>1.6</v>
      </c>
      <c r="J13" s="255">
        <f>LOOKUP(I13,82:82,83:83)-LOOKUP(C13,82:82,83:83)+100</f>
        <v>95</v>
      </c>
      <c r="K13" s="535">
        <v>5</v>
      </c>
      <c r="L13" s="2140"/>
      <c r="M13" s="2132"/>
      <c r="N13" s="2132"/>
      <c r="O13" s="2141"/>
      <c r="P13" s="3365"/>
      <c r="Q13" s="1150" t="str">
        <f t="shared" si="6"/>
        <v>容积率</v>
      </c>
      <c r="R13" s="1567" t="s">
        <v>8</v>
      </c>
      <c r="S13" s="1568">
        <f t="shared" si="0"/>
        <v>90</v>
      </c>
      <c r="T13" s="1567" t="s">
        <v>8</v>
      </c>
      <c r="U13" s="1568">
        <f t="shared" si="1"/>
        <v>100</v>
      </c>
      <c r="V13" s="1567" t="s">
        <v>8</v>
      </c>
      <c r="W13" s="1568">
        <f t="shared" si="2"/>
        <v>95</v>
      </c>
      <c r="X13" s="1569"/>
      <c r="Y13" s="3311"/>
      <c r="Z13" s="1149" t="str">
        <f t="shared" si="7"/>
        <v>容积率</v>
      </c>
      <c r="AA13" s="1570">
        <f t="shared" si="3"/>
        <v>1.1111111111111112</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22739</v>
      </c>
      <c r="D40" s="597">
        <v>100</v>
      </c>
      <c r="E40" s="596">
        <v>26269</v>
      </c>
      <c r="F40" s="597">
        <f>LOOKUP(E40,119:119,120:120)-LOOKUP(C40,119:119,120:120)+100</f>
        <v>100</v>
      </c>
      <c r="G40" s="596">
        <v>16514</v>
      </c>
      <c r="H40" s="597">
        <f>LOOKUP(G40,119:119,120:120)-LOOKUP(C40,119:119,120:120)+100</f>
        <v>98</v>
      </c>
      <c r="I40" s="598">
        <v>6465</v>
      </c>
      <c r="J40" s="597">
        <f>LOOKUP(I40,119:119,120:120)-LOOKUP(C40,119:119,120:120)+100</f>
        <v>94</v>
      </c>
      <c r="K40" s="581"/>
      <c r="L40" s="2142"/>
      <c r="M40" s="2132"/>
      <c r="N40" s="2132"/>
      <c r="O40" s="2141"/>
      <c r="P40" s="3402"/>
      <c r="Q40" s="1571" t="str">
        <f>B40</f>
        <v>宗地面积</v>
      </c>
      <c r="R40" s="1572" t="s">
        <v>8</v>
      </c>
      <c r="S40" s="1573">
        <f t="shared" si="10"/>
        <v>100</v>
      </c>
      <c r="T40" s="1572" t="s">
        <v>8</v>
      </c>
      <c r="U40" s="1573">
        <f t="shared" si="11"/>
        <v>98</v>
      </c>
      <c r="V40" s="1572" t="s">
        <v>8</v>
      </c>
      <c r="W40" s="1573">
        <f t="shared" si="12"/>
        <v>94</v>
      </c>
      <c r="X40" s="1566"/>
      <c r="Y40" s="3402"/>
      <c r="Z40" s="1574" t="str">
        <f t="shared" si="13"/>
        <v>宗地面积</v>
      </c>
      <c r="AA40" s="1575">
        <f t="shared" si="3"/>
        <v>1</v>
      </c>
      <c r="AB40" s="1575">
        <f t="shared" si="4"/>
        <v>1.0204081632653061</v>
      </c>
      <c r="AC40" s="1575">
        <f t="shared" si="5"/>
        <v>1.0638297872340425</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1521</v>
      </c>
      <c r="D49" s="618"/>
      <c r="E49" s="617">
        <f>R49</f>
        <v>1673</v>
      </c>
      <c r="F49" s="619"/>
      <c r="G49" s="620">
        <f>T49</f>
        <v>1433</v>
      </c>
      <c r="H49" s="618"/>
      <c r="I49" s="617">
        <f>V49</f>
        <v>1457</v>
      </c>
      <c r="J49" s="618"/>
      <c r="K49" s="1340"/>
      <c r="L49" s="2144"/>
      <c r="M49" s="2132"/>
      <c r="N49" s="2132"/>
      <c r="O49" s="2145"/>
      <c r="P49" s="3365" t="str">
        <f>A49</f>
        <v>比较价格（元/平方米）</v>
      </c>
      <c r="Q49" s="3365"/>
      <c r="R49" s="3367">
        <f>ROUND(PRODUCT(R48,AA9:AA47),0)</f>
        <v>1673</v>
      </c>
      <c r="S49" s="3367"/>
      <c r="T49" s="3367">
        <f>ROUND(PRODUCT(T48,AB9:AB47),0)</f>
        <v>1433</v>
      </c>
      <c r="U49" s="3367"/>
      <c r="V49" s="3367">
        <f>ROUND(PRODUCT(V48,AC9:AC47),0)</f>
        <v>1457</v>
      </c>
      <c r="W49" s="3367"/>
      <c r="X49" s="1558"/>
      <c r="Y49" s="1558"/>
      <c r="Z49" s="1558"/>
      <c r="AA49" s="1558"/>
      <c r="AB49" s="1558"/>
      <c r="AC49" s="1558"/>
    </row>
    <row r="50" spans="1:29" ht="21" thickBot="1">
      <c r="A50" s="621" t="s">
        <v>2940</v>
      </c>
      <c r="B50" s="622"/>
      <c r="C50" s="623">
        <f>R50</f>
        <v>1521</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1521</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0.17156862745098045</v>
      </c>
      <c r="F53" s="627" t="str">
        <f>IF(OR(E53&gt;=0.3,E53&lt;=-0.3),"超过30%","")</f>
        <v/>
      </c>
      <c r="G53" s="626">
        <f>IF(G48&lt;G49,G49/G48-1,G48/G49-1)</f>
        <v>5.3676470588235325E-2</v>
      </c>
      <c r="H53" s="627" t="str">
        <f>IF(OR(G53&gt;=0.3,G53&lt;=-0.3),"超过30%","")</f>
        <v/>
      </c>
      <c r="I53" s="626">
        <f>IF(I48&lt;I49,I49/I48-1,I48/I49-1)</f>
        <v>0.15634920634920646</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0.16748080949057931</v>
      </c>
      <c r="F54" s="627" t="str">
        <f>IF(OR(E54&gt;=0.2,E54&lt;=-0.2),"超过20%","")</f>
        <v/>
      </c>
      <c r="G54" s="626">
        <f>IF(G49&lt;I49,I49/G49-1,G49/I49-1)</f>
        <v>1.6748080949057886E-2</v>
      </c>
      <c r="H54" s="627" t="str">
        <f>IF(OR(G54&gt;=0.2,G54&lt;=-0.2),"超过20%","")</f>
        <v/>
      </c>
      <c r="I54" s="626">
        <f>IF(I49&lt;E49,E49/I49-1,I49/E49-1)</f>
        <v>0.14824982841455037</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1521</v>
      </c>
      <c r="C58" s="635">
        <v>1</v>
      </c>
      <c r="D58" s="2228">
        <v>1</v>
      </c>
      <c r="E58" s="635">
        <f>'数据-汇总表'!E8+'数据-汇总表'!E9</f>
        <v>25013</v>
      </c>
      <c r="F58" s="636">
        <f t="shared" ref="F58:F67" si="15">ROUND(B58*E58/10000,0)</f>
        <v>3804</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25013</v>
      </c>
      <c r="F68" s="644">
        <f>IF(B48="楼面地价",SUM(F58:F67),ROUND(C50*E68/10000,0))</f>
        <v>3804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104</v>
      </c>
      <c r="G12" s="528"/>
      <c r="H12" s="255">
        <f>ROUND(100/'数据-取费表'!G16,0)</f>
        <v>104</v>
      </c>
      <c r="I12" s="528"/>
      <c r="J12" s="255">
        <f>ROUND(100/'数据-取费表'!G16,0)</f>
        <v>104</v>
      </c>
      <c r="K12" s="531"/>
      <c r="L12" s="2138"/>
      <c r="M12" s="2178"/>
      <c r="N12" s="2178"/>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25013</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22739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1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1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1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1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1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1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2306</v>
      </c>
      <c r="C2" s="2057"/>
      <c r="D2" s="2055"/>
      <c r="E2" s="2056"/>
      <c r="F2" s="2056"/>
      <c r="G2" s="1589"/>
      <c r="H2" s="2057"/>
      <c r="I2" s="2057"/>
      <c r="J2" s="2057"/>
      <c r="K2" s="2058"/>
      <c r="L2" s="2057"/>
      <c r="M2" s="2057"/>
    </row>
    <row r="3" spans="1:33" ht="18" customHeight="1" thickBot="1">
      <c r="A3" s="833" t="s">
        <v>1728</v>
      </c>
      <c r="B3" s="834">
        <f ca="1">IF(ISERROR(B2*10000/F43),0,ROUND(B2*10000/F43,0))</f>
        <v>9220</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155</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155</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2501</v>
      </c>
      <c r="G7" s="1591"/>
      <c r="H7" s="2489"/>
      <c r="I7" s="3440"/>
      <c r="J7" s="788"/>
      <c r="K7" s="789"/>
      <c r="L7" s="784" t="s">
        <v>1740</v>
      </c>
      <c r="M7" s="785">
        <f ca="1">F7</f>
        <v>2501</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625</v>
      </c>
      <c r="D14" s="1979" t="s">
        <v>1746</v>
      </c>
      <c r="E14" s="1980"/>
      <c r="F14" s="805"/>
      <c r="G14" s="1591"/>
      <c r="H14" s="1648" t="s">
        <v>1831</v>
      </c>
      <c r="I14" s="2231" t="s">
        <v>2829</v>
      </c>
      <c r="J14" s="53">
        <f ca="1">C29</f>
        <v>1079</v>
      </c>
      <c r="K14" s="26"/>
      <c r="L14" s="801"/>
      <c r="M14" s="802"/>
    </row>
    <row r="15" spans="1:33" s="2064" customFormat="1" ht="18" customHeight="1" thickBot="1">
      <c r="A15" s="1647" t="s">
        <v>1886</v>
      </c>
      <c r="B15" s="784" t="s">
        <v>647</v>
      </c>
      <c r="C15" s="53">
        <f ca="1">ROUND(C14*F15,0)</f>
        <v>31</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25</v>
      </c>
      <c r="K16" s="1821" t="s">
        <v>1751</v>
      </c>
      <c r="L16" s="2486"/>
      <c r="M16" s="2491"/>
    </row>
    <row r="17" spans="1:33" s="2064" customFormat="1" ht="18" customHeight="1">
      <c r="A17" s="1647" t="s">
        <v>1888</v>
      </c>
      <c r="B17" s="784" t="s">
        <v>653</v>
      </c>
      <c r="C17" s="53">
        <f ca="1">ROUND(F17*(F43+INDIRECT("'数据-取费表'!S"&amp;$G$1))/10000,0)</f>
        <v>125</v>
      </c>
      <c r="D17" s="784" t="s">
        <v>1752</v>
      </c>
      <c r="E17" s="784" t="s">
        <v>1753</v>
      </c>
      <c r="F17" s="56">
        <f>'数据-取费表'!B35</f>
        <v>500</v>
      </c>
      <c r="G17" s="1592"/>
      <c r="H17" s="1648" t="s">
        <v>1831</v>
      </c>
      <c r="I17" s="784" t="s">
        <v>656</v>
      </c>
      <c r="J17" s="53">
        <f ca="1">ROUND(IF(项目基本情况!B11="自然人",J5*M17,J18+J19+J20),0)</f>
        <v>9</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9</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790</v>
      </c>
      <c r="D19" s="261" t="s">
        <v>1758</v>
      </c>
      <c r="E19" s="1982"/>
      <c r="F19" s="56"/>
      <c r="G19" s="1591"/>
      <c r="H19" s="1647" t="s">
        <v>1886</v>
      </c>
      <c r="I19" s="784" t="s">
        <v>1759</v>
      </c>
      <c r="J19" s="53">
        <f ca="1">IF(K19="按租金收入计税",ROUND(J5*M19,1),ROUND(C29*F33*0.7,1))</f>
        <v>9.1</v>
      </c>
      <c r="K19" s="811" t="s">
        <v>665</v>
      </c>
      <c r="L19" s="784" t="s">
        <v>1748</v>
      </c>
      <c r="M19" s="809">
        <f>IF(K19="按租金收入计税",'数据-取费表'!B51,'数据-取费表'!B50)</f>
        <v>1.2E-2</v>
      </c>
    </row>
    <row r="20" spans="1:33" s="2064" customFormat="1" ht="18" customHeight="1">
      <c r="A20" s="1648" t="s">
        <v>1890</v>
      </c>
      <c r="B20" s="784" t="s">
        <v>666</v>
      </c>
      <c r="C20" s="53">
        <f ca="1">ROUND(C19*F20,0)</f>
        <v>16</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2273.63</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16</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58</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-25</v>
      </c>
      <c r="K25" s="2548" t="s">
        <v>1778</v>
      </c>
      <c r="L25" s="2549"/>
      <c r="M25" s="2550"/>
    </row>
    <row r="26" spans="1:33" ht="18" customHeight="1">
      <c r="A26" s="1647" t="s">
        <v>1832</v>
      </c>
      <c r="B26" s="784" t="s">
        <v>2441</v>
      </c>
      <c r="C26" s="53">
        <f ca="1">ROUND((C19+C20)*F26,0)</f>
        <v>121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1079</v>
      </c>
      <c r="D29" s="2545"/>
      <c r="E29" s="2546"/>
      <c r="F29" s="2547"/>
      <c r="G29" s="1592"/>
      <c r="H29" s="823" t="s">
        <v>1788</v>
      </c>
      <c r="I29" s="824" t="s">
        <v>1789</v>
      </c>
      <c r="J29" s="825">
        <f ca="1">ROUND(J26/(1+F40)^F41,0)</f>
        <v>0</v>
      </c>
      <c r="K29" s="826" t="s">
        <v>1790</v>
      </c>
      <c r="L29" s="827"/>
      <c r="M29" s="828">
        <f ca="1">INDIRECT("'数据-取费表'!k"&amp;$G$1)</f>
        <v>2501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35</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16.899999999999999</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7.8</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9.1</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2273.63</v>
      </c>
      <c r="G35" s="2062"/>
      <c r="H35" s="2065"/>
      <c r="I35" s="837" t="s">
        <v>1815</v>
      </c>
      <c r="J35" s="838">
        <f ca="1">ROUND(C13*J36,0)</f>
        <v>0</v>
      </c>
      <c r="K35" s="2078"/>
      <c r="L35" s="2077"/>
      <c r="M35" s="2077"/>
    </row>
    <row r="36" spans="1:18" ht="18" customHeight="1">
      <c r="A36" s="1648" t="s">
        <v>1890</v>
      </c>
      <c r="B36" s="784" t="s">
        <v>1803</v>
      </c>
      <c r="C36" s="53">
        <f ca="1">ROUND(C29*F36,1)</f>
        <v>16.2</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1.6</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120</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2306</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27.3</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9220</v>
      </c>
      <c r="D43" s="826" t="s">
        <v>1812</v>
      </c>
      <c r="E43" s="827" t="s">
        <v>1813</v>
      </c>
      <c r="F43" s="828">
        <f ca="1">INDIRECT("'数据-取费表'!k"&amp;$G$1)</f>
        <v>2501</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-2655</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50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30.3</v>
      </c>
      <c r="O48" s="2398" t="s">
        <v>2382</v>
      </c>
      <c r="P48" s="2399" t="s">
        <v>2408</v>
      </c>
      <c r="Q48" s="2400">
        <f ca="1">C40+J29</f>
        <v>2306</v>
      </c>
      <c r="R48" s="2399" t="s">
        <v>2383</v>
      </c>
    </row>
    <row r="49" spans="1:18" s="2059" customFormat="1" ht="18" customHeight="1" thickBot="1">
      <c r="A49" s="786"/>
      <c r="B49" s="787"/>
      <c r="C49" s="788"/>
      <c r="D49" s="789"/>
      <c r="E49" s="784" t="s">
        <v>1740</v>
      </c>
      <c r="F49" s="785">
        <f ca="1">F7</f>
        <v>2501</v>
      </c>
      <c r="G49" s="2090"/>
      <c r="H49" s="2093"/>
      <c r="I49" s="3127" t="s">
        <v>2349</v>
      </c>
      <c r="J49" s="2383"/>
      <c r="K49" s="3160" t="s">
        <v>2355</v>
      </c>
      <c r="L49" s="2384"/>
      <c r="O49" s="2398" t="s">
        <v>2384</v>
      </c>
      <c r="P49" s="2399" t="s">
        <v>2409</v>
      </c>
      <c r="Q49" s="2400">
        <f ca="1">J60</f>
        <v>51</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1079</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1853</v>
      </c>
      <c r="O51" s="2401" t="s">
        <v>2387</v>
      </c>
      <c r="P51" s="2399" t="s">
        <v>2388</v>
      </c>
      <c r="Q51" s="2402">
        <f ca="1">J58</f>
        <v>0.495</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27.3</v>
      </c>
      <c r="K53" s="3455" t="s">
        <v>2973</v>
      </c>
      <c r="L53" s="3456"/>
      <c r="O53" s="2401" t="s">
        <v>2391</v>
      </c>
      <c r="P53" s="2399" t="s">
        <v>2392</v>
      </c>
      <c r="Q53" s="2400">
        <f ca="1">J53</f>
        <v>27.3</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2357</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0.495</v>
      </c>
      <c r="K55" s="3167" t="s">
        <v>2359</v>
      </c>
      <c r="L55" s="2386"/>
      <c r="O55" s="2404" t="s">
        <v>2414</v>
      </c>
      <c r="P55" s="1591"/>
      <c r="Q55" s="1603"/>
      <c r="R55" s="1591"/>
    </row>
    <row r="56" spans="1:18" s="2059" customFormat="1" ht="42.75" customHeight="1" thickBot="1">
      <c r="A56" s="1649"/>
      <c r="B56" s="2231" t="s">
        <v>2305</v>
      </c>
      <c r="C56" s="53">
        <f ca="1">C29</f>
        <v>1079</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25</v>
      </c>
      <c r="D57" s="26" t="s">
        <v>1751</v>
      </c>
      <c r="E57" s="2640"/>
      <c r="F57" s="56"/>
      <c r="I57" s="3169" t="s">
        <v>2361</v>
      </c>
      <c r="J57" s="3170">
        <f ca="1">IF(OR(M47="住宅",J51&lt;L48,J56="是"),"——",J51-L48)</f>
        <v>29.7</v>
      </c>
      <c r="K57" s="3127" t="s">
        <v>2366</v>
      </c>
      <c r="L57" s="1908" t="str">
        <f ca="1">IF(L48&lt;J51,"——",IF(L55="比较法",L49,IF(L55="基准地价",L50,L51)))</f>
        <v>——</v>
      </c>
      <c r="O57" s="2398" t="s">
        <v>2382</v>
      </c>
      <c r="P57" s="2399" t="s">
        <v>2412</v>
      </c>
      <c r="Q57" s="2400">
        <f ca="1">C40+J29</f>
        <v>2306</v>
      </c>
      <c r="R57" s="2399" t="s">
        <v>2383</v>
      </c>
    </row>
    <row r="58" spans="1:18" s="2059" customFormat="1" ht="28.5" customHeight="1" thickBot="1">
      <c r="A58" s="1648" t="s">
        <v>1825</v>
      </c>
      <c r="B58" s="784" t="s">
        <v>656</v>
      </c>
      <c r="C58" s="53">
        <f ca="1">ROUND(IF(项目基本情况!B11="自然人",C47*F58,C59+C60+C61),1)</f>
        <v>9.1</v>
      </c>
      <c r="D58" s="2638" t="s">
        <v>657</v>
      </c>
      <c r="E58" s="2639" t="s">
        <v>690</v>
      </c>
      <c r="F58" s="810" t="str">
        <f ca="1">IF(项目基本情况!B11="企业","",IF(INDIRECT("'数据-取费表'!c"&amp;$G$1)="住宅",5%,IF(F48*F49*F50/12/(1+'数据-取费表'!C42)&gt;20000,12%,7%)))</f>
        <v/>
      </c>
      <c r="I58" s="3169" t="s">
        <v>2362</v>
      </c>
      <c r="J58" s="3103">
        <f ca="1">IF(J55&lt;0.4,0.4,J55)</f>
        <v>0.495</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534</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9.1</v>
      </c>
      <c r="D60" s="2639" t="str">
        <f>D33</f>
        <v>按房产原值计税</v>
      </c>
      <c r="E60" s="784" t="s">
        <v>1748</v>
      </c>
      <c r="F60" s="809">
        <f t="shared" si="0"/>
        <v>1.2E-2</v>
      </c>
      <c r="I60" s="3171" t="s">
        <v>2364</v>
      </c>
      <c r="J60" s="3172">
        <f ca="1">IF(OR(M47="住宅",J51&lt;L48,J56="是"),"0",ROUND(J59/(1+J52)^J53,0))</f>
        <v>51</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2273.63</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16.2</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2306</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-25</v>
      </c>
      <c r="D66" s="2638" t="s">
        <v>700</v>
      </c>
      <c r="E66" s="2637"/>
      <c r="F66" s="820"/>
      <c r="K66" s="2086"/>
      <c r="O66" s="2398" t="s">
        <v>2382</v>
      </c>
      <c r="P66" s="2399" t="s">
        <v>2412</v>
      </c>
      <c r="Q66" s="2400">
        <f ca="1">C40+J29</f>
        <v>2306</v>
      </c>
      <c r="R66" s="2399" t="s">
        <v>2383</v>
      </c>
    </row>
    <row r="67" spans="1:18" s="2059" customFormat="1" ht="20.25" thickBot="1">
      <c r="A67" s="781" t="s">
        <v>1781</v>
      </c>
      <c r="B67" s="2232" t="s">
        <v>2304</v>
      </c>
      <c r="C67" s="783">
        <f ca="1">ROUND(C66*(1-((1+F69)/(1+F67))^F68)/(F67-F69),0)</f>
        <v>-349</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27.3</v>
      </c>
      <c r="O68" s="2401" t="s">
        <v>2386</v>
      </c>
      <c r="P68" s="2399" t="s">
        <v>2416</v>
      </c>
      <c r="Q68" s="2405">
        <f ca="1">L51</f>
        <v>1853</v>
      </c>
      <c r="R68" s="2406" t="s">
        <v>2419</v>
      </c>
    </row>
    <row r="69" spans="1:18" ht="20.25" thickBot="1">
      <c r="A69" s="790"/>
      <c r="B69" s="791"/>
      <c r="C69" s="792"/>
      <c r="D69" s="816"/>
      <c r="E69" s="784" t="s">
        <v>710</v>
      </c>
      <c r="F69" s="2371"/>
      <c r="O69" s="2401" t="s">
        <v>2387</v>
      </c>
      <c r="P69" s="2407" t="s">
        <v>2401</v>
      </c>
      <c r="Q69" s="2400">
        <f ca="1">ROUND(Q70-Q71*Q72,0)</f>
        <v>120</v>
      </c>
      <c r="R69" s="2403"/>
    </row>
    <row r="70" spans="1:18" ht="15.75" thickBot="1">
      <c r="A70" s="823" t="s">
        <v>1788</v>
      </c>
      <c r="B70" s="824" t="s">
        <v>1811</v>
      </c>
      <c r="C70" s="825">
        <f ca="1">ROUND(C67*10000/F70,0)</f>
        <v>-1395</v>
      </c>
      <c r="D70" s="826" t="s">
        <v>1812</v>
      </c>
      <c r="E70" s="827" t="s">
        <v>1813</v>
      </c>
      <c r="F70" s="828">
        <f ca="1">F43</f>
        <v>2501</v>
      </c>
      <c r="O70" s="2401" t="s">
        <v>2402</v>
      </c>
      <c r="P70" s="2407" t="s">
        <v>2403</v>
      </c>
      <c r="Q70" s="2400">
        <f ca="1">C39</f>
        <v>120</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2306</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25013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236</v>
      </c>
      <c r="D12" s="758">
        <f>'数据-汇总表'!E5</f>
        <v>22512</v>
      </c>
      <c r="E12" s="757">
        <f>'数据-取费表'!B27</f>
        <v>105</v>
      </c>
      <c r="F12" s="755"/>
      <c r="G12" s="759"/>
    </row>
    <row r="13" spans="1:25" s="2183" customFormat="1" ht="13.5" customHeight="1">
      <c r="A13" s="2476" t="s">
        <v>2450</v>
      </c>
      <c r="B13" s="756" t="s">
        <v>612</v>
      </c>
      <c r="C13" s="757">
        <f>ROUND(D13*E13/10000,0)</f>
        <v>26</v>
      </c>
      <c r="D13" s="758">
        <f>'数据-汇总表'!E6</f>
        <v>2501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0.91400000000000003</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O15" sqref="O1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28557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12685.3</v>
      </c>
      <c r="C3" s="852" t="s">
        <v>722</v>
      </c>
      <c r="D3" s="851">
        <f>SUMIF('数据-汇总表'!$C19:$C33,D1,'数据-汇总表'!$E19:$E33)</f>
        <v>22512</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3</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25013</v>
      </c>
      <c r="D33" s="255">
        <v>100</v>
      </c>
      <c r="E33" s="534">
        <v>22498</v>
      </c>
      <c r="F33" s="863">
        <f>LOOKUP(E33,103:103,104:104)-LOOKUP(C33,103:103,104:104)+100</f>
        <v>100</v>
      </c>
      <c r="G33" s="533">
        <v>24000</v>
      </c>
      <c r="H33" s="255">
        <f>LOOKUP(G33,103:103,104:104)-LOOKUP(C33,103:103,104:104)+100</f>
        <v>100</v>
      </c>
      <c r="I33" s="534">
        <v>12954</v>
      </c>
      <c r="J33" s="255">
        <f>LOOKUP(I33,103:103,104:104)-LOOKUP(C33,103:103,104:104)+100</f>
        <v>102</v>
      </c>
      <c r="K33" s="865"/>
      <c r="L33" s="2140"/>
      <c r="M33" s="2171"/>
      <c r="N33" s="2171"/>
      <c r="O33" s="2143"/>
      <c r="P33" s="3402"/>
      <c r="Q33" s="1604" t="str">
        <f t="shared" si="11"/>
        <v>项目建筑规模</v>
      </c>
      <c r="R33" s="1576" t="s">
        <v>11</v>
      </c>
      <c r="S33" s="1577">
        <f t="shared" si="12"/>
        <v>100</v>
      </c>
      <c r="T33" s="1576" t="s">
        <v>11</v>
      </c>
      <c r="U33" s="1577">
        <f t="shared" si="13"/>
        <v>100</v>
      </c>
      <c r="V33" s="1576" t="s">
        <v>11</v>
      </c>
      <c r="W33" s="1577">
        <f t="shared" si="14"/>
        <v>102</v>
      </c>
      <c r="X33" s="1578"/>
      <c r="Y33" s="3402"/>
      <c r="Z33" s="1579" t="str">
        <f t="shared" si="15"/>
        <v>项目建筑规模</v>
      </c>
      <c r="AA33" s="1575">
        <f t="shared" si="3"/>
        <v>1</v>
      </c>
      <c r="AB33" s="1575">
        <f t="shared" si="4"/>
        <v>1</v>
      </c>
      <c r="AC33" s="1575">
        <f t="shared" si="5"/>
        <v>0.98039215686274506</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12685.3</v>
      </c>
      <c r="D48" s="2634"/>
      <c r="E48" s="2635">
        <f>R48</f>
        <v>12339.2</v>
      </c>
      <c r="F48" s="2635"/>
      <c r="G48" s="2633">
        <f>T48</f>
        <v>13210.5</v>
      </c>
      <c r="H48" s="2634"/>
      <c r="I48" s="2635">
        <f>V48</f>
        <v>12506.3</v>
      </c>
      <c r="J48" s="2634"/>
      <c r="K48" s="1606"/>
      <c r="L48" s="2144"/>
      <c r="M48" s="2145"/>
      <c r="N48" s="2145"/>
      <c r="O48" s="2145"/>
      <c r="P48" s="3365" t="str">
        <f>A48</f>
        <v>比较价格（元/平方米）</v>
      </c>
      <c r="Q48" s="3365"/>
      <c r="R48" s="3479">
        <f>IF(F1="售价",ROUND(PRODUCT(R47,AA7:AA46),0),ROUND(PRODUCT(R47,AA7:AA46),1))</f>
        <v>12339.2</v>
      </c>
      <c r="S48" s="3479"/>
      <c r="T48" s="3479">
        <f>IF(F1="售价",ROUND(PRODUCT(T47,AB7:AB46),0),ROUND(PRODUCT(T47,AB7:AB46),1))</f>
        <v>13210.5</v>
      </c>
      <c r="U48" s="3479"/>
      <c r="V48" s="3479">
        <f>IF(F1="售价",ROUND(PRODUCT(V47,AC7:AC46),0),ROUND(PRODUCT(V47,AC7:AC46),1))</f>
        <v>12506.3</v>
      </c>
      <c r="W48" s="3479"/>
      <c r="X48" s="1558"/>
      <c r="Y48" s="1558"/>
      <c r="Z48" s="1558"/>
      <c r="AA48" s="1558"/>
      <c r="AB48" s="1558"/>
      <c r="AC48" s="1558"/>
    </row>
    <row r="49" spans="1:29" ht="15.75" thickBot="1">
      <c r="A49" s="621" t="s">
        <v>2940</v>
      </c>
      <c r="B49" s="622"/>
      <c r="C49" s="2636">
        <f>R49</f>
        <v>12685.3</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12685.3</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0.25615923236514515</v>
      </c>
      <c r="F52" s="627" t="str">
        <f>IF(OR(E52&gt;=0.3,E52&lt;=-0.3),"超过30%","")</f>
        <v/>
      </c>
      <c r="G52" s="626">
        <f>IF(G47&lt;G48,G48/G47-1,G47/G48-1)</f>
        <v>5.9763067257106117E-2</v>
      </c>
      <c r="H52" s="627" t="str">
        <f>IF(OR(G52&gt;=0.3,G52&lt;=-0.3),"超过30%","")</f>
        <v/>
      </c>
      <c r="I52" s="626">
        <f>IF(I47&lt;I48,I48/I47-1,I47/I48-1)</f>
        <v>5.0399999999983791E-4</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7.0612357365145151E-2</v>
      </c>
      <c r="F53" s="627" t="str">
        <f>IF(OR(E53&gt;=0.2,E53&lt;=-0.2),"超过20%","")</f>
        <v/>
      </c>
      <c r="G53" s="626">
        <f>IF(G48&lt;I48,I48/G48-1,G48/I48-1)</f>
        <v>5.6307620959036742E-2</v>
      </c>
      <c r="H53" s="627" t="str">
        <f>IF(OR(G53&gt;=0.2,G53&lt;=-0.2),"超过20%","")</f>
        <v/>
      </c>
      <c r="I53" s="626">
        <f>IF(I48&lt;E48,E48/I48-1,I48/E48-1)</f>
        <v>1.3542206950207358E-2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2018-09-04T08:26:45Z</dcterms:modified>
</cp:coreProperties>
</file>