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9630" windowHeight="11325" tabRatio="895" firstSheet="10"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渔安新城B组团" sheetId="80"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住宅" sheetId="21" state="hidden" r:id="rId23"/>
    <sheet name="比较法-商业" sheetId="33" r:id="rId24"/>
    <sheet name="收益法" sheetId="15" r:id="rId25"/>
    <sheet name="收益法 (元)" sheetId="67" state="hidden" r:id="rId26"/>
    <sheet name="收益法（汇总）" sheetId="70" state="hidden" r:id="rId27"/>
    <sheet name="酒店收入计算" sheetId="66" state="hidden" r:id="rId28"/>
    <sheet name="比较法-办公" sheetId="34" state="hidden" r:id="rId29"/>
    <sheet name="比较法-工业" sheetId="37" state="hidden" r:id="rId30"/>
    <sheet name="比较法-联排" sheetId="79" state="hidden" r:id="rId31"/>
    <sheet name="收益法-联排" sheetId="77" state="hidden" r:id="rId32"/>
    <sheet name="比较法-车位" sheetId="35" state="hidden" r:id="rId33"/>
    <sheet name="收益法-车库" sheetId="78"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案例" sheetId="81" r:id="rId49"/>
  </sheets>
  <definedNames>
    <definedName name="_xlnm._FilterDatabase" localSheetId="28" hidden="1">'比较法-办公'!$A$1:$L$50</definedName>
    <definedName name="_xlnm._FilterDatabase" localSheetId="34" hidden="1">'比较法-仓储'!$A$1:$L$37</definedName>
    <definedName name="_xlnm._FilterDatabase" localSheetId="32" hidden="1">'比较法-车位'!$A$1:$L$39</definedName>
    <definedName name="_xlnm._FilterDatabase" localSheetId="29" hidden="1">'比较法-工业'!$A$1:$L$43</definedName>
    <definedName name="_xlnm._FilterDatabase" localSheetId="30" hidden="1">'比较法-联排'!$A$1:$L$49</definedName>
    <definedName name="_xlnm._FilterDatabase" localSheetId="23" hidden="1">'比较法-商业'!$A$1:$L$49</definedName>
    <definedName name="_xlnm._FilterDatabase" localSheetId="22"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33">'收益法-车库'!$A$1:$AK$69</definedName>
    <definedName name="_xlnm.Print_Area" localSheetId="31">'收益法-联排'!$A$1:$AK$69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0">'比较法-联排'!$B$88:$M$88</definedName>
    <definedName name="住宅朝向">'比较法-住宅'!$B$88:$M$88</definedName>
    <definedName name="住宅房型" localSheetId="30">'比较法-联排'!$B$118:$M$118</definedName>
    <definedName name="住宅房型">'比较法-住宅'!$B$118:$M$118</definedName>
    <definedName name="住宅公共部分装修" localSheetId="30">'比较法-联排'!$B$109:$M$109</definedName>
    <definedName name="住宅公共部分装修">'比较法-住宅'!$B$109:$M$109</definedName>
    <definedName name="住宅基础设施水平" localSheetId="30">'比较法-联排'!$B$116:$M$116</definedName>
    <definedName name="住宅基础设施水平">'比较法-住宅'!$B$116:$M$116</definedName>
    <definedName name="住宅建筑结构" localSheetId="30">'比较法-联排'!$B$105:$M$105</definedName>
    <definedName name="住宅建筑结构">'比较法-住宅'!$B$105:$M$105</definedName>
    <definedName name="住宅建筑类型" localSheetId="30">'比较法-联排'!$B$100:$M$100</definedName>
    <definedName name="住宅建筑类型">'比较法-住宅'!$B$100:$M$100</definedName>
    <definedName name="住宅建筑品质" localSheetId="30">'比较法-联排'!$B$107:$M$107</definedName>
    <definedName name="住宅建筑品质">'比较法-住宅'!$B$107:$M$107</definedName>
    <definedName name="住宅交易情况" localSheetId="30">'比较法-联排'!$A$61:$M$61</definedName>
    <definedName name="住宅交易情况">'比较法-住宅'!$A$61:$M$61</definedName>
    <definedName name="住宅楼层" localSheetId="30">'比较法-联排'!$B$86:$M$86</definedName>
    <definedName name="住宅楼层">'比较法-住宅'!$B$86:$M$86</definedName>
    <definedName name="住宅内部装修" localSheetId="30">'比较法-联排'!$B$122:$M$122</definedName>
    <definedName name="住宅内部装修">'比较法-住宅'!$B$122:$M$122</definedName>
    <definedName name="住宅物业管理" localSheetId="30">'比较法-联排'!$B$114:$M$114</definedName>
    <definedName name="住宅物业管理">'比较法-住宅'!$B$114:$M$114</definedName>
    <definedName name="住宅用途" localSheetId="30">'比较法-联排'!$B$63:$M$63</definedName>
    <definedName name="住宅用途">'比较法-住宅'!$B$63:$M$63</definedName>
    <definedName name="住宅主力户型面积" localSheetId="30">'比较法-联排'!$B$120:$M$120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36" i="33" l="1"/>
  <c r="G36" i="33"/>
  <c r="E36" i="33"/>
  <c r="C36" i="33"/>
  <c r="I47" i="33" l="1"/>
  <c r="G47" i="33"/>
  <c r="E47" i="33"/>
  <c r="B5" i="4" l="1"/>
  <c r="I7" i="33"/>
  <c r="G7" i="33"/>
  <c r="C11" i="4"/>
  <c r="D3" i="4"/>
  <c r="J52" i="15"/>
  <c r="N6" i="1"/>
  <c r="Y6" i="1" s="1"/>
  <c r="I14" i="3"/>
  <c r="I13" i="3"/>
  <c r="I6" i="80"/>
  <c r="G6" i="80"/>
  <c r="F5" i="80"/>
  <c r="F4" i="80"/>
  <c r="F6" i="80" l="1"/>
  <c r="J140" i="79"/>
  <c r="C145" i="79"/>
  <c r="K139" i="79" s="1"/>
  <c r="K144" i="79" s="1"/>
  <c r="J142" i="79"/>
  <c r="B130" i="79"/>
  <c r="H46" i="79" s="1"/>
  <c r="B128" i="79"/>
  <c r="B126" i="79"/>
  <c r="D125" i="79"/>
  <c r="E125" i="79"/>
  <c r="F125" i="79" s="1"/>
  <c r="G125" i="79" s="1"/>
  <c r="D123" i="79"/>
  <c r="E123" i="79"/>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c r="F117" i="79" s="1"/>
  <c r="G117" i="79" s="1"/>
  <c r="D115" i="79"/>
  <c r="E115" i="79"/>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H30" i="79" s="1"/>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J14" i="79" s="1"/>
  <c r="W14" i="79" s="1"/>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34" s="1"/>
  <c r="C59" i="34" s="1"/>
  <c r="I54" i="79"/>
  <c r="J54" i="79" s="1"/>
  <c r="G54" i="79"/>
  <c r="H54" i="79"/>
  <c r="E54" i="79"/>
  <c r="F54" i="79" s="1"/>
  <c r="V47" i="79"/>
  <c r="R47" i="79"/>
  <c r="T47" i="79"/>
  <c r="P49" i="79"/>
  <c r="P48" i="79"/>
  <c r="P47" i="79"/>
  <c r="J46" i="79"/>
  <c r="AC46" i="79" s="1"/>
  <c r="F46" i="79"/>
  <c r="AA46" i="79" s="1"/>
  <c r="Q46" i="79"/>
  <c r="Z46" i="79"/>
  <c r="W46" i="79"/>
  <c r="J45" i="79"/>
  <c r="AC45" i="79"/>
  <c r="H45" i="79"/>
  <c r="AB45" i="79" s="1"/>
  <c r="F45" i="79"/>
  <c r="S45" i="79" s="1"/>
  <c r="AA45" i="79"/>
  <c r="Q45" i="79"/>
  <c r="Z45" i="79" s="1"/>
  <c r="W45" i="79"/>
  <c r="U45" i="79"/>
  <c r="J44" i="79"/>
  <c r="AC44" i="79"/>
  <c r="H44" i="79"/>
  <c r="U44" i="79" s="1"/>
  <c r="F44" i="79"/>
  <c r="AA44" i="79"/>
  <c r="Q44" i="79"/>
  <c r="Z44" i="79" s="1"/>
  <c r="W44" i="79"/>
  <c r="S44" i="79"/>
  <c r="J43" i="79"/>
  <c r="AC43" i="79" s="1"/>
  <c r="H43" i="79"/>
  <c r="U43" i="79" s="1"/>
  <c r="AB43" i="79"/>
  <c r="F43" i="79"/>
  <c r="S43" i="79" s="1"/>
  <c r="Q43" i="79"/>
  <c r="Z43" i="79"/>
  <c r="W43" i="79"/>
  <c r="J42" i="79"/>
  <c r="AC42" i="79" s="1"/>
  <c r="H42" i="79"/>
  <c r="AB42" i="79"/>
  <c r="F42" i="79"/>
  <c r="AA42" i="79" s="1"/>
  <c r="Q42" i="79"/>
  <c r="Z42" i="79"/>
  <c r="W42" i="79"/>
  <c r="U42" i="79"/>
  <c r="J41" i="79"/>
  <c r="AC41" i="79"/>
  <c r="H41" i="79"/>
  <c r="AB41" i="79" s="1"/>
  <c r="F41" i="79"/>
  <c r="AA41" i="79"/>
  <c r="Q41" i="79"/>
  <c r="Z41" i="79" s="1"/>
  <c r="W41" i="79"/>
  <c r="U41" i="79"/>
  <c r="S41" i="79"/>
  <c r="J40" i="79"/>
  <c r="AC40" i="79"/>
  <c r="H40" i="79"/>
  <c r="U40" i="79" s="1"/>
  <c r="F40" i="79"/>
  <c r="AA40" i="79"/>
  <c r="Q40" i="79"/>
  <c r="Z40" i="79" s="1"/>
  <c r="W40" i="79"/>
  <c r="S40" i="79"/>
  <c r="J39" i="79"/>
  <c r="AC39" i="79" s="1"/>
  <c r="H39" i="79"/>
  <c r="U39" i="79" s="1"/>
  <c r="AB39" i="79"/>
  <c r="F39" i="79"/>
  <c r="S39" i="79" s="1"/>
  <c r="Q39" i="79"/>
  <c r="Z39" i="79"/>
  <c r="W39" i="79"/>
  <c r="J38" i="79"/>
  <c r="AC38" i="79" s="1"/>
  <c r="H38" i="79"/>
  <c r="AB38" i="79"/>
  <c r="F38" i="79"/>
  <c r="AA38" i="79" s="1"/>
  <c r="Q38" i="79"/>
  <c r="Z38" i="79"/>
  <c r="W38" i="79"/>
  <c r="U38" i="79"/>
  <c r="J37" i="79"/>
  <c r="AC37" i="79" s="1"/>
  <c r="H37" i="79"/>
  <c r="U37" i="79" s="1"/>
  <c r="F37" i="79"/>
  <c r="AA37" i="79" s="1"/>
  <c r="Q37" i="79"/>
  <c r="Z37" i="79" s="1"/>
  <c r="W37" i="79"/>
  <c r="S37" i="79"/>
  <c r="J36" i="79"/>
  <c r="AC36" i="79"/>
  <c r="H36" i="79"/>
  <c r="AB36" i="79"/>
  <c r="F36" i="79"/>
  <c r="AA36" i="79"/>
  <c r="Q36" i="79"/>
  <c r="Z36" i="79"/>
  <c r="W36" i="79"/>
  <c r="U36" i="79"/>
  <c r="S36" i="79"/>
  <c r="J35" i="79"/>
  <c r="AC35" i="79" s="1"/>
  <c r="H35" i="79"/>
  <c r="F35" i="79"/>
  <c r="AA35" i="79" s="1"/>
  <c r="Q35" i="79"/>
  <c r="Z35" i="79" s="1"/>
  <c r="W35" i="79"/>
  <c r="S35" i="79"/>
  <c r="J34" i="79"/>
  <c r="AC34" i="79"/>
  <c r="H34" i="79"/>
  <c r="AB34" i="79"/>
  <c r="F34" i="79"/>
  <c r="S34" i="79" s="1"/>
  <c r="AA34" i="79"/>
  <c r="Q34" i="79"/>
  <c r="Z34" i="79"/>
  <c r="W34" i="79"/>
  <c r="U34" i="79"/>
  <c r="J33" i="79"/>
  <c r="AC33" i="79" s="1"/>
  <c r="H33" i="79"/>
  <c r="F33" i="79"/>
  <c r="AA33" i="79" s="1"/>
  <c r="Q33" i="79"/>
  <c r="Z33" i="79" s="1"/>
  <c r="W33" i="79"/>
  <c r="S33" i="79"/>
  <c r="J32" i="79"/>
  <c r="AC32" i="79"/>
  <c r="H32" i="79"/>
  <c r="AB32" i="79"/>
  <c r="F32" i="79"/>
  <c r="AA32" i="79"/>
  <c r="Q32" i="79"/>
  <c r="Z32" i="79"/>
  <c r="W32" i="79"/>
  <c r="U32" i="79"/>
  <c r="S32" i="79"/>
  <c r="J31" i="79"/>
  <c r="AC31" i="79" s="1"/>
  <c r="H31" i="79"/>
  <c r="F31" i="79"/>
  <c r="AA31" i="79" s="1"/>
  <c r="Q31" i="79"/>
  <c r="Z31" i="79" s="1"/>
  <c r="W31" i="79"/>
  <c r="S31" i="79"/>
  <c r="J30" i="79"/>
  <c r="AC30" i="79"/>
  <c r="AB30" i="79"/>
  <c r="F30" i="79"/>
  <c r="S30" i="79" s="1"/>
  <c r="AA30" i="79"/>
  <c r="Q30" i="79"/>
  <c r="Z30" i="79"/>
  <c r="W30" i="79"/>
  <c r="U30" i="79"/>
  <c r="J29" i="79"/>
  <c r="AC29" i="79" s="1"/>
  <c r="H29" i="79"/>
  <c r="F29" i="79"/>
  <c r="AA29" i="79" s="1"/>
  <c r="Q29" i="79"/>
  <c r="Z29" i="79" s="1"/>
  <c r="W29" i="79"/>
  <c r="S29" i="79"/>
  <c r="J28" i="79"/>
  <c r="AC28" i="79"/>
  <c r="H28" i="79"/>
  <c r="AB28" i="79"/>
  <c r="F28" i="79"/>
  <c r="AA28" i="79"/>
  <c r="Q28" i="79"/>
  <c r="Z28" i="79"/>
  <c r="W28" i="79"/>
  <c r="U28" i="79"/>
  <c r="S28" i="79"/>
  <c r="J27" i="79"/>
  <c r="AC27" i="79" s="1"/>
  <c r="H27" i="79"/>
  <c r="F27" i="79"/>
  <c r="AA27" i="79" s="1"/>
  <c r="Q27" i="79"/>
  <c r="Z27" i="79" s="1"/>
  <c r="W27" i="79"/>
  <c r="S27" i="79"/>
  <c r="J26" i="79"/>
  <c r="AC26" i="79"/>
  <c r="H26" i="79"/>
  <c r="AB26" i="79"/>
  <c r="F26" i="79"/>
  <c r="S26" i="79" s="1"/>
  <c r="AA26" i="79"/>
  <c r="Q26" i="79"/>
  <c r="Z26" i="79"/>
  <c r="W26" i="79"/>
  <c r="U26" i="79"/>
  <c r="J25" i="79"/>
  <c r="AC25" i="79" s="1"/>
  <c r="H25" i="79"/>
  <c r="F25" i="79"/>
  <c r="AA25" i="79" s="1"/>
  <c r="Q25" i="79"/>
  <c r="Z25" i="79" s="1"/>
  <c r="W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AC14" i="79"/>
  <c r="H14" i="79"/>
  <c r="AB14" i="79"/>
  <c r="Q14" i="79"/>
  <c r="Z14" i="79"/>
  <c r="U14" i="79"/>
  <c r="J13" i="79"/>
  <c r="AC13" i="79" s="1"/>
  <c r="H13" i="79"/>
  <c r="F13" i="79"/>
  <c r="Q13" i="79"/>
  <c r="Z13" i="79" s="1"/>
  <c r="W13" i="79"/>
  <c r="J12" i="79"/>
  <c r="AC12" i="79"/>
  <c r="H12" i="79"/>
  <c r="AB12" i="79"/>
  <c r="F12" i="79"/>
  <c r="S12" i="79" s="1"/>
  <c r="AA12" i="79"/>
  <c r="Q12" i="79"/>
  <c r="Z12" i="79"/>
  <c r="W12" i="79"/>
  <c r="U12" i="79"/>
  <c r="J11" i="79"/>
  <c r="AC11" i="79" s="1"/>
  <c r="H11" i="79"/>
  <c r="F11" i="79"/>
  <c r="Q11" i="79"/>
  <c r="Z11" i="79" s="1"/>
  <c r="W11" i="79"/>
  <c r="J10" i="79"/>
  <c r="AC10" i="79"/>
  <c r="H10" i="79"/>
  <c r="AB10" i="79"/>
  <c r="F10" i="79"/>
  <c r="S10" i="79" s="1"/>
  <c r="AA10" i="79"/>
  <c r="Q10" i="79"/>
  <c r="Z10" i="79"/>
  <c r="W10" i="79"/>
  <c r="U10" i="79"/>
  <c r="J9" i="79"/>
  <c r="AC9" i="79" s="1"/>
  <c r="H9" i="79"/>
  <c r="F9" i="79"/>
  <c r="Q9" i="79"/>
  <c r="Z9" i="79" s="1"/>
  <c r="W9" i="79"/>
  <c r="J8" i="79"/>
  <c r="AC8" i="79"/>
  <c r="H8" i="79"/>
  <c r="AB8" i="79"/>
  <c r="F8" i="79"/>
  <c r="AA8" i="79"/>
  <c r="W8" i="79"/>
  <c r="U8" i="79"/>
  <c r="S8" i="79"/>
  <c r="BB13" i="3"/>
  <c r="BA13" i="3" s="1"/>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A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A27" i="3" s="1"/>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L30" i="3"/>
  <c r="BB31" i="3"/>
  <c r="BC31" i="3"/>
  <c r="BD31" i="3"/>
  <c r="BE31" i="3"/>
  <c r="BA31" i="3" s="1"/>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L38" i="3" s="1"/>
  <c r="BO38" i="3"/>
  <c r="BP38" i="3"/>
  <c r="BQ38" i="3"/>
  <c r="BR38" i="3"/>
  <c r="BS38" i="3"/>
  <c r="BT38" i="3"/>
  <c r="BB39" i="3"/>
  <c r="BC39" i="3"/>
  <c r="BD39" i="3"/>
  <c r="BE39" i="3"/>
  <c r="BF39" i="3"/>
  <c r="BG39" i="3"/>
  <c r="BH39" i="3"/>
  <c r="BI39" i="3"/>
  <c r="BJ39" i="3"/>
  <c r="BK39" i="3"/>
  <c r="BA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O42" i="3"/>
  <c r="BP42" i="3"/>
  <c r="BQ42" i="3"/>
  <c r="BR42" i="3"/>
  <c r="BS42" i="3"/>
  <c r="BT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O50" i="3"/>
  <c r="BP50" i="3"/>
  <c r="BQ50" i="3"/>
  <c r="BR50" i="3"/>
  <c r="BS50" i="3"/>
  <c r="BT50" i="3"/>
  <c r="BB51" i="3"/>
  <c r="BA51" i="3" s="1"/>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L52" i="3" s="1"/>
  <c r="BP52" i="3"/>
  <c r="BQ52" i="3"/>
  <c r="BR52" i="3"/>
  <c r="BS52" i="3"/>
  <c r="BT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A55" i="3" s="1"/>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A57" i="3" s="1"/>
  <c r="AZ57" i="3" s="1"/>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L60" i="3" s="1"/>
  <c r="BP60" i="3"/>
  <c r="BQ60" i="3"/>
  <c r="BR60" i="3"/>
  <c r="BS60" i="3"/>
  <c r="BT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A65" i="3" s="1"/>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L66" i="3" s="1"/>
  <c r="BP66" i="3"/>
  <c r="BQ66" i="3"/>
  <c r="BR66" i="3"/>
  <c r="BS66" i="3"/>
  <c r="BT66" i="3"/>
  <c r="BB67" i="3"/>
  <c r="BA67" i="3" s="1"/>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L68" i="3" s="1"/>
  <c r="BP68" i="3"/>
  <c r="BQ68" i="3"/>
  <c r="BR68" i="3"/>
  <c r="BS68" i="3"/>
  <c r="BT68" i="3"/>
  <c r="BB69" i="3"/>
  <c r="BC69" i="3"/>
  <c r="BD69" i="3"/>
  <c r="BE69" i="3"/>
  <c r="BF69" i="3"/>
  <c r="BG69" i="3"/>
  <c r="BH69" i="3"/>
  <c r="BI69" i="3"/>
  <c r="BJ69" i="3"/>
  <c r="BK69" i="3"/>
  <c r="BA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A73" i="3" s="1"/>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B75" i="3"/>
  <c r="BA75" i="3" s="1"/>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L76" i="3" s="1"/>
  <c r="BP76" i="3"/>
  <c r="BQ76" i="3"/>
  <c r="BR76" i="3"/>
  <c r="BS76" i="3"/>
  <c r="BT76" i="3"/>
  <c r="BB77" i="3"/>
  <c r="BA77" i="3" s="1"/>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A81" i="3" s="1"/>
  <c r="BC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O82" i="3"/>
  <c r="BL82" i="3" s="1"/>
  <c r="BP82" i="3"/>
  <c r="BQ82" i="3"/>
  <c r="BR82" i="3"/>
  <c r="BS82" i="3"/>
  <c r="BT82" i="3"/>
  <c r="BB83" i="3"/>
  <c r="BC83" i="3"/>
  <c r="BD83" i="3"/>
  <c r="BE83" i="3"/>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B85" i="3"/>
  <c r="BA85" i="3" s="1"/>
  <c r="BC85" i="3"/>
  <c r="BD85" i="3"/>
  <c r="BE85" i="3"/>
  <c r="BF85" i="3"/>
  <c r="BG85" i="3"/>
  <c r="BH85" i="3"/>
  <c r="BI85" i="3"/>
  <c r="BJ85" i="3"/>
  <c r="BK85" i="3"/>
  <c r="BM85" i="3"/>
  <c r="BN85" i="3"/>
  <c r="BO85" i="3"/>
  <c r="BP85" i="3"/>
  <c r="BQ85" i="3"/>
  <c r="BR85" i="3"/>
  <c r="BS85" i="3"/>
  <c r="BT85" i="3"/>
  <c r="BB86" i="3"/>
  <c r="BC86" i="3"/>
  <c r="BD86" i="3"/>
  <c r="BE86" i="3"/>
  <c r="BF86" i="3"/>
  <c r="BG86" i="3"/>
  <c r="BH86" i="3"/>
  <c r="BI86" i="3"/>
  <c r="BJ86" i="3"/>
  <c r="BK86" i="3"/>
  <c r="BM86" i="3"/>
  <c r="BN86" i="3"/>
  <c r="BO86" i="3"/>
  <c r="BL86" i="3" s="1"/>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O89" i="3"/>
  <c r="BP89" i="3"/>
  <c r="BQ89" i="3"/>
  <c r="BR89" i="3"/>
  <c r="BS89" i="3"/>
  <c r="BT89" i="3"/>
  <c r="BB90" i="3"/>
  <c r="BC90" i="3"/>
  <c r="BD90" i="3"/>
  <c r="BE90" i="3"/>
  <c r="BF90" i="3"/>
  <c r="BG90" i="3"/>
  <c r="BH90" i="3"/>
  <c r="BI90" i="3"/>
  <c r="BJ90" i="3"/>
  <c r="BK90" i="3"/>
  <c r="BM90" i="3"/>
  <c r="BN90" i="3"/>
  <c r="BO90" i="3"/>
  <c r="BP90" i="3"/>
  <c r="BQ90" i="3"/>
  <c r="BR90" i="3"/>
  <c r="BS90" i="3"/>
  <c r="BT90" i="3"/>
  <c r="BB91" i="3"/>
  <c r="BC91" i="3"/>
  <c r="BD91" i="3"/>
  <c r="BE91" i="3"/>
  <c r="BF91" i="3"/>
  <c r="BG91" i="3"/>
  <c r="BH91" i="3"/>
  <c r="BI91" i="3"/>
  <c r="BJ91" i="3"/>
  <c r="BK91" i="3"/>
  <c r="BM91" i="3"/>
  <c r="BN91" i="3"/>
  <c r="BO91" i="3"/>
  <c r="BP91" i="3"/>
  <c r="BQ91" i="3"/>
  <c r="BR91" i="3"/>
  <c r="BS91" i="3"/>
  <c r="BT91" i="3"/>
  <c r="BB92" i="3"/>
  <c r="BA92" i="3" s="1"/>
  <c r="BC92" i="3"/>
  <c r="BD92" i="3"/>
  <c r="BE92" i="3"/>
  <c r="BF92" i="3"/>
  <c r="BG92" i="3"/>
  <c r="BH92" i="3"/>
  <c r="BI92" i="3"/>
  <c r="BJ92" i="3"/>
  <c r="BK92" i="3"/>
  <c r="BM92" i="3"/>
  <c r="BN92" i="3"/>
  <c r="BO92" i="3"/>
  <c r="BP92" i="3"/>
  <c r="BQ92" i="3"/>
  <c r="BR92" i="3"/>
  <c r="BS92" i="3"/>
  <c r="BT92" i="3"/>
  <c r="BB93" i="3"/>
  <c r="BA93" i="3" s="1"/>
  <c r="BC93" i="3"/>
  <c r="BD93" i="3"/>
  <c r="BE93" i="3"/>
  <c r="BF93" i="3"/>
  <c r="BG93" i="3"/>
  <c r="BH93" i="3"/>
  <c r="BI93" i="3"/>
  <c r="BJ93" i="3"/>
  <c r="BK93" i="3"/>
  <c r="BM93" i="3"/>
  <c r="BN93" i="3"/>
  <c r="BO93" i="3"/>
  <c r="BP93" i="3"/>
  <c r="BQ93" i="3"/>
  <c r="BR93" i="3"/>
  <c r="BS93" i="3"/>
  <c r="BT93" i="3"/>
  <c r="BB94" i="3"/>
  <c r="BC94" i="3"/>
  <c r="BD94" i="3"/>
  <c r="BE94" i="3"/>
  <c r="BF94" i="3"/>
  <c r="BG94" i="3"/>
  <c r="BH94" i="3"/>
  <c r="BI94" i="3"/>
  <c r="BJ94" i="3"/>
  <c r="BK94" i="3"/>
  <c r="BM94" i="3"/>
  <c r="BN94" i="3"/>
  <c r="BO94" i="3"/>
  <c r="BL94" i="3" s="1"/>
  <c r="BP94" i="3"/>
  <c r="BQ94" i="3"/>
  <c r="BR94" i="3"/>
  <c r="BS94" i="3"/>
  <c r="BT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A101" i="3"/>
  <c r="BM101" i="3"/>
  <c r="BN101" i="3"/>
  <c r="BO101" i="3"/>
  <c r="BP101" i="3"/>
  <c r="BQ101" i="3"/>
  <c r="BR101" i="3"/>
  <c r="BS101" i="3"/>
  <c r="BT101" i="3"/>
  <c r="BB102" i="3"/>
  <c r="BA102" i="3" s="1"/>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L104" i="3"/>
  <c r="BB105" i="3"/>
  <c r="BA105" i="3" s="1"/>
  <c r="BC105" i="3"/>
  <c r="BD105" i="3"/>
  <c r="BE105" i="3"/>
  <c r="BF105" i="3"/>
  <c r="BG105" i="3"/>
  <c r="BH105" i="3"/>
  <c r="BI105" i="3"/>
  <c r="BJ105" i="3"/>
  <c r="BK105" i="3"/>
  <c r="BM105" i="3"/>
  <c r="BN105" i="3"/>
  <c r="BO105" i="3"/>
  <c r="BP105" i="3"/>
  <c r="BQ105" i="3"/>
  <c r="BR105" i="3"/>
  <c r="BS105" i="3"/>
  <c r="BT105" i="3"/>
  <c r="BB106" i="3"/>
  <c r="BA106" i="3" s="1"/>
  <c r="BC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A113" i="3" s="1"/>
  <c r="BC113" i="3"/>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L114" i="3" s="1"/>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B117" i="3"/>
  <c r="BA117" i="3" s="1"/>
  <c r="BC117" i="3"/>
  <c r="BD117" i="3"/>
  <c r="BE117" i="3"/>
  <c r="BF117" i="3"/>
  <c r="BG117" i="3"/>
  <c r="BH117" i="3"/>
  <c r="BI117" i="3"/>
  <c r="BJ117" i="3"/>
  <c r="BK117" i="3"/>
  <c r="BM117" i="3"/>
  <c r="BN117" i="3"/>
  <c r="BO117" i="3"/>
  <c r="BP117" i="3"/>
  <c r="BQ117" i="3"/>
  <c r="BR117" i="3"/>
  <c r="BS117" i="3"/>
  <c r="BT117" i="3"/>
  <c r="BB118" i="3"/>
  <c r="BA118" i="3" s="1"/>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A121" i="3" s="1"/>
  <c r="BC121" i="3"/>
  <c r="BD121" i="3"/>
  <c r="BE121" i="3"/>
  <c r="BF121" i="3"/>
  <c r="BG121" i="3"/>
  <c r="BH121" i="3"/>
  <c r="BI121" i="3"/>
  <c r="BJ121" i="3"/>
  <c r="BK121" i="3"/>
  <c r="BM121" i="3"/>
  <c r="BN121" i="3"/>
  <c r="BO121" i="3"/>
  <c r="BP121" i="3"/>
  <c r="BQ121" i="3"/>
  <c r="BR121" i="3"/>
  <c r="BS121" i="3"/>
  <c r="BT121" i="3"/>
  <c r="BB122" i="3"/>
  <c r="BA122" i="3" s="1"/>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L126" i="3" s="1"/>
  <c r="BP126" i="3"/>
  <c r="BQ126" i="3"/>
  <c r="BR126" i="3"/>
  <c r="BS126" i="3"/>
  <c r="BT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A133" i="3" s="1"/>
  <c r="BC133" i="3"/>
  <c r="BD133" i="3"/>
  <c r="BE133" i="3"/>
  <c r="BF133" i="3"/>
  <c r="BG133" i="3"/>
  <c r="BH133" i="3"/>
  <c r="BI133" i="3"/>
  <c r="BJ133" i="3"/>
  <c r="BK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O136" i="3"/>
  <c r="BP136" i="3"/>
  <c r="BQ136" i="3"/>
  <c r="BR136" i="3"/>
  <c r="BS136" i="3"/>
  <c r="BT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A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M151" i="3"/>
  <c r="BN151" i="3"/>
  <c r="BO151" i="3"/>
  <c r="BP151" i="3"/>
  <c r="BQ151" i="3"/>
  <c r="BR151" i="3"/>
  <c r="BS151" i="3"/>
  <c r="BT151" i="3"/>
  <c r="BB152" i="3"/>
  <c r="BC152" i="3"/>
  <c r="BD152" i="3"/>
  <c r="BE152" i="3"/>
  <c r="BF152" i="3"/>
  <c r="BG152" i="3"/>
  <c r="BH152" i="3"/>
  <c r="BI152" i="3"/>
  <c r="BJ152" i="3"/>
  <c r="BK152" i="3"/>
  <c r="BM152" i="3"/>
  <c r="BN152" i="3"/>
  <c r="BO152" i="3"/>
  <c r="BL152" i="3" s="1"/>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M156" i="3"/>
  <c r="BN156" i="3"/>
  <c r="BO156" i="3"/>
  <c r="BP156" i="3"/>
  <c r="BQ156" i="3"/>
  <c r="BR156" i="3"/>
  <c r="BS156" i="3"/>
  <c r="BT156" i="3"/>
  <c r="BB157" i="3"/>
  <c r="BA157" i="3" s="1"/>
  <c r="BC157" i="3"/>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O160" i="3"/>
  <c r="BL160" i="3" s="1"/>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O168" i="3"/>
  <c r="BL168" i="3" s="1"/>
  <c r="BP168" i="3"/>
  <c r="BQ168" i="3"/>
  <c r="BR168" i="3"/>
  <c r="BS168" i="3"/>
  <c r="BT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A171" i="3" s="1"/>
  <c r="BC171" i="3"/>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M172" i="3"/>
  <c r="BN172" i="3"/>
  <c r="BO172" i="3"/>
  <c r="BL172" i="3" s="1"/>
  <c r="BP172" i="3"/>
  <c r="BQ172" i="3"/>
  <c r="BR172" i="3"/>
  <c r="BS172" i="3"/>
  <c r="BT172" i="3"/>
  <c r="BB173" i="3"/>
  <c r="BC173" i="3"/>
  <c r="BD173" i="3"/>
  <c r="BE173" i="3"/>
  <c r="BF173" i="3"/>
  <c r="BG173" i="3"/>
  <c r="BH173" i="3"/>
  <c r="BI173" i="3"/>
  <c r="BJ173" i="3"/>
  <c r="BK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B175" i="3"/>
  <c r="BC175" i="3"/>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O176" i="3"/>
  <c r="BP176" i="3"/>
  <c r="BQ176" i="3"/>
  <c r="BR176" i="3"/>
  <c r="BS176" i="3"/>
  <c r="BT176" i="3"/>
  <c r="BB177" i="3"/>
  <c r="BA177" i="3" s="1"/>
  <c r="BC177" i="3"/>
  <c r="BD177" i="3"/>
  <c r="BE177" i="3"/>
  <c r="BF177" i="3"/>
  <c r="BG177" i="3"/>
  <c r="BH177" i="3"/>
  <c r="BI177" i="3"/>
  <c r="BJ177" i="3"/>
  <c r="BK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O184" i="3"/>
  <c r="BL184" i="3" s="1"/>
  <c r="BP184" i="3"/>
  <c r="BQ184" i="3"/>
  <c r="BR184" i="3"/>
  <c r="BS184" i="3"/>
  <c r="BT184" i="3"/>
  <c r="BB185" i="3"/>
  <c r="BA185" i="3" s="1"/>
  <c r="BC185" i="3"/>
  <c r="BD185" i="3"/>
  <c r="BE185" i="3"/>
  <c r="BF185" i="3"/>
  <c r="BG185" i="3"/>
  <c r="BH185" i="3"/>
  <c r="BI185" i="3"/>
  <c r="BJ185" i="3"/>
  <c r="BK185" i="3"/>
  <c r="BM185" i="3"/>
  <c r="BN185" i="3"/>
  <c r="BO185" i="3"/>
  <c r="BP185" i="3"/>
  <c r="BQ185" i="3"/>
  <c r="BR185" i="3"/>
  <c r="BS185" i="3"/>
  <c r="BT185" i="3"/>
  <c r="BB186" i="3"/>
  <c r="BC186" i="3"/>
  <c r="BD186" i="3"/>
  <c r="BE186" i="3"/>
  <c r="BF186" i="3"/>
  <c r="BG186" i="3"/>
  <c r="BH186" i="3"/>
  <c r="BI186" i="3"/>
  <c r="BJ186" i="3"/>
  <c r="BK186" i="3"/>
  <c r="BM186" i="3"/>
  <c r="BN186" i="3"/>
  <c r="BO186" i="3"/>
  <c r="BL186" i="3" s="1"/>
  <c r="BP186" i="3"/>
  <c r="BQ186" i="3"/>
  <c r="BR186" i="3"/>
  <c r="BS186" i="3"/>
  <c r="BT186" i="3"/>
  <c r="BB187" i="3"/>
  <c r="BA187" i="3" s="1"/>
  <c r="BC187" i="3"/>
  <c r="BD187" i="3"/>
  <c r="BE187" i="3"/>
  <c r="BF187" i="3"/>
  <c r="BG187" i="3"/>
  <c r="BH187" i="3"/>
  <c r="BI187" i="3"/>
  <c r="BJ187" i="3"/>
  <c r="BK187" i="3"/>
  <c r="BM187" i="3"/>
  <c r="BN187" i="3"/>
  <c r="BO187" i="3"/>
  <c r="BP187" i="3"/>
  <c r="BQ187" i="3"/>
  <c r="BR187" i="3"/>
  <c r="BS187" i="3"/>
  <c r="BT187" i="3"/>
  <c r="BB188" i="3"/>
  <c r="BC188" i="3"/>
  <c r="BD188" i="3"/>
  <c r="BE188" i="3"/>
  <c r="BF188" i="3"/>
  <c r="BG188" i="3"/>
  <c r="BH188" i="3"/>
  <c r="BI188" i="3"/>
  <c r="BJ188" i="3"/>
  <c r="BK188" i="3"/>
  <c r="BM188" i="3"/>
  <c r="BN188" i="3"/>
  <c r="BO188" i="3"/>
  <c r="BL188" i="3" s="1"/>
  <c r="BP188" i="3"/>
  <c r="BQ188" i="3"/>
  <c r="BR188" i="3"/>
  <c r="BS188" i="3"/>
  <c r="BT188" i="3"/>
  <c r="BB189" i="3"/>
  <c r="BC189" i="3"/>
  <c r="BD189" i="3"/>
  <c r="BE189" i="3"/>
  <c r="BF189" i="3"/>
  <c r="BG189" i="3"/>
  <c r="BH189" i="3"/>
  <c r="BI189" i="3"/>
  <c r="BJ189" i="3"/>
  <c r="BK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B191" i="3"/>
  <c r="BC191" i="3"/>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A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L194" i="3"/>
  <c r="BB195" i="3"/>
  <c r="BA195" i="3" s="1"/>
  <c r="BC195" i="3"/>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L196" i="3" s="1"/>
  <c r="BP196" i="3"/>
  <c r="BQ196" i="3"/>
  <c r="BR196" i="3"/>
  <c r="BS196" i="3"/>
  <c r="BT196" i="3"/>
  <c r="BB197" i="3"/>
  <c r="BC197" i="3"/>
  <c r="BD197" i="3"/>
  <c r="BE197" i="3"/>
  <c r="BF197" i="3"/>
  <c r="BG197" i="3"/>
  <c r="BH197" i="3"/>
  <c r="BI197" i="3"/>
  <c r="BJ197" i="3"/>
  <c r="BK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B199" i="3"/>
  <c r="BC199" i="3"/>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O200" i="3"/>
  <c r="BL200" i="3" s="1"/>
  <c r="BP200" i="3"/>
  <c r="BQ200" i="3"/>
  <c r="BR200" i="3"/>
  <c r="BS200" i="3"/>
  <c r="BT200" i="3"/>
  <c r="BB201" i="3"/>
  <c r="BA201" i="3" s="1"/>
  <c r="BC201" i="3"/>
  <c r="BD201" i="3"/>
  <c r="BE201" i="3"/>
  <c r="BF201" i="3"/>
  <c r="BG201" i="3"/>
  <c r="BH201" i="3"/>
  <c r="BI201" i="3"/>
  <c r="BJ201" i="3"/>
  <c r="BK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B205" i="3"/>
  <c r="BC205" i="3"/>
  <c r="BD205" i="3"/>
  <c r="BE205" i="3"/>
  <c r="BF205" i="3"/>
  <c r="BG205" i="3"/>
  <c r="BH205" i="3"/>
  <c r="BI205" i="3"/>
  <c r="BJ205" i="3"/>
  <c r="BK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B207" i="3"/>
  <c r="BC207" i="3"/>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O208" i="3"/>
  <c r="BP208" i="3"/>
  <c r="BQ208" i="3"/>
  <c r="BR208" i="3"/>
  <c r="BS208" i="3"/>
  <c r="BT208" i="3"/>
  <c r="BB209" i="3"/>
  <c r="BA209" i="3" s="1"/>
  <c r="BC209" i="3"/>
  <c r="BD209" i="3"/>
  <c r="BE209" i="3"/>
  <c r="BF209" i="3"/>
  <c r="BG209" i="3"/>
  <c r="BH209" i="3"/>
  <c r="BI209" i="3"/>
  <c r="BJ209" i="3"/>
  <c r="BK209" i="3"/>
  <c r="BM209" i="3"/>
  <c r="BN209" i="3"/>
  <c r="BO209" i="3"/>
  <c r="BP209" i="3"/>
  <c r="BQ209" i="3"/>
  <c r="BR209" i="3"/>
  <c r="BS209" i="3"/>
  <c r="BT209" i="3"/>
  <c r="BB210" i="3"/>
  <c r="BC210" i="3"/>
  <c r="BD210" i="3"/>
  <c r="BE210" i="3"/>
  <c r="BF210" i="3"/>
  <c r="BG210" i="3"/>
  <c r="BH210" i="3"/>
  <c r="BI210" i="3"/>
  <c r="BJ210" i="3"/>
  <c r="BK210" i="3"/>
  <c r="BM210" i="3"/>
  <c r="BN210" i="3"/>
  <c r="BO210" i="3"/>
  <c r="BL210" i="3" s="1"/>
  <c r="BP210" i="3"/>
  <c r="BQ210" i="3"/>
  <c r="BR210" i="3"/>
  <c r="BS210" i="3"/>
  <c r="BT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B215" i="3"/>
  <c r="BC215" i="3"/>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O216" i="3"/>
  <c r="BL216" i="3" s="1"/>
  <c r="BP216" i="3"/>
  <c r="BQ216" i="3"/>
  <c r="BR216" i="3"/>
  <c r="BS216" i="3"/>
  <c r="BT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O218" i="3"/>
  <c r="BL218" i="3" s="1"/>
  <c r="BP218" i="3"/>
  <c r="BQ218" i="3"/>
  <c r="BR218" i="3"/>
  <c r="BS218" i="3"/>
  <c r="BT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B223" i="3"/>
  <c r="BC223" i="3"/>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O228" i="3"/>
  <c r="BL228" i="3" s="1"/>
  <c r="BP228" i="3"/>
  <c r="BQ228" i="3"/>
  <c r="BR228" i="3"/>
  <c r="BS228" i="3"/>
  <c r="BT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O231" i="3"/>
  <c r="BP231" i="3"/>
  <c r="BQ231" i="3"/>
  <c r="BR231" i="3"/>
  <c r="BS231" i="3"/>
  <c r="BT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O233" i="3"/>
  <c r="BP233" i="3"/>
  <c r="BQ233" i="3"/>
  <c r="BR233" i="3"/>
  <c r="BS233" i="3"/>
  <c r="BT233" i="3"/>
  <c r="BB234" i="3"/>
  <c r="BC234" i="3"/>
  <c r="BD234" i="3"/>
  <c r="BE234" i="3"/>
  <c r="BF234" i="3"/>
  <c r="BG234" i="3"/>
  <c r="BH234" i="3"/>
  <c r="BI234" i="3"/>
  <c r="BJ234" i="3"/>
  <c r="BK234" i="3"/>
  <c r="BM234" i="3"/>
  <c r="BN234" i="3"/>
  <c r="BO234" i="3"/>
  <c r="BP234" i="3"/>
  <c r="BQ234" i="3"/>
  <c r="BR234" i="3"/>
  <c r="BS234" i="3"/>
  <c r="BT234" i="3"/>
  <c r="BB235" i="3"/>
  <c r="BA235" i="3" s="1"/>
  <c r="BC235" i="3"/>
  <c r="BD235" i="3"/>
  <c r="BE235" i="3"/>
  <c r="BF235" i="3"/>
  <c r="BG235" i="3"/>
  <c r="BH235" i="3"/>
  <c r="BI235" i="3"/>
  <c r="BJ235" i="3"/>
  <c r="BK235" i="3"/>
  <c r="BM235" i="3"/>
  <c r="BN235" i="3"/>
  <c r="BO235" i="3"/>
  <c r="BP235" i="3"/>
  <c r="BQ235" i="3"/>
  <c r="BR235" i="3"/>
  <c r="BS235" i="3"/>
  <c r="BT235" i="3"/>
  <c r="BB236" i="3"/>
  <c r="BC236" i="3"/>
  <c r="BD236" i="3"/>
  <c r="BE236" i="3"/>
  <c r="BF236" i="3"/>
  <c r="BG236" i="3"/>
  <c r="BH236" i="3"/>
  <c r="BI236" i="3"/>
  <c r="BJ236" i="3"/>
  <c r="BK236" i="3"/>
  <c r="BM236" i="3"/>
  <c r="BN236" i="3"/>
  <c r="BO236" i="3"/>
  <c r="BL236" i="3" s="1"/>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B238" i="3"/>
  <c r="BC238" i="3"/>
  <c r="BD238" i="3"/>
  <c r="BE238" i="3"/>
  <c r="BF238" i="3"/>
  <c r="BG238" i="3"/>
  <c r="BH238" i="3"/>
  <c r="BI238" i="3"/>
  <c r="BJ238" i="3"/>
  <c r="BK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A241" i="3"/>
  <c r="BM241" i="3"/>
  <c r="BN241" i="3"/>
  <c r="BO241" i="3"/>
  <c r="BP241" i="3"/>
  <c r="BQ241" i="3"/>
  <c r="BR241" i="3"/>
  <c r="BS241" i="3"/>
  <c r="BT241" i="3"/>
  <c r="BB242" i="3"/>
  <c r="BC242" i="3"/>
  <c r="BD242" i="3"/>
  <c r="BE242" i="3"/>
  <c r="BF242" i="3"/>
  <c r="BG242" i="3"/>
  <c r="BH242" i="3"/>
  <c r="BI242" i="3"/>
  <c r="BJ242" i="3"/>
  <c r="BK242" i="3"/>
  <c r="BM242" i="3"/>
  <c r="BN242" i="3"/>
  <c r="BO242" i="3"/>
  <c r="BP242" i="3"/>
  <c r="BQ242" i="3"/>
  <c r="BR242" i="3"/>
  <c r="BS242" i="3"/>
  <c r="BT242" i="3"/>
  <c r="BL242" i="3"/>
  <c r="BB243" i="3"/>
  <c r="BA243" i="3" s="1"/>
  <c r="BC243" i="3"/>
  <c r="BD243" i="3"/>
  <c r="BE243" i="3"/>
  <c r="BF243" i="3"/>
  <c r="BG243" i="3"/>
  <c r="BH243" i="3"/>
  <c r="BI243" i="3"/>
  <c r="BJ243" i="3"/>
  <c r="BK243" i="3"/>
  <c r="BM243" i="3"/>
  <c r="BN243" i="3"/>
  <c r="BO243" i="3"/>
  <c r="BP243" i="3"/>
  <c r="BQ243" i="3"/>
  <c r="BR243" i="3"/>
  <c r="BS243" i="3"/>
  <c r="BT243" i="3"/>
  <c r="BB244" i="3"/>
  <c r="BC244" i="3"/>
  <c r="BD244" i="3"/>
  <c r="BE244" i="3"/>
  <c r="BF244" i="3"/>
  <c r="BG244" i="3"/>
  <c r="BH244" i="3"/>
  <c r="BI244" i="3"/>
  <c r="BJ244" i="3"/>
  <c r="BK244" i="3"/>
  <c r="BM244" i="3"/>
  <c r="BN244" i="3"/>
  <c r="BO244" i="3"/>
  <c r="BL244" i="3" s="1"/>
  <c r="BP244" i="3"/>
  <c r="BQ244" i="3"/>
  <c r="BR244" i="3"/>
  <c r="BS244" i="3"/>
  <c r="BT244" i="3"/>
  <c r="BB245" i="3"/>
  <c r="BC245" i="3"/>
  <c r="BD245" i="3"/>
  <c r="BE245" i="3"/>
  <c r="BF245" i="3"/>
  <c r="BG245" i="3"/>
  <c r="BH245" i="3"/>
  <c r="BI245" i="3"/>
  <c r="BJ245" i="3"/>
  <c r="BK245" i="3"/>
  <c r="BM245" i="3"/>
  <c r="BN245" i="3"/>
  <c r="BO245" i="3"/>
  <c r="BP245" i="3"/>
  <c r="BQ245" i="3"/>
  <c r="BR245" i="3"/>
  <c r="BS245" i="3"/>
  <c r="BT245" i="3"/>
  <c r="BB246" i="3"/>
  <c r="BC246" i="3"/>
  <c r="BD246" i="3"/>
  <c r="BE246" i="3"/>
  <c r="BF246" i="3"/>
  <c r="BG246" i="3"/>
  <c r="BH246" i="3"/>
  <c r="BI246" i="3"/>
  <c r="BJ246" i="3"/>
  <c r="BK246" i="3"/>
  <c r="BM246" i="3"/>
  <c r="BN246" i="3"/>
  <c r="BO246" i="3"/>
  <c r="BP246" i="3"/>
  <c r="BQ246" i="3"/>
  <c r="BR246" i="3"/>
  <c r="BS246" i="3"/>
  <c r="BT246" i="3"/>
  <c r="BB247" i="3"/>
  <c r="BC247" i="3"/>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M248" i="3"/>
  <c r="BN248" i="3"/>
  <c r="BO248" i="3"/>
  <c r="BP248" i="3"/>
  <c r="BQ248" i="3"/>
  <c r="BR248" i="3"/>
  <c r="BS248" i="3"/>
  <c r="BT248" i="3"/>
  <c r="BB249" i="3"/>
  <c r="BC249" i="3"/>
  <c r="BD249" i="3"/>
  <c r="BE249" i="3"/>
  <c r="BF249" i="3"/>
  <c r="BG249" i="3"/>
  <c r="BH249" i="3"/>
  <c r="BI249" i="3"/>
  <c r="BJ249" i="3"/>
  <c r="BK249" i="3"/>
  <c r="BM249" i="3"/>
  <c r="BN249" i="3"/>
  <c r="BO249" i="3"/>
  <c r="BP249" i="3"/>
  <c r="BQ249" i="3"/>
  <c r="BR249" i="3"/>
  <c r="BS249" i="3"/>
  <c r="BT249" i="3"/>
  <c r="BB250" i="3"/>
  <c r="BC250" i="3"/>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O251" i="3"/>
  <c r="BP251" i="3"/>
  <c r="BQ251" i="3"/>
  <c r="BR251" i="3"/>
  <c r="BS251" i="3"/>
  <c r="BT251" i="3"/>
  <c r="BB252" i="3"/>
  <c r="BA252" i="3" s="1"/>
  <c r="BC252" i="3"/>
  <c r="BD252" i="3"/>
  <c r="BE252" i="3"/>
  <c r="BF252" i="3"/>
  <c r="BG252" i="3"/>
  <c r="BH252" i="3"/>
  <c r="BI252" i="3"/>
  <c r="BJ252" i="3"/>
  <c r="BK252" i="3"/>
  <c r="BM252" i="3"/>
  <c r="BN252" i="3"/>
  <c r="BO252" i="3"/>
  <c r="BP252" i="3"/>
  <c r="BQ252" i="3"/>
  <c r="BR252" i="3"/>
  <c r="BS252" i="3"/>
  <c r="BT252" i="3"/>
  <c r="BB253" i="3"/>
  <c r="BC253" i="3"/>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O254" i="3"/>
  <c r="BP254" i="3"/>
  <c r="BQ254" i="3"/>
  <c r="BR254" i="3"/>
  <c r="BS254" i="3"/>
  <c r="BT254" i="3"/>
  <c r="BB255" i="3"/>
  <c r="BC255" i="3"/>
  <c r="BD255" i="3"/>
  <c r="BE255" i="3"/>
  <c r="BF255" i="3"/>
  <c r="BG255" i="3"/>
  <c r="BH255" i="3"/>
  <c r="BI255" i="3"/>
  <c r="BJ255" i="3"/>
  <c r="BK255" i="3"/>
  <c r="BM255" i="3"/>
  <c r="BN255" i="3"/>
  <c r="BO255" i="3"/>
  <c r="BP255" i="3"/>
  <c r="BQ255" i="3"/>
  <c r="BR255" i="3"/>
  <c r="BS255" i="3"/>
  <c r="BT255" i="3"/>
  <c r="BL255" i="3"/>
  <c r="BB256" i="3"/>
  <c r="BA256" i="3" s="1"/>
  <c r="BC256" i="3"/>
  <c r="BD256" i="3"/>
  <c r="BE256" i="3"/>
  <c r="BF256" i="3"/>
  <c r="BG256" i="3"/>
  <c r="BH256" i="3"/>
  <c r="BI256" i="3"/>
  <c r="BJ256" i="3"/>
  <c r="BK256" i="3"/>
  <c r="BM256" i="3"/>
  <c r="BN256" i="3"/>
  <c r="BO256" i="3"/>
  <c r="BP256" i="3"/>
  <c r="BQ256" i="3"/>
  <c r="BR256" i="3"/>
  <c r="BS256" i="3"/>
  <c r="BT256" i="3"/>
  <c r="BB257" i="3"/>
  <c r="BC257" i="3"/>
  <c r="BD257" i="3"/>
  <c r="BE257" i="3"/>
  <c r="BF257" i="3"/>
  <c r="BG257" i="3"/>
  <c r="BH257" i="3"/>
  <c r="BI257" i="3"/>
  <c r="BJ257" i="3"/>
  <c r="BK257" i="3"/>
  <c r="BM257" i="3"/>
  <c r="BN257" i="3"/>
  <c r="BO257" i="3"/>
  <c r="BP257" i="3"/>
  <c r="BQ257" i="3"/>
  <c r="BR257" i="3"/>
  <c r="BS257" i="3"/>
  <c r="BT257" i="3"/>
  <c r="BB258" i="3"/>
  <c r="BA258" i="3" s="1"/>
  <c r="BC258" i="3"/>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O259" i="3"/>
  <c r="BP259" i="3"/>
  <c r="BQ259" i="3"/>
  <c r="BR259" i="3"/>
  <c r="BS259" i="3"/>
  <c r="BT259" i="3"/>
  <c r="BB260" i="3"/>
  <c r="BA260" i="3" s="1"/>
  <c r="BC260" i="3"/>
  <c r="BD260" i="3"/>
  <c r="BE260" i="3"/>
  <c r="BF260" i="3"/>
  <c r="BG260" i="3"/>
  <c r="BH260" i="3"/>
  <c r="BI260" i="3"/>
  <c r="BJ260" i="3"/>
  <c r="BK260" i="3"/>
  <c r="BM260" i="3"/>
  <c r="BN260" i="3"/>
  <c r="BO260" i="3"/>
  <c r="BP260" i="3"/>
  <c r="BQ260" i="3"/>
  <c r="BR260" i="3"/>
  <c r="BS260" i="3"/>
  <c r="BT260" i="3"/>
  <c r="BB261" i="3"/>
  <c r="BC261" i="3"/>
  <c r="BD261" i="3"/>
  <c r="BE261" i="3"/>
  <c r="BF261" i="3"/>
  <c r="BG261" i="3"/>
  <c r="BH261" i="3"/>
  <c r="BI261" i="3"/>
  <c r="BJ261" i="3"/>
  <c r="BK261" i="3"/>
  <c r="BM261" i="3"/>
  <c r="BN261" i="3"/>
  <c r="BO261" i="3"/>
  <c r="BL261" i="3" s="1"/>
  <c r="BP261" i="3"/>
  <c r="BQ261" i="3"/>
  <c r="BR261" i="3"/>
  <c r="BS261" i="3"/>
  <c r="BT261" i="3"/>
  <c r="BB262" i="3"/>
  <c r="BC262" i="3"/>
  <c r="BD262" i="3"/>
  <c r="BE262" i="3"/>
  <c r="BF262" i="3"/>
  <c r="BG262" i="3"/>
  <c r="BH262" i="3"/>
  <c r="BI262" i="3"/>
  <c r="BJ262" i="3"/>
  <c r="BK262" i="3"/>
  <c r="BM262" i="3"/>
  <c r="BN262" i="3"/>
  <c r="BO262" i="3"/>
  <c r="BP262" i="3"/>
  <c r="BQ262" i="3"/>
  <c r="BR262" i="3"/>
  <c r="BS262" i="3"/>
  <c r="BT262" i="3"/>
  <c r="BB263" i="3"/>
  <c r="BC263" i="3"/>
  <c r="BD263" i="3"/>
  <c r="BE263" i="3"/>
  <c r="BF263" i="3"/>
  <c r="BG263" i="3"/>
  <c r="BH263" i="3"/>
  <c r="BI263" i="3"/>
  <c r="BJ263" i="3"/>
  <c r="BK263" i="3"/>
  <c r="BM263" i="3"/>
  <c r="BN263" i="3"/>
  <c r="BO263" i="3"/>
  <c r="BL263" i="3" s="1"/>
  <c r="BP263" i="3"/>
  <c r="BQ263" i="3"/>
  <c r="BR263" i="3"/>
  <c r="BS263" i="3"/>
  <c r="BT263" i="3"/>
  <c r="BB264" i="3"/>
  <c r="BC264" i="3"/>
  <c r="BD264" i="3"/>
  <c r="BE264" i="3"/>
  <c r="BF264" i="3"/>
  <c r="BG264" i="3"/>
  <c r="BH264" i="3"/>
  <c r="BI264" i="3"/>
  <c r="BJ264" i="3"/>
  <c r="BK264" i="3"/>
  <c r="BM264" i="3"/>
  <c r="BN264" i="3"/>
  <c r="BO264" i="3"/>
  <c r="BP264" i="3"/>
  <c r="BQ264" i="3"/>
  <c r="BR264" i="3"/>
  <c r="BS264" i="3"/>
  <c r="BT264" i="3"/>
  <c r="BB265" i="3"/>
  <c r="BC265" i="3"/>
  <c r="BD265" i="3"/>
  <c r="BE265" i="3"/>
  <c r="BF265" i="3"/>
  <c r="BG265" i="3"/>
  <c r="BH265" i="3"/>
  <c r="BI265" i="3"/>
  <c r="BJ265" i="3"/>
  <c r="BK265" i="3"/>
  <c r="BM265" i="3"/>
  <c r="BN265" i="3"/>
  <c r="BO265" i="3"/>
  <c r="BP265" i="3"/>
  <c r="BQ265" i="3"/>
  <c r="BR265" i="3"/>
  <c r="BS265" i="3"/>
  <c r="BT265" i="3"/>
  <c r="BB266" i="3"/>
  <c r="BC266" i="3"/>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O267" i="3"/>
  <c r="BP267" i="3"/>
  <c r="BQ267" i="3"/>
  <c r="BR267" i="3"/>
  <c r="BS267" i="3"/>
  <c r="BT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B270" i="3"/>
  <c r="BA270" i="3" s="1"/>
  <c r="BC270" i="3"/>
  <c r="BD270" i="3"/>
  <c r="BE270" i="3"/>
  <c r="BF270" i="3"/>
  <c r="BG270" i="3"/>
  <c r="BH270" i="3"/>
  <c r="BI270" i="3"/>
  <c r="BJ270" i="3"/>
  <c r="BK270" i="3"/>
  <c r="BM270" i="3"/>
  <c r="BN270" i="3"/>
  <c r="BO270" i="3"/>
  <c r="BP270" i="3"/>
  <c r="BQ270" i="3"/>
  <c r="BR270" i="3"/>
  <c r="BS270" i="3"/>
  <c r="BT270" i="3"/>
  <c r="BB271" i="3"/>
  <c r="BC271" i="3"/>
  <c r="BD271" i="3"/>
  <c r="BE271" i="3"/>
  <c r="BF271" i="3"/>
  <c r="BG271" i="3"/>
  <c r="BH271" i="3"/>
  <c r="BI271" i="3"/>
  <c r="BJ271" i="3"/>
  <c r="BK271" i="3"/>
  <c r="BM271" i="3"/>
  <c r="BN271" i="3"/>
  <c r="BO271" i="3"/>
  <c r="BL271" i="3" s="1"/>
  <c r="BP271" i="3"/>
  <c r="BQ271" i="3"/>
  <c r="BR271" i="3"/>
  <c r="BS271" i="3"/>
  <c r="BT271" i="3"/>
  <c r="BB272" i="3"/>
  <c r="BA272" i="3" s="1"/>
  <c r="BC272" i="3"/>
  <c r="BD272" i="3"/>
  <c r="BE272" i="3"/>
  <c r="BF272" i="3"/>
  <c r="BG272" i="3"/>
  <c r="BH272" i="3"/>
  <c r="BI272" i="3"/>
  <c r="BJ272" i="3"/>
  <c r="BK272" i="3"/>
  <c r="BM272" i="3"/>
  <c r="BN272" i="3"/>
  <c r="BO272" i="3"/>
  <c r="BP272" i="3"/>
  <c r="BQ272" i="3"/>
  <c r="BR272" i="3"/>
  <c r="BS272" i="3"/>
  <c r="BT272" i="3"/>
  <c r="BB273" i="3"/>
  <c r="BC273" i="3"/>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O274" i="3"/>
  <c r="BP274" i="3"/>
  <c r="BQ274" i="3"/>
  <c r="BR274" i="3"/>
  <c r="BS274" i="3"/>
  <c r="BT274" i="3"/>
  <c r="BB275" i="3"/>
  <c r="BC275" i="3"/>
  <c r="BD275" i="3"/>
  <c r="BE275" i="3"/>
  <c r="BF275" i="3"/>
  <c r="BG275" i="3"/>
  <c r="BH275" i="3"/>
  <c r="BI275" i="3"/>
  <c r="BJ275" i="3"/>
  <c r="BK275" i="3"/>
  <c r="BM275" i="3"/>
  <c r="BN275" i="3"/>
  <c r="BO275" i="3"/>
  <c r="BP275" i="3"/>
  <c r="BQ275" i="3"/>
  <c r="BR275" i="3"/>
  <c r="BS275" i="3"/>
  <c r="BT275" i="3"/>
  <c r="BL275" i="3"/>
  <c r="BB276" i="3"/>
  <c r="BA276" i="3" s="1"/>
  <c r="BC276" i="3"/>
  <c r="BD276" i="3"/>
  <c r="BE276" i="3"/>
  <c r="BF276" i="3"/>
  <c r="BG276" i="3"/>
  <c r="BH276" i="3"/>
  <c r="BI276" i="3"/>
  <c r="BJ276" i="3"/>
  <c r="BK276" i="3"/>
  <c r="BM276" i="3"/>
  <c r="BN276" i="3"/>
  <c r="BO276" i="3"/>
  <c r="BP276" i="3"/>
  <c r="BQ276" i="3"/>
  <c r="BR276" i="3"/>
  <c r="BS276" i="3"/>
  <c r="BT276" i="3"/>
  <c r="BB277" i="3"/>
  <c r="BC277" i="3"/>
  <c r="BD277" i="3"/>
  <c r="BE277" i="3"/>
  <c r="BF277" i="3"/>
  <c r="BG277" i="3"/>
  <c r="BH277" i="3"/>
  <c r="BI277" i="3"/>
  <c r="BJ277" i="3"/>
  <c r="BK277" i="3"/>
  <c r="BM277" i="3"/>
  <c r="BN277" i="3"/>
  <c r="BO277" i="3"/>
  <c r="BL277" i="3" s="1"/>
  <c r="BP277" i="3"/>
  <c r="BQ277" i="3"/>
  <c r="BR277" i="3"/>
  <c r="BS277" i="3"/>
  <c r="BT277" i="3"/>
  <c r="BB278" i="3"/>
  <c r="BC278" i="3"/>
  <c r="BD278" i="3"/>
  <c r="BE278" i="3"/>
  <c r="BF278" i="3"/>
  <c r="BG278" i="3"/>
  <c r="BH278" i="3"/>
  <c r="BI278" i="3"/>
  <c r="BJ278" i="3"/>
  <c r="BK278" i="3"/>
  <c r="BA278" i="3"/>
  <c r="BM278" i="3"/>
  <c r="BN278" i="3"/>
  <c r="BO278" i="3"/>
  <c r="BP278" i="3"/>
  <c r="BQ278" i="3"/>
  <c r="BR278" i="3"/>
  <c r="BS278" i="3"/>
  <c r="BT278" i="3"/>
  <c r="BB279" i="3"/>
  <c r="BC279" i="3"/>
  <c r="BD279" i="3"/>
  <c r="BE279" i="3"/>
  <c r="BF279" i="3"/>
  <c r="BG279" i="3"/>
  <c r="BH279" i="3"/>
  <c r="BI279" i="3"/>
  <c r="BJ279" i="3"/>
  <c r="BK279" i="3"/>
  <c r="BM279" i="3"/>
  <c r="BN279" i="3"/>
  <c r="BO279" i="3"/>
  <c r="BP279" i="3"/>
  <c r="BQ279" i="3"/>
  <c r="BR279" i="3"/>
  <c r="BS279" i="3"/>
  <c r="BT279" i="3"/>
  <c r="BB280" i="3"/>
  <c r="BC280" i="3"/>
  <c r="BD280" i="3"/>
  <c r="BE280" i="3"/>
  <c r="BF280" i="3"/>
  <c r="BG280" i="3"/>
  <c r="BH280" i="3"/>
  <c r="BI280" i="3"/>
  <c r="BJ280" i="3"/>
  <c r="BK280" i="3"/>
  <c r="BA280" i="3"/>
  <c r="BM280" i="3"/>
  <c r="BN280" i="3"/>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A284" i="3" s="1"/>
  <c r="BC284" i="3"/>
  <c r="BD284" i="3"/>
  <c r="BE284" i="3"/>
  <c r="BF284" i="3"/>
  <c r="BG284" i="3"/>
  <c r="BH284" i="3"/>
  <c r="BI284" i="3"/>
  <c r="BJ284" i="3"/>
  <c r="BK284" i="3"/>
  <c r="BM284" i="3"/>
  <c r="BN284" i="3"/>
  <c r="BO284" i="3"/>
  <c r="BP284" i="3"/>
  <c r="BQ284" i="3"/>
  <c r="BR284" i="3"/>
  <c r="BS284" i="3"/>
  <c r="BT284" i="3"/>
  <c r="BB285" i="3"/>
  <c r="BC285" i="3"/>
  <c r="BD285" i="3"/>
  <c r="BE285" i="3"/>
  <c r="BF285" i="3"/>
  <c r="BG285" i="3"/>
  <c r="BH285" i="3"/>
  <c r="BI285" i="3"/>
  <c r="BJ285" i="3"/>
  <c r="BK285" i="3"/>
  <c r="BM285" i="3"/>
  <c r="BN285" i="3"/>
  <c r="BO285" i="3"/>
  <c r="BL285" i="3" s="1"/>
  <c r="BP285" i="3"/>
  <c r="BQ285" i="3"/>
  <c r="BR285" i="3"/>
  <c r="BS285" i="3"/>
  <c r="BT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A292" i="3" s="1"/>
  <c r="BC292" i="3"/>
  <c r="BD292" i="3"/>
  <c r="BE292" i="3"/>
  <c r="BF292" i="3"/>
  <c r="BG292" i="3"/>
  <c r="BH292" i="3"/>
  <c r="BI292" i="3"/>
  <c r="BJ292" i="3"/>
  <c r="BK292" i="3"/>
  <c r="BM292" i="3"/>
  <c r="BN292" i="3"/>
  <c r="BO292" i="3"/>
  <c r="BP292" i="3"/>
  <c r="BQ292" i="3"/>
  <c r="BR292" i="3"/>
  <c r="BS292" i="3"/>
  <c r="BT292" i="3"/>
  <c r="BB293" i="3"/>
  <c r="BC293" i="3"/>
  <c r="BD293" i="3"/>
  <c r="BE293" i="3"/>
  <c r="BF293" i="3"/>
  <c r="BG293" i="3"/>
  <c r="BH293" i="3"/>
  <c r="BI293" i="3"/>
  <c r="BJ293" i="3"/>
  <c r="BK293" i="3"/>
  <c r="BM293" i="3"/>
  <c r="BN293" i="3"/>
  <c r="BO293" i="3"/>
  <c r="BL293" i="3" s="1"/>
  <c r="BP293" i="3"/>
  <c r="BQ293" i="3"/>
  <c r="BR293" i="3"/>
  <c r="BS293" i="3"/>
  <c r="BT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A300" i="3" s="1"/>
  <c r="BC300" i="3"/>
  <c r="BD300" i="3"/>
  <c r="BE300" i="3"/>
  <c r="BF300" i="3"/>
  <c r="BG300" i="3"/>
  <c r="BH300" i="3"/>
  <c r="BI300" i="3"/>
  <c r="BJ300" i="3"/>
  <c r="BK300" i="3"/>
  <c r="BM300" i="3"/>
  <c r="BN300" i="3"/>
  <c r="BO300" i="3"/>
  <c r="BP300" i="3"/>
  <c r="BQ300" i="3"/>
  <c r="BR300" i="3"/>
  <c r="BS300" i="3"/>
  <c r="BT300" i="3"/>
  <c r="BB301" i="3"/>
  <c r="BC301" i="3"/>
  <c r="BD301" i="3"/>
  <c r="BE301" i="3"/>
  <c r="BF301" i="3"/>
  <c r="BG301" i="3"/>
  <c r="BH301" i="3"/>
  <c r="BI301" i="3"/>
  <c r="BJ301" i="3"/>
  <c r="BK301" i="3"/>
  <c r="BM301" i="3"/>
  <c r="BN301" i="3"/>
  <c r="BO301" i="3"/>
  <c r="BL301" i="3" s="1"/>
  <c r="BP301" i="3"/>
  <c r="BQ301" i="3"/>
  <c r="BR301" i="3"/>
  <c r="BS301" i="3"/>
  <c r="BT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B304" i="3"/>
  <c r="BC304" i="3"/>
  <c r="BD304" i="3"/>
  <c r="BE304" i="3"/>
  <c r="BF304" i="3"/>
  <c r="BG304" i="3"/>
  <c r="BH304" i="3"/>
  <c r="BI304" i="3"/>
  <c r="BJ304" i="3"/>
  <c r="BK304" i="3"/>
  <c r="BA304" i="3"/>
  <c r="BM304" i="3"/>
  <c r="BN304" i="3"/>
  <c r="BO304" i="3"/>
  <c r="BP304" i="3"/>
  <c r="BQ304" i="3"/>
  <c r="BR304" i="3"/>
  <c r="BS304" i="3"/>
  <c r="BT304" i="3"/>
  <c r="BB305" i="3"/>
  <c r="BC305" i="3"/>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L307" i="3"/>
  <c r="BB308" i="3"/>
  <c r="BA308" i="3" s="1"/>
  <c r="BC308" i="3"/>
  <c r="BD308" i="3"/>
  <c r="BE308" i="3"/>
  <c r="BF308" i="3"/>
  <c r="BG308" i="3"/>
  <c r="BH308" i="3"/>
  <c r="BI308" i="3"/>
  <c r="BJ308" i="3"/>
  <c r="BK308" i="3"/>
  <c r="BM308" i="3"/>
  <c r="BN308" i="3"/>
  <c r="BO308" i="3"/>
  <c r="BP308" i="3"/>
  <c r="BQ308" i="3"/>
  <c r="BR308" i="3"/>
  <c r="BS308" i="3"/>
  <c r="BT308" i="3"/>
  <c r="BB309" i="3"/>
  <c r="BC309" i="3"/>
  <c r="BD309" i="3"/>
  <c r="BE309" i="3"/>
  <c r="BF309" i="3"/>
  <c r="BG309" i="3"/>
  <c r="BH309" i="3"/>
  <c r="BI309" i="3"/>
  <c r="BJ309" i="3"/>
  <c r="BK309" i="3"/>
  <c r="BM309" i="3"/>
  <c r="BN309" i="3"/>
  <c r="BO309" i="3"/>
  <c r="BL309" i="3" s="1"/>
  <c r="BP309" i="3"/>
  <c r="BQ309" i="3"/>
  <c r="BR309" i="3"/>
  <c r="BS309" i="3"/>
  <c r="BT309" i="3"/>
  <c r="BB310" i="3"/>
  <c r="BC310" i="3"/>
  <c r="BD310" i="3"/>
  <c r="BE310" i="3"/>
  <c r="BF310" i="3"/>
  <c r="BG310" i="3"/>
  <c r="BH310" i="3"/>
  <c r="BI310" i="3"/>
  <c r="BJ310" i="3"/>
  <c r="BK310" i="3"/>
  <c r="BA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L311" i="3"/>
  <c r="BB312" i="3"/>
  <c r="BA312" i="3" s="1"/>
  <c r="BC312" i="3"/>
  <c r="BD312" i="3"/>
  <c r="BE312" i="3"/>
  <c r="BF312" i="3"/>
  <c r="BG312" i="3"/>
  <c r="BH312" i="3"/>
  <c r="BI312" i="3"/>
  <c r="BJ312" i="3"/>
  <c r="BK312" i="3"/>
  <c r="BM312" i="3"/>
  <c r="BN312" i="3"/>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B314" i="3"/>
  <c r="BA314" i="3" s="1"/>
  <c r="BC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B317" i="3"/>
  <c r="BC317" i="3"/>
  <c r="BD317" i="3"/>
  <c r="BE317" i="3"/>
  <c r="BF317" i="3"/>
  <c r="BG317" i="3"/>
  <c r="BH317" i="3"/>
  <c r="BI317" i="3"/>
  <c r="BJ317" i="3"/>
  <c r="BK317" i="3"/>
  <c r="BM317" i="3"/>
  <c r="BN317" i="3"/>
  <c r="BO317" i="3"/>
  <c r="BL317" i="3" s="1"/>
  <c r="BP317" i="3"/>
  <c r="BQ317" i="3"/>
  <c r="BR317" i="3"/>
  <c r="BS317" i="3"/>
  <c r="BT317" i="3"/>
  <c r="BB318" i="3"/>
  <c r="BC318" i="3"/>
  <c r="BD318" i="3"/>
  <c r="BE318" i="3"/>
  <c r="BF318" i="3"/>
  <c r="BG318" i="3"/>
  <c r="BH318" i="3"/>
  <c r="BI318" i="3"/>
  <c r="BJ318" i="3"/>
  <c r="BK318" i="3"/>
  <c r="BA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M320" i="3"/>
  <c r="BN320" i="3"/>
  <c r="BO320" i="3"/>
  <c r="BP320" i="3"/>
  <c r="BQ320" i="3"/>
  <c r="BR320" i="3"/>
  <c r="BS320" i="3"/>
  <c r="BT320" i="3"/>
  <c r="BB321" i="3"/>
  <c r="BC321" i="3"/>
  <c r="BD321" i="3"/>
  <c r="BE321" i="3"/>
  <c r="BF321" i="3"/>
  <c r="BG321" i="3"/>
  <c r="BH321" i="3"/>
  <c r="BI321" i="3"/>
  <c r="BJ321" i="3"/>
  <c r="BK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A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S325" i="3"/>
  <c r="BT325" i="3"/>
  <c r="BB326" i="3"/>
  <c r="BA326" i="3" s="1"/>
  <c r="BC326" i="3"/>
  <c r="BD326" i="3"/>
  <c r="BE326" i="3"/>
  <c r="BF326" i="3"/>
  <c r="BG326" i="3"/>
  <c r="BH326" i="3"/>
  <c r="BI326" i="3"/>
  <c r="BJ326" i="3"/>
  <c r="BK326" i="3"/>
  <c r="BM326" i="3"/>
  <c r="BN326" i="3"/>
  <c r="BO326" i="3"/>
  <c r="BP326" i="3"/>
  <c r="BQ326" i="3"/>
  <c r="BR326" i="3"/>
  <c r="BS326" i="3"/>
  <c r="BT326" i="3"/>
  <c r="BB327" i="3"/>
  <c r="BC327" i="3"/>
  <c r="BD327" i="3"/>
  <c r="BE327" i="3"/>
  <c r="BF327" i="3"/>
  <c r="BG327" i="3"/>
  <c r="BH327" i="3"/>
  <c r="BI327" i="3"/>
  <c r="BJ327" i="3"/>
  <c r="BK327" i="3"/>
  <c r="BM327" i="3"/>
  <c r="BN327" i="3"/>
  <c r="BO327" i="3"/>
  <c r="BL327" i="3" s="1"/>
  <c r="BP327" i="3"/>
  <c r="BQ327" i="3"/>
  <c r="BR327" i="3"/>
  <c r="BS327" i="3"/>
  <c r="BT327" i="3"/>
  <c r="BB328" i="3"/>
  <c r="BA328" i="3" s="1"/>
  <c r="BC328" i="3"/>
  <c r="BD328" i="3"/>
  <c r="BE328" i="3"/>
  <c r="BF328" i="3"/>
  <c r="BG328" i="3"/>
  <c r="BH328" i="3"/>
  <c r="BI328" i="3"/>
  <c r="BJ328" i="3"/>
  <c r="BK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S329" i="3"/>
  <c r="BT329" i="3"/>
  <c r="BB330" i="3"/>
  <c r="BA330" i="3" s="1"/>
  <c r="AZ330" i="3" s="1"/>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A332" i="3"/>
  <c r="BM332" i="3"/>
  <c r="BN332" i="3"/>
  <c r="BO332" i="3"/>
  <c r="BP332" i="3"/>
  <c r="BQ332" i="3"/>
  <c r="BR332" i="3"/>
  <c r="BS332" i="3"/>
  <c r="BT332" i="3"/>
  <c r="BB333" i="3"/>
  <c r="BC333" i="3"/>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B337" i="3"/>
  <c r="BC337" i="3"/>
  <c r="BD337" i="3"/>
  <c r="BE337" i="3"/>
  <c r="BF337" i="3"/>
  <c r="BG337" i="3"/>
  <c r="BH337" i="3"/>
  <c r="BI337" i="3"/>
  <c r="BJ337" i="3"/>
  <c r="BK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O339" i="3"/>
  <c r="BP339" i="3"/>
  <c r="BQ339" i="3"/>
  <c r="BR339" i="3"/>
  <c r="BS339" i="3"/>
  <c r="BT339" i="3"/>
  <c r="BB340" i="3"/>
  <c r="BA340" i="3" s="1"/>
  <c r="BC340" i="3"/>
  <c r="BD340" i="3"/>
  <c r="BE340" i="3"/>
  <c r="BF340" i="3"/>
  <c r="BG340" i="3"/>
  <c r="BH340" i="3"/>
  <c r="BI340" i="3"/>
  <c r="BJ340" i="3"/>
  <c r="BK340" i="3"/>
  <c r="BM340" i="3"/>
  <c r="BN340" i="3"/>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L343" i="3"/>
  <c r="BB344" i="3"/>
  <c r="BA344" i="3" s="1"/>
  <c r="BC344" i="3"/>
  <c r="BD344" i="3"/>
  <c r="BE344" i="3"/>
  <c r="BF344" i="3"/>
  <c r="BG344" i="3"/>
  <c r="BH344" i="3"/>
  <c r="BI344" i="3"/>
  <c r="BJ344" i="3"/>
  <c r="BK344" i="3"/>
  <c r="BM344" i="3"/>
  <c r="BN344" i="3"/>
  <c r="BO344" i="3"/>
  <c r="BP344" i="3"/>
  <c r="BQ344" i="3"/>
  <c r="BR344" i="3"/>
  <c r="BS344" i="3"/>
  <c r="BT344" i="3"/>
  <c r="BB345" i="3"/>
  <c r="BC345" i="3"/>
  <c r="BD345" i="3"/>
  <c r="BE345" i="3"/>
  <c r="BF345" i="3"/>
  <c r="BG345" i="3"/>
  <c r="BH345" i="3"/>
  <c r="BI345" i="3"/>
  <c r="BJ345" i="3"/>
  <c r="BK345" i="3"/>
  <c r="BM345" i="3"/>
  <c r="BN345" i="3"/>
  <c r="BO345" i="3"/>
  <c r="BP345" i="3"/>
  <c r="BQ345" i="3"/>
  <c r="BR345" i="3"/>
  <c r="BS345" i="3"/>
  <c r="BT345" i="3"/>
  <c r="BB346" i="3"/>
  <c r="BA346" i="3" s="1"/>
  <c r="BC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O347" i="3"/>
  <c r="BP347" i="3"/>
  <c r="BQ347" i="3"/>
  <c r="BR347" i="3"/>
  <c r="BS347" i="3"/>
  <c r="BT347" i="3"/>
  <c r="BB348" i="3"/>
  <c r="BA348" i="3" s="1"/>
  <c r="BC348" i="3"/>
  <c r="BD348" i="3"/>
  <c r="BE348" i="3"/>
  <c r="BF348" i="3"/>
  <c r="BG348" i="3"/>
  <c r="BH348" i="3"/>
  <c r="BI348" i="3"/>
  <c r="BJ348" i="3"/>
  <c r="BK348" i="3"/>
  <c r="BM348" i="3"/>
  <c r="BN348" i="3"/>
  <c r="BO348" i="3"/>
  <c r="BP348" i="3"/>
  <c r="BQ348" i="3"/>
  <c r="BR348" i="3"/>
  <c r="BS348" i="3"/>
  <c r="BT348" i="3"/>
  <c r="BB349" i="3"/>
  <c r="BC349" i="3"/>
  <c r="BD349" i="3"/>
  <c r="BE349" i="3"/>
  <c r="BF349" i="3"/>
  <c r="BG349" i="3"/>
  <c r="BH349" i="3"/>
  <c r="BI349" i="3"/>
  <c r="BJ349" i="3"/>
  <c r="BK349" i="3"/>
  <c r="BM349" i="3"/>
  <c r="BN349" i="3"/>
  <c r="BO349" i="3"/>
  <c r="BL349" i="3" s="1"/>
  <c r="BP349" i="3"/>
  <c r="BQ349" i="3"/>
  <c r="BR349" i="3"/>
  <c r="BS349" i="3"/>
  <c r="BT349" i="3"/>
  <c r="BB350" i="3"/>
  <c r="BC350" i="3"/>
  <c r="BD350" i="3"/>
  <c r="BE350" i="3"/>
  <c r="BF350" i="3"/>
  <c r="BG350" i="3"/>
  <c r="BH350" i="3"/>
  <c r="BI350" i="3"/>
  <c r="BJ350" i="3"/>
  <c r="BK350" i="3"/>
  <c r="BA350" i="3"/>
  <c r="BM350" i="3"/>
  <c r="BN350" i="3"/>
  <c r="BO350" i="3"/>
  <c r="BP350" i="3"/>
  <c r="BQ350" i="3"/>
  <c r="BR350" i="3"/>
  <c r="BS350" i="3"/>
  <c r="BT350" i="3"/>
  <c r="BB351" i="3"/>
  <c r="BC351" i="3"/>
  <c r="BD351" i="3"/>
  <c r="BE351" i="3"/>
  <c r="BF351" i="3"/>
  <c r="BG351" i="3"/>
  <c r="BH351" i="3"/>
  <c r="BI351" i="3"/>
  <c r="BJ351" i="3"/>
  <c r="BK351" i="3"/>
  <c r="BM351" i="3"/>
  <c r="BN351" i="3"/>
  <c r="BO351" i="3"/>
  <c r="BL351" i="3" s="1"/>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B353" i="3"/>
  <c r="BC353" i="3"/>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A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O358" i="3"/>
  <c r="BP358" i="3"/>
  <c r="BQ358" i="3"/>
  <c r="BR358" i="3"/>
  <c r="BS358" i="3"/>
  <c r="BT358" i="3"/>
  <c r="BB359" i="3"/>
  <c r="BC359" i="3"/>
  <c r="BD359" i="3"/>
  <c r="BE359" i="3"/>
  <c r="BF359" i="3"/>
  <c r="BG359" i="3"/>
  <c r="BH359" i="3"/>
  <c r="BI359" i="3"/>
  <c r="BJ359" i="3"/>
  <c r="BK359" i="3"/>
  <c r="BM359" i="3"/>
  <c r="BN359" i="3"/>
  <c r="BO359" i="3"/>
  <c r="BL359" i="3" s="1"/>
  <c r="BP359" i="3"/>
  <c r="BQ359" i="3"/>
  <c r="BR359" i="3"/>
  <c r="BS359" i="3"/>
  <c r="BT359" i="3"/>
  <c r="BB360" i="3"/>
  <c r="BA360" i="3" s="1"/>
  <c r="BC360" i="3"/>
  <c r="BD360" i="3"/>
  <c r="BE360" i="3"/>
  <c r="BF360" i="3"/>
  <c r="BG360" i="3"/>
  <c r="BH360" i="3"/>
  <c r="BI360" i="3"/>
  <c r="BJ360" i="3"/>
  <c r="BK360" i="3"/>
  <c r="BM360" i="3"/>
  <c r="BN360" i="3"/>
  <c r="BO360" i="3"/>
  <c r="BP360" i="3"/>
  <c r="BQ360" i="3"/>
  <c r="BR360" i="3"/>
  <c r="BS360" i="3"/>
  <c r="BT360" i="3"/>
  <c r="BB361" i="3"/>
  <c r="BC361" i="3"/>
  <c r="BD361" i="3"/>
  <c r="BE361" i="3"/>
  <c r="BF361" i="3"/>
  <c r="BG361" i="3"/>
  <c r="BH361" i="3"/>
  <c r="BI361" i="3"/>
  <c r="BJ361" i="3"/>
  <c r="BK361" i="3"/>
  <c r="BM361" i="3"/>
  <c r="BN361" i="3"/>
  <c r="BO361" i="3"/>
  <c r="BL361" i="3" s="1"/>
  <c r="BP361" i="3"/>
  <c r="BQ361" i="3"/>
  <c r="BR361" i="3"/>
  <c r="BS361" i="3"/>
  <c r="BT361" i="3"/>
  <c r="BB362" i="3"/>
  <c r="BA362" i="3" s="1"/>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B364" i="3"/>
  <c r="BC364" i="3"/>
  <c r="BD364" i="3"/>
  <c r="BE364" i="3"/>
  <c r="BF364" i="3"/>
  <c r="BG364" i="3"/>
  <c r="BH364" i="3"/>
  <c r="BI364" i="3"/>
  <c r="BJ364" i="3"/>
  <c r="BK364" i="3"/>
  <c r="BA364" i="3"/>
  <c r="BM364" i="3"/>
  <c r="BN364" i="3"/>
  <c r="BO364" i="3"/>
  <c r="BP364" i="3"/>
  <c r="BQ364" i="3"/>
  <c r="BR364" i="3"/>
  <c r="BS364" i="3"/>
  <c r="BT364" i="3"/>
  <c r="BB365" i="3"/>
  <c r="BC365" i="3"/>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O366" i="3"/>
  <c r="BP366" i="3"/>
  <c r="BQ366" i="3"/>
  <c r="BR366" i="3"/>
  <c r="BS366" i="3"/>
  <c r="BT366" i="3"/>
  <c r="BB367" i="3"/>
  <c r="BC367" i="3"/>
  <c r="BD367" i="3"/>
  <c r="BE367" i="3"/>
  <c r="BF367" i="3"/>
  <c r="BG367" i="3"/>
  <c r="BH367" i="3"/>
  <c r="BI367" i="3"/>
  <c r="BJ367" i="3"/>
  <c r="BK367" i="3"/>
  <c r="BM367" i="3"/>
  <c r="BN367" i="3"/>
  <c r="BO367" i="3"/>
  <c r="BL367" i="3" s="1"/>
  <c r="BP367" i="3"/>
  <c r="BQ367" i="3"/>
  <c r="BR367" i="3"/>
  <c r="BS367" i="3"/>
  <c r="BT367" i="3"/>
  <c r="BB368" i="3"/>
  <c r="BA368" i="3" s="1"/>
  <c r="BC368" i="3"/>
  <c r="BD368" i="3"/>
  <c r="BE368" i="3"/>
  <c r="BF368" i="3"/>
  <c r="BG368" i="3"/>
  <c r="BH368" i="3"/>
  <c r="BI368" i="3"/>
  <c r="BJ368" i="3"/>
  <c r="BK368" i="3"/>
  <c r="BM368" i="3"/>
  <c r="BN368" i="3"/>
  <c r="BO368" i="3"/>
  <c r="BP368" i="3"/>
  <c r="BQ368" i="3"/>
  <c r="BR368" i="3"/>
  <c r="BS368" i="3"/>
  <c r="BT368" i="3"/>
  <c r="BB369" i="3"/>
  <c r="BC369" i="3"/>
  <c r="BD369" i="3"/>
  <c r="BE369" i="3"/>
  <c r="BF369" i="3"/>
  <c r="BG369" i="3"/>
  <c r="BH369" i="3"/>
  <c r="BI369" i="3"/>
  <c r="BJ369" i="3"/>
  <c r="BK369" i="3"/>
  <c r="BM369" i="3"/>
  <c r="BN369" i="3"/>
  <c r="BO369" i="3"/>
  <c r="BL369" i="3" s="1"/>
  <c r="BP369" i="3"/>
  <c r="BQ369" i="3"/>
  <c r="BR369" i="3"/>
  <c r="BS369" i="3"/>
  <c r="BT369" i="3"/>
  <c r="BB370" i="3"/>
  <c r="BA370" i="3" s="1"/>
  <c r="BC370" i="3"/>
  <c r="BD370" i="3"/>
  <c r="BE370" i="3"/>
  <c r="BF370" i="3"/>
  <c r="BG370" i="3"/>
  <c r="BH370" i="3"/>
  <c r="BI370" i="3"/>
  <c r="BJ370" i="3"/>
  <c r="BK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B372" i="3"/>
  <c r="BC372" i="3"/>
  <c r="BD372" i="3"/>
  <c r="BE372" i="3"/>
  <c r="BF372" i="3"/>
  <c r="BG372" i="3"/>
  <c r="BH372" i="3"/>
  <c r="BI372" i="3"/>
  <c r="BJ372" i="3"/>
  <c r="BK372" i="3"/>
  <c r="BA372" i="3"/>
  <c r="BM372" i="3"/>
  <c r="BN372" i="3"/>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O374" i="3"/>
  <c r="BP374" i="3"/>
  <c r="BQ374" i="3"/>
  <c r="BR374" i="3"/>
  <c r="BS374" i="3"/>
  <c r="BT374" i="3"/>
  <c r="BB375" i="3"/>
  <c r="BC375" i="3"/>
  <c r="BD375" i="3"/>
  <c r="BE375" i="3"/>
  <c r="BF375" i="3"/>
  <c r="BG375" i="3"/>
  <c r="BH375" i="3"/>
  <c r="BI375" i="3"/>
  <c r="BJ375" i="3"/>
  <c r="BK375" i="3"/>
  <c r="BM375" i="3"/>
  <c r="BN375" i="3"/>
  <c r="BO375" i="3"/>
  <c r="BL375" i="3" s="1"/>
  <c r="BP375" i="3"/>
  <c r="BQ375" i="3"/>
  <c r="BR375" i="3"/>
  <c r="BS375" i="3"/>
  <c r="BT375" i="3"/>
  <c r="BB376" i="3"/>
  <c r="BA376" i="3" s="1"/>
  <c r="BC376" i="3"/>
  <c r="BD376" i="3"/>
  <c r="BE376" i="3"/>
  <c r="BF376" i="3"/>
  <c r="BG376" i="3"/>
  <c r="BH376" i="3"/>
  <c r="BI376" i="3"/>
  <c r="BJ376" i="3"/>
  <c r="BK376" i="3"/>
  <c r="BM376" i="3"/>
  <c r="BN376" i="3"/>
  <c r="BO376" i="3"/>
  <c r="BP376" i="3"/>
  <c r="BQ376" i="3"/>
  <c r="BR376" i="3"/>
  <c r="BS376" i="3"/>
  <c r="BT376" i="3"/>
  <c r="BB377" i="3"/>
  <c r="BC377" i="3"/>
  <c r="BD377" i="3"/>
  <c r="BE377" i="3"/>
  <c r="BF377" i="3"/>
  <c r="BG377" i="3"/>
  <c r="BH377" i="3"/>
  <c r="BI377" i="3"/>
  <c r="BJ377" i="3"/>
  <c r="BK377" i="3"/>
  <c r="BM377" i="3"/>
  <c r="BN377" i="3"/>
  <c r="BO377" i="3"/>
  <c r="BL377" i="3" s="1"/>
  <c r="BP377" i="3"/>
  <c r="BQ377" i="3"/>
  <c r="BR377" i="3"/>
  <c r="BS377" i="3"/>
  <c r="BT377" i="3"/>
  <c r="BB378" i="3"/>
  <c r="BA378" i="3" s="1"/>
  <c r="BC378" i="3"/>
  <c r="BD378" i="3"/>
  <c r="BE378" i="3"/>
  <c r="BF378" i="3"/>
  <c r="BG378" i="3"/>
  <c r="BH378" i="3"/>
  <c r="BI378" i="3"/>
  <c r="BJ378" i="3"/>
  <c r="BK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A380" i="3"/>
  <c r="BM380" i="3"/>
  <c r="BN380" i="3"/>
  <c r="BO380" i="3"/>
  <c r="BP380" i="3"/>
  <c r="BQ380" i="3"/>
  <c r="BR380" i="3"/>
  <c r="BS380" i="3"/>
  <c r="BT380" i="3"/>
  <c r="BB381" i="3"/>
  <c r="BC381" i="3"/>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O382" i="3"/>
  <c r="BP382" i="3"/>
  <c r="BQ382" i="3"/>
  <c r="BR382" i="3"/>
  <c r="BS382" i="3"/>
  <c r="BT382" i="3"/>
  <c r="BB383" i="3"/>
  <c r="BC383" i="3"/>
  <c r="BD383" i="3"/>
  <c r="BE383" i="3"/>
  <c r="BF383" i="3"/>
  <c r="BG383" i="3"/>
  <c r="BH383" i="3"/>
  <c r="BI383" i="3"/>
  <c r="BJ383" i="3"/>
  <c r="BK383" i="3"/>
  <c r="BM383" i="3"/>
  <c r="BN383" i="3"/>
  <c r="BO383" i="3"/>
  <c r="BL383" i="3" s="1"/>
  <c r="BP383" i="3"/>
  <c r="BQ383" i="3"/>
  <c r="BR383" i="3"/>
  <c r="BS383" i="3"/>
  <c r="BT383" i="3"/>
  <c r="BB384" i="3"/>
  <c r="BA384" i="3" s="1"/>
  <c r="BC384" i="3"/>
  <c r="BD384" i="3"/>
  <c r="BE384" i="3"/>
  <c r="BF384" i="3"/>
  <c r="BG384" i="3"/>
  <c r="BH384" i="3"/>
  <c r="BI384" i="3"/>
  <c r="BJ384" i="3"/>
  <c r="BK384" i="3"/>
  <c r="BM384" i="3"/>
  <c r="BN384" i="3"/>
  <c r="BO384" i="3"/>
  <c r="BP384" i="3"/>
  <c r="BQ384" i="3"/>
  <c r="BR384" i="3"/>
  <c r="BS384" i="3"/>
  <c r="BT384" i="3"/>
  <c r="BB385" i="3"/>
  <c r="BC385" i="3"/>
  <c r="BD385" i="3"/>
  <c r="BE385" i="3"/>
  <c r="BF385" i="3"/>
  <c r="BG385" i="3"/>
  <c r="BH385" i="3"/>
  <c r="BI385" i="3"/>
  <c r="BJ385" i="3"/>
  <c r="BK385" i="3"/>
  <c r="BM385" i="3"/>
  <c r="BN385" i="3"/>
  <c r="BO385" i="3"/>
  <c r="BL385" i="3" s="1"/>
  <c r="BP385" i="3"/>
  <c r="BQ385" i="3"/>
  <c r="BR385" i="3"/>
  <c r="BS385" i="3"/>
  <c r="BT385" i="3"/>
  <c r="BB386" i="3"/>
  <c r="BA386" i="3" s="1"/>
  <c r="BC386" i="3"/>
  <c r="BD386" i="3"/>
  <c r="BE386" i="3"/>
  <c r="BF386" i="3"/>
  <c r="BG386" i="3"/>
  <c r="BH386" i="3"/>
  <c r="BI386" i="3"/>
  <c r="BJ386" i="3"/>
  <c r="BK386" i="3"/>
  <c r="BM386" i="3"/>
  <c r="BN386" i="3"/>
  <c r="BO386" i="3"/>
  <c r="BP386" i="3"/>
  <c r="BQ386" i="3"/>
  <c r="BR386" i="3"/>
  <c r="BS386" i="3"/>
  <c r="BT386" i="3"/>
  <c r="BB387" i="3"/>
  <c r="BC387" i="3"/>
  <c r="BD387" i="3"/>
  <c r="BE387" i="3"/>
  <c r="BF387" i="3"/>
  <c r="BG387" i="3"/>
  <c r="BH387" i="3"/>
  <c r="BI387" i="3"/>
  <c r="BJ387" i="3"/>
  <c r="BK387" i="3"/>
  <c r="BM387" i="3"/>
  <c r="BN387" i="3"/>
  <c r="BO387" i="3"/>
  <c r="BP387" i="3"/>
  <c r="BQ387" i="3"/>
  <c r="BR387" i="3"/>
  <c r="BS387" i="3"/>
  <c r="BT387" i="3"/>
  <c r="BB388" i="3"/>
  <c r="BC388" i="3"/>
  <c r="BD388" i="3"/>
  <c r="BE388" i="3"/>
  <c r="BF388" i="3"/>
  <c r="BG388" i="3"/>
  <c r="BH388" i="3"/>
  <c r="BI388" i="3"/>
  <c r="BJ388" i="3"/>
  <c r="BK388" i="3"/>
  <c r="BA388" i="3"/>
  <c r="BM388" i="3"/>
  <c r="BN388" i="3"/>
  <c r="BO388" i="3"/>
  <c r="BP388" i="3"/>
  <c r="BQ388" i="3"/>
  <c r="BR388" i="3"/>
  <c r="BS388" i="3"/>
  <c r="BT388" i="3"/>
  <c r="BB389" i="3"/>
  <c r="BC389" i="3"/>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O390" i="3"/>
  <c r="BP390" i="3"/>
  <c r="BQ390" i="3"/>
  <c r="BR390" i="3"/>
  <c r="BS390" i="3"/>
  <c r="BT390" i="3"/>
  <c r="BB391" i="3"/>
  <c r="BC391" i="3"/>
  <c r="BD391" i="3"/>
  <c r="BE391" i="3"/>
  <c r="BF391" i="3"/>
  <c r="BG391" i="3"/>
  <c r="BH391" i="3"/>
  <c r="BI391" i="3"/>
  <c r="BJ391" i="3"/>
  <c r="BK391" i="3"/>
  <c r="BM391" i="3"/>
  <c r="BN391" i="3"/>
  <c r="BO391" i="3"/>
  <c r="BL391" i="3" s="1"/>
  <c r="BP391" i="3"/>
  <c r="BQ391" i="3"/>
  <c r="BR391" i="3"/>
  <c r="BS391" i="3"/>
  <c r="BT391" i="3"/>
  <c r="BB392" i="3"/>
  <c r="BA392" i="3" s="1"/>
  <c r="BC392" i="3"/>
  <c r="BD392" i="3"/>
  <c r="BE392" i="3"/>
  <c r="BF392" i="3"/>
  <c r="BG392" i="3"/>
  <c r="BH392" i="3"/>
  <c r="BI392" i="3"/>
  <c r="BJ392" i="3"/>
  <c r="BK392" i="3"/>
  <c r="BM392" i="3"/>
  <c r="BN392" i="3"/>
  <c r="BO392" i="3"/>
  <c r="BP392" i="3"/>
  <c r="BQ392" i="3"/>
  <c r="BR392" i="3"/>
  <c r="BS392" i="3"/>
  <c r="BT392" i="3"/>
  <c r="BB393" i="3"/>
  <c r="BC393" i="3"/>
  <c r="BD393" i="3"/>
  <c r="BE393" i="3"/>
  <c r="BF393" i="3"/>
  <c r="BG393" i="3"/>
  <c r="BH393" i="3"/>
  <c r="BI393" i="3"/>
  <c r="BJ393" i="3"/>
  <c r="BK393" i="3"/>
  <c r="BM393" i="3"/>
  <c r="BN393" i="3"/>
  <c r="BO393" i="3"/>
  <c r="BL393" i="3" s="1"/>
  <c r="BP393" i="3"/>
  <c r="BQ393" i="3"/>
  <c r="BR393" i="3"/>
  <c r="BS393" i="3"/>
  <c r="BT393" i="3"/>
  <c r="BB394" i="3"/>
  <c r="BA394" i="3" s="1"/>
  <c r="BC394" i="3"/>
  <c r="BD394" i="3"/>
  <c r="BE394" i="3"/>
  <c r="BF394" i="3"/>
  <c r="BG394" i="3"/>
  <c r="BH394" i="3"/>
  <c r="BI394" i="3"/>
  <c r="BJ394" i="3"/>
  <c r="BK394" i="3"/>
  <c r="BM394" i="3"/>
  <c r="BN394" i="3"/>
  <c r="BO394" i="3"/>
  <c r="BP394" i="3"/>
  <c r="BQ394" i="3"/>
  <c r="BR394" i="3"/>
  <c r="BS394" i="3"/>
  <c r="BT394" i="3"/>
  <c r="BB395" i="3"/>
  <c r="BC395" i="3"/>
  <c r="BD395" i="3"/>
  <c r="BE395" i="3"/>
  <c r="BF395" i="3"/>
  <c r="BG395" i="3"/>
  <c r="BH395" i="3"/>
  <c r="BI395" i="3"/>
  <c r="BJ395" i="3"/>
  <c r="BK395" i="3"/>
  <c r="BM395" i="3"/>
  <c r="BN395" i="3"/>
  <c r="BO395" i="3"/>
  <c r="BP395" i="3"/>
  <c r="BQ395" i="3"/>
  <c r="BR395" i="3"/>
  <c r="BS395" i="3"/>
  <c r="BT395" i="3"/>
  <c r="BB396" i="3"/>
  <c r="BC396" i="3"/>
  <c r="BD396" i="3"/>
  <c r="BE396" i="3"/>
  <c r="BF396" i="3"/>
  <c r="BG396" i="3"/>
  <c r="BH396" i="3"/>
  <c r="BI396" i="3"/>
  <c r="BJ396" i="3"/>
  <c r="BK396" i="3"/>
  <c r="BA396" i="3"/>
  <c r="BM396" i="3"/>
  <c r="BN396" i="3"/>
  <c r="BO396" i="3"/>
  <c r="BP396" i="3"/>
  <c r="BQ396" i="3"/>
  <c r="BR396" i="3"/>
  <c r="BS396" i="3"/>
  <c r="BT396" i="3"/>
  <c r="BB397" i="3"/>
  <c r="BC397" i="3"/>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O398" i="3"/>
  <c r="BP398" i="3"/>
  <c r="BQ398" i="3"/>
  <c r="BR398" i="3"/>
  <c r="BS398" i="3"/>
  <c r="BT398" i="3"/>
  <c r="BB399" i="3"/>
  <c r="BC399" i="3"/>
  <c r="BD399" i="3"/>
  <c r="BE399" i="3"/>
  <c r="BF399" i="3"/>
  <c r="BG399" i="3"/>
  <c r="BH399" i="3"/>
  <c r="BI399" i="3"/>
  <c r="BJ399" i="3"/>
  <c r="BK399" i="3"/>
  <c r="BM399" i="3"/>
  <c r="BN399" i="3"/>
  <c r="BO399" i="3"/>
  <c r="BL399" i="3" s="1"/>
  <c r="BP399" i="3"/>
  <c r="BQ399" i="3"/>
  <c r="BR399" i="3"/>
  <c r="BS399" i="3"/>
  <c r="BT399" i="3"/>
  <c r="BB400" i="3"/>
  <c r="BA400" i="3" s="1"/>
  <c r="BC400" i="3"/>
  <c r="BD400" i="3"/>
  <c r="BE400" i="3"/>
  <c r="BF400" i="3"/>
  <c r="BG400" i="3"/>
  <c r="BH400" i="3"/>
  <c r="BI400" i="3"/>
  <c r="BJ400" i="3"/>
  <c r="BK400" i="3"/>
  <c r="BM400" i="3"/>
  <c r="BN400" i="3"/>
  <c r="BO400" i="3"/>
  <c r="BP400" i="3"/>
  <c r="BQ400" i="3"/>
  <c r="BR400" i="3"/>
  <c r="BS400" i="3"/>
  <c r="BT400" i="3"/>
  <c r="BB401" i="3"/>
  <c r="BC401" i="3"/>
  <c r="BD401" i="3"/>
  <c r="BE401" i="3"/>
  <c r="BF401" i="3"/>
  <c r="BG401" i="3"/>
  <c r="BH401" i="3"/>
  <c r="BI401" i="3"/>
  <c r="BJ401" i="3"/>
  <c r="BK401" i="3"/>
  <c r="BM401" i="3"/>
  <c r="BN401" i="3"/>
  <c r="BO401" i="3"/>
  <c r="BL401" i="3" s="1"/>
  <c r="BP401" i="3"/>
  <c r="BQ401" i="3"/>
  <c r="BR401" i="3"/>
  <c r="BS401" i="3"/>
  <c r="BT401" i="3"/>
  <c r="BB402" i="3"/>
  <c r="BA402" i="3" s="1"/>
  <c r="BC402" i="3"/>
  <c r="BD402" i="3"/>
  <c r="BE402" i="3"/>
  <c r="BF402" i="3"/>
  <c r="BG402" i="3"/>
  <c r="BH402" i="3"/>
  <c r="BI402" i="3"/>
  <c r="BJ402" i="3"/>
  <c r="BK402" i="3"/>
  <c r="BM402" i="3"/>
  <c r="BN402" i="3"/>
  <c r="BO402" i="3"/>
  <c r="BP402" i="3"/>
  <c r="BQ402" i="3"/>
  <c r="BR402" i="3"/>
  <c r="BS402" i="3"/>
  <c r="BT402" i="3"/>
  <c r="BB403" i="3"/>
  <c r="BC403" i="3"/>
  <c r="BD403" i="3"/>
  <c r="BE403" i="3"/>
  <c r="BF403" i="3"/>
  <c r="BG403" i="3"/>
  <c r="BH403" i="3"/>
  <c r="BI403" i="3"/>
  <c r="BJ403" i="3"/>
  <c r="BK403" i="3"/>
  <c r="BM403" i="3"/>
  <c r="BN403" i="3"/>
  <c r="BO403" i="3"/>
  <c r="BP403" i="3"/>
  <c r="BQ403" i="3"/>
  <c r="BR403" i="3"/>
  <c r="BS403" i="3"/>
  <c r="BT403" i="3"/>
  <c r="BB404" i="3"/>
  <c r="BC404" i="3"/>
  <c r="BD404" i="3"/>
  <c r="BE404" i="3"/>
  <c r="BF404" i="3"/>
  <c r="BG404" i="3"/>
  <c r="BH404" i="3"/>
  <c r="BI404" i="3"/>
  <c r="BJ404" i="3"/>
  <c r="BK404" i="3"/>
  <c r="BA404" i="3"/>
  <c r="BM404" i="3"/>
  <c r="BN404" i="3"/>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O406" i="3"/>
  <c r="BP406" i="3"/>
  <c r="BQ406" i="3"/>
  <c r="BR406" i="3"/>
  <c r="BS406" i="3"/>
  <c r="BT406" i="3"/>
  <c r="BB407" i="3"/>
  <c r="BC407" i="3"/>
  <c r="BD407" i="3"/>
  <c r="BE407" i="3"/>
  <c r="BF407" i="3"/>
  <c r="BG407" i="3"/>
  <c r="BH407" i="3"/>
  <c r="BI407" i="3"/>
  <c r="BJ407" i="3"/>
  <c r="BK407" i="3"/>
  <c r="BM407" i="3"/>
  <c r="BN407" i="3"/>
  <c r="BO407" i="3"/>
  <c r="BL407" i="3" s="1"/>
  <c r="BP407" i="3"/>
  <c r="BQ407" i="3"/>
  <c r="BR407" i="3"/>
  <c r="BS407" i="3"/>
  <c r="BT407" i="3"/>
  <c r="BB408" i="3"/>
  <c r="BA408" i="3" s="1"/>
  <c r="BC408" i="3"/>
  <c r="BD408" i="3"/>
  <c r="BE408" i="3"/>
  <c r="BF408" i="3"/>
  <c r="BG408" i="3"/>
  <c r="BH408" i="3"/>
  <c r="BI408" i="3"/>
  <c r="BJ408" i="3"/>
  <c r="BK408" i="3"/>
  <c r="BM408" i="3"/>
  <c r="BN408" i="3"/>
  <c r="BO408" i="3"/>
  <c r="BP408" i="3"/>
  <c r="BQ408" i="3"/>
  <c r="BR408" i="3"/>
  <c r="BS408" i="3"/>
  <c r="BT408" i="3"/>
  <c r="BB409" i="3"/>
  <c r="BC409" i="3"/>
  <c r="BD409" i="3"/>
  <c r="BE409" i="3"/>
  <c r="BF409" i="3"/>
  <c r="BG409" i="3"/>
  <c r="BH409" i="3"/>
  <c r="BI409" i="3"/>
  <c r="BJ409" i="3"/>
  <c r="BK409" i="3"/>
  <c r="BM409" i="3"/>
  <c r="BN409" i="3"/>
  <c r="BO409" i="3"/>
  <c r="BL409" i="3" s="1"/>
  <c r="BP409" i="3"/>
  <c r="BQ409" i="3"/>
  <c r="BR409" i="3"/>
  <c r="BS409" i="3"/>
  <c r="BT409" i="3"/>
  <c r="BB410" i="3"/>
  <c r="BA410" i="3" s="1"/>
  <c r="BC410" i="3"/>
  <c r="BD410" i="3"/>
  <c r="BE410" i="3"/>
  <c r="BF410" i="3"/>
  <c r="BG410" i="3"/>
  <c r="BH410" i="3"/>
  <c r="BI410" i="3"/>
  <c r="BJ410" i="3"/>
  <c r="BK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B412" i="3"/>
  <c r="BC412" i="3"/>
  <c r="BD412" i="3"/>
  <c r="BE412" i="3"/>
  <c r="BF412" i="3"/>
  <c r="BG412" i="3"/>
  <c r="BH412" i="3"/>
  <c r="BI412" i="3"/>
  <c r="BJ412" i="3"/>
  <c r="BK412" i="3"/>
  <c r="BA412" i="3"/>
  <c r="BM412" i="3"/>
  <c r="BN412" i="3"/>
  <c r="BO412" i="3"/>
  <c r="BP412" i="3"/>
  <c r="BQ412" i="3"/>
  <c r="BR412" i="3"/>
  <c r="BS412" i="3"/>
  <c r="BT412" i="3"/>
  <c r="BB413" i="3"/>
  <c r="BC413" i="3"/>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O415" i="3"/>
  <c r="BL415" i="3" s="1"/>
  <c r="BP415" i="3"/>
  <c r="BQ415" i="3"/>
  <c r="BR415" i="3"/>
  <c r="BS415" i="3"/>
  <c r="BT415" i="3"/>
  <c r="BB416" i="3"/>
  <c r="BA416" i="3" s="1"/>
  <c r="BC416" i="3"/>
  <c r="BD416" i="3"/>
  <c r="BE416" i="3"/>
  <c r="BF416" i="3"/>
  <c r="BG416" i="3"/>
  <c r="BH416" i="3"/>
  <c r="BI416" i="3"/>
  <c r="BJ416" i="3"/>
  <c r="BK416" i="3"/>
  <c r="BM416" i="3"/>
  <c r="BN416" i="3"/>
  <c r="BO416" i="3"/>
  <c r="BP416" i="3"/>
  <c r="BQ416" i="3"/>
  <c r="BR416" i="3"/>
  <c r="BS416" i="3"/>
  <c r="BT416" i="3"/>
  <c r="BB417" i="3"/>
  <c r="BC417" i="3"/>
  <c r="BD417" i="3"/>
  <c r="BE417" i="3"/>
  <c r="BF417" i="3"/>
  <c r="BG417" i="3"/>
  <c r="BH417" i="3"/>
  <c r="BI417" i="3"/>
  <c r="BJ417" i="3"/>
  <c r="BK417" i="3"/>
  <c r="BM417" i="3"/>
  <c r="BN417" i="3"/>
  <c r="BO417" i="3"/>
  <c r="BL417" i="3" s="1"/>
  <c r="BP417" i="3"/>
  <c r="BQ417" i="3"/>
  <c r="BR417" i="3"/>
  <c r="BS417" i="3"/>
  <c r="BT417" i="3"/>
  <c r="BB418" i="3"/>
  <c r="BA418" i="3" s="1"/>
  <c r="BC418" i="3"/>
  <c r="BD418" i="3"/>
  <c r="BE418" i="3"/>
  <c r="BF418" i="3"/>
  <c r="BG418" i="3"/>
  <c r="BH418" i="3"/>
  <c r="BI418" i="3"/>
  <c r="BJ418" i="3"/>
  <c r="BK418" i="3"/>
  <c r="BM418" i="3"/>
  <c r="BN418" i="3"/>
  <c r="BO418" i="3"/>
  <c r="BP418" i="3"/>
  <c r="BQ418" i="3"/>
  <c r="BR418" i="3"/>
  <c r="BS418" i="3"/>
  <c r="BT418" i="3"/>
  <c r="BB419" i="3"/>
  <c r="BC419" i="3"/>
  <c r="BD419" i="3"/>
  <c r="BE419" i="3"/>
  <c r="BF419" i="3"/>
  <c r="BG419" i="3"/>
  <c r="BH419" i="3"/>
  <c r="BI419" i="3"/>
  <c r="BJ419" i="3"/>
  <c r="BK419" i="3"/>
  <c r="BM419" i="3"/>
  <c r="BN419" i="3"/>
  <c r="BO419" i="3"/>
  <c r="BP419" i="3"/>
  <c r="BQ419" i="3"/>
  <c r="BR419" i="3"/>
  <c r="BS419" i="3"/>
  <c r="BT419" i="3"/>
  <c r="BB420" i="3"/>
  <c r="BC420" i="3"/>
  <c r="BD420" i="3"/>
  <c r="BE420" i="3"/>
  <c r="BF420" i="3"/>
  <c r="BG420" i="3"/>
  <c r="BH420" i="3"/>
  <c r="BI420" i="3"/>
  <c r="BJ420" i="3"/>
  <c r="BK420" i="3"/>
  <c r="BA420" i="3"/>
  <c r="BM420" i="3"/>
  <c r="BN420" i="3"/>
  <c r="BO420" i="3"/>
  <c r="BP420" i="3"/>
  <c r="BQ420" i="3"/>
  <c r="BR420" i="3"/>
  <c r="BS420" i="3"/>
  <c r="BT420" i="3"/>
  <c r="BB421" i="3"/>
  <c r="BC421" i="3"/>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O422" i="3"/>
  <c r="BP422" i="3"/>
  <c r="BQ422" i="3"/>
  <c r="BR422" i="3"/>
  <c r="BS422" i="3"/>
  <c r="BT422" i="3"/>
  <c r="BB423" i="3"/>
  <c r="BC423" i="3"/>
  <c r="BD423" i="3"/>
  <c r="BE423" i="3"/>
  <c r="BF423" i="3"/>
  <c r="BG423" i="3"/>
  <c r="BH423" i="3"/>
  <c r="BI423" i="3"/>
  <c r="BJ423" i="3"/>
  <c r="BK423" i="3"/>
  <c r="BM423" i="3"/>
  <c r="BN423" i="3"/>
  <c r="BO423" i="3"/>
  <c r="BL423" i="3" s="1"/>
  <c r="BP423" i="3"/>
  <c r="BQ423" i="3"/>
  <c r="BR423" i="3"/>
  <c r="BS423" i="3"/>
  <c r="BT423" i="3"/>
  <c r="BB424" i="3"/>
  <c r="BA424" i="3" s="1"/>
  <c r="BC424" i="3"/>
  <c r="BD424" i="3"/>
  <c r="BE424" i="3"/>
  <c r="BF424" i="3"/>
  <c r="BG424" i="3"/>
  <c r="BH424" i="3"/>
  <c r="BI424" i="3"/>
  <c r="BJ424" i="3"/>
  <c r="BK424" i="3"/>
  <c r="BM424" i="3"/>
  <c r="BN424" i="3"/>
  <c r="BO424" i="3"/>
  <c r="BP424" i="3"/>
  <c r="BQ424" i="3"/>
  <c r="BR424" i="3"/>
  <c r="BS424" i="3"/>
  <c r="BT424" i="3"/>
  <c r="BB425" i="3"/>
  <c r="BC425" i="3"/>
  <c r="BD425" i="3"/>
  <c r="BE425" i="3"/>
  <c r="BF425" i="3"/>
  <c r="BG425" i="3"/>
  <c r="BH425" i="3"/>
  <c r="BI425" i="3"/>
  <c r="BJ425" i="3"/>
  <c r="BK425" i="3"/>
  <c r="BM425" i="3"/>
  <c r="BN425" i="3"/>
  <c r="BO425" i="3"/>
  <c r="BL425" i="3" s="1"/>
  <c r="BP425" i="3"/>
  <c r="BQ425" i="3"/>
  <c r="BR425" i="3"/>
  <c r="BS425" i="3"/>
  <c r="BT425" i="3"/>
  <c r="BB426" i="3"/>
  <c r="BA426" i="3" s="1"/>
  <c r="BC426" i="3"/>
  <c r="BD426" i="3"/>
  <c r="BE426" i="3"/>
  <c r="BF426" i="3"/>
  <c r="BG426" i="3"/>
  <c r="BH426" i="3"/>
  <c r="BI426" i="3"/>
  <c r="BJ426" i="3"/>
  <c r="BK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B428" i="3"/>
  <c r="BC428" i="3"/>
  <c r="BD428" i="3"/>
  <c r="BE428" i="3"/>
  <c r="BF428" i="3"/>
  <c r="BG428" i="3"/>
  <c r="BH428" i="3"/>
  <c r="BI428" i="3"/>
  <c r="BJ428" i="3"/>
  <c r="BK428" i="3"/>
  <c r="BA428" i="3"/>
  <c r="BM428" i="3"/>
  <c r="BN428" i="3"/>
  <c r="BO428" i="3"/>
  <c r="BP428" i="3"/>
  <c r="BQ428" i="3"/>
  <c r="BR428" i="3"/>
  <c r="BS428" i="3"/>
  <c r="BT428" i="3"/>
  <c r="BB429" i="3"/>
  <c r="BC429" i="3"/>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O430" i="3"/>
  <c r="BP430" i="3"/>
  <c r="BQ430" i="3"/>
  <c r="BR430" i="3"/>
  <c r="BS430" i="3"/>
  <c r="BT430" i="3"/>
  <c r="BB431" i="3"/>
  <c r="BC431" i="3"/>
  <c r="BD431" i="3"/>
  <c r="BE431" i="3"/>
  <c r="BF431" i="3"/>
  <c r="BG431" i="3"/>
  <c r="BH431" i="3"/>
  <c r="BI431" i="3"/>
  <c r="BJ431" i="3"/>
  <c r="BK431" i="3"/>
  <c r="BM431" i="3"/>
  <c r="BN431" i="3"/>
  <c r="BO431" i="3"/>
  <c r="BL431" i="3" s="1"/>
  <c r="BP431" i="3"/>
  <c r="BQ431" i="3"/>
  <c r="BR431" i="3"/>
  <c r="BS431" i="3"/>
  <c r="BT431" i="3"/>
  <c r="BB432" i="3"/>
  <c r="BA432" i="3" s="1"/>
  <c r="BC432" i="3"/>
  <c r="BD432" i="3"/>
  <c r="BE432" i="3"/>
  <c r="BF432" i="3"/>
  <c r="BG432" i="3"/>
  <c r="BH432" i="3"/>
  <c r="BI432" i="3"/>
  <c r="BJ432" i="3"/>
  <c r="BK432" i="3"/>
  <c r="BM432" i="3"/>
  <c r="BN432" i="3"/>
  <c r="BO432" i="3"/>
  <c r="BP432" i="3"/>
  <c r="BQ432" i="3"/>
  <c r="BR432" i="3"/>
  <c r="BS432" i="3"/>
  <c r="BT432" i="3"/>
  <c r="BB433" i="3"/>
  <c r="BC433" i="3"/>
  <c r="BD433" i="3"/>
  <c r="BE433" i="3"/>
  <c r="BF433" i="3"/>
  <c r="BG433" i="3"/>
  <c r="BH433" i="3"/>
  <c r="BI433" i="3"/>
  <c r="BJ433" i="3"/>
  <c r="BK433" i="3"/>
  <c r="BM433" i="3"/>
  <c r="BN433" i="3"/>
  <c r="BO433" i="3"/>
  <c r="BL433" i="3" s="1"/>
  <c r="BP433" i="3"/>
  <c r="BQ433" i="3"/>
  <c r="BR433" i="3"/>
  <c r="BS433" i="3"/>
  <c r="BT433" i="3"/>
  <c r="BB434" i="3"/>
  <c r="BA434" i="3" s="1"/>
  <c r="BC434" i="3"/>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O438" i="3"/>
  <c r="BP438" i="3"/>
  <c r="BQ438" i="3"/>
  <c r="BR438" i="3"/>
  <c r="BS438" i="3"/>
  <c r="BT438" i="3"/>
  <c r="BB439" i="3"/>
  <c r="BC439" i="3"/>
  <c r="BD439" i="3"/>
  <c r="BE439" i="3"/>
  <c r="BF439" i="3"/>
  <c r="BG439" i="3"/>
  <c r="BH439" i="3"/>
  <c r="BI439" i="3"/>
  <c r="BJ439" i="3"/>
  <c r="BK439" i="3"/>
  <c r="BM439" i="3"/>
  <c r="BN439" i="3"/>
  <c r="BO439" i="3"/>
  <c r="BL439" i="3" s="1"/>
  <c r="BP439" i="3"/>
  <c r="BQ439" i="3"/>
  <c r="BR439" i="3"/>
  <c r="BS439" i="3"/>
  <c r="BT439" i="3"/>
  <c r="BB440" i="3"/>
  <c r="BA440" i="3" s="1"/>
  <c r="BC440" i="3"/>
  <c r="BD440" i="3"/>
  <c r="BE440" i="3"/>
  <c r="BF440" i="3"/>
  <c r="BG440" i="3"/>
  <c r="BH440" i="3"/>
  <c r="BI440" i="3"/>
  <c r="BJ440" i="3"/>
  <c r="BK440" i="3"/>
  <c r="BM440" i="3"/>
  <c r="BN440" i="3"/>
  <c r="BO440" i="3"/>
  <c r="BP440" i="3"/>
  <c r="BQ440" i="3"/>
  <c r="BR440" i="3"/>
  <c r="BS440" i="3"/>
  <c r="BT440" i="3"/>
  <c r="BB441" i="3"/>
  <c r="BC441" i="3"/>
  <c r="BD441" i="3"/>
  <c r="BE441" i="3"/>
  <c r="BF441" i="3"/>
  <c r="BG441" i="3"/>
  <c r="BH441" i="3"/>
  <c r="BI441" i="3"/>
  <c r="BJ441" i="3"/>
  <c r="BK441" i="3"/>
  <c r="BM441" i="3"/>
  <c r="BN441" i="3"/>
  <c r="BO441" i="3"/>
  <c r="BL441" i="3" s="1"/>
  <c r="BP441" i="3"/>
  <c r="BQ441" i="3"/>
  <c r="BR441" i="3"/>
  <c r="BS441" i="3"/>
  <c r="BT441" i="3"/>
  <c r="BB442" i="3"/>
  <c r="BA442" i="3" s="1"/>
  <c r="BC442" i="3"/>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B444" i="3"/>
  <c r="BC444" i="3"/>
  <c r="BD444" i="3"/>
  <c r="BE444" i="3"/>
  <c r="BF444" i="3"/>
  <c r="BG444" i="3"/>
  <c r="BH444" i="3"/>
  <c r="BI444" i="3"/>
  <c r="BJ444" i="3"/>
  <c r="BK444" i="3"/>
  <c r="BA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O446" i="3"/>
  <c r="BP446" i="3"/>
  <c r="BQ446" i="3"/>
  <c r="BR446" i="3"/>
  <c r="BS446" i="3"/>
  <c r="BT446" i="3"/>
  <c r="BB447" i="3"/>
  <c r="BC447" i="3"/>
  <c r="BD447" i="3"/>
  <c r="BE447" i="3"/>
  <c r="BF447" i="3"/>
  <c r="BG447" i="3"/>
  <c r="BH447" i="3"/>
  <c r="BI447" i="3"/>
  <c r="BJ447" i="3"/>
  <c r="BK447" i="3"/>
  <c r="BM447" i="3"/>
  <c r="BN447" i="3"/>
  <c r="BO447" i="3"/>
  <c r="BL447" i="3" s="1"/>
  <c r="BP447" i="3"/>
  <c r="BQ447" i="3"/>
  <c r="BR447" i="3"/>
  <c r="BS447" i="3"/>
  <c r="BT447" i="3"/>
  <c r="BB448" i="3"/>
  <c r="BA448" i="3" s="1"/>
  <c r="BC448" i="3"/>
  <c r="BD448" i="3"/>
  <c r="BE448" i="3"/>
  <c r="BF448" i="3"/>
  <c r="BG448" i="3"/>
  <c r="BH448" i="3"/>
  <c r="BI448" i="3"/>
  <c r="BJ448" i="3"/>
  <c r="BK448" i="3"/>
  <c r="BM448" i="3"/>
  <c r="BN448" i="3"/>
  <c r="BO448" i="3"/>
  <c r="BP448" i="3"/>
  <c r="BQ448" i="3"/>
  <c r="BR448" i="3"/>
  <c r="BS448" i="3"/>
  <c r="BT448" i="3"/>
  <c r="BB449" i="3"/>
  <c r="BC449" i="3"/>
  <c r="BD449" i="3"/>
  <c r="BE449" i="3"/>
  <c r="BF449" i="3"/>
  <c r="BG449" i="3"/>
  <c r="BH449" i="3"/>
  <c r="BI449" i="3"/>
  <c r="BJ449" i="3"/>
  <c r="BK449" i="3"/>
  <c r="BM449" i="3"/>
  <c r="BN449" i="3"/>
  <c r="BO449" i="3"/>
  <c r="BL449" i="3" s="1"/>
  <c r="BP449" i="3"/>
  <c r="BQ449" i="3"/>
  <c r="BR449" i="3"/>
  <c r="BS449" i="3"/>
  <c r="BT449" i="3"/>
  <c r="BB450" i="3"/>
  <c r="BA450" i="3" s="1"/>
  <c r="BC450" i="3"/>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B452" i="3"/>
  <c r="BC452" i="3"/>
  <c r="BD452" i="3"/>
  <c r="BE452" i="3"/>
  <c r="BF452" i="3"/>
  <c r="BG452" i="3"/>
  <c r="BH452" i="3"/>
  <c r="BI452" i="3"/>
  <c r="BJ452" i="3"/>
  <c r="BK452" i="3"/>
  <c r="BA452" i="3"/>
  <c r="BM452" i="3"/>
  <c r="BN452" i="3"/>
  <c r="BO452" i="3"/>
  <c r="BP452" i="3"/>
  <c r="BQ452" i="3"/>
  <c r="BR452" i="3"/>
  <c r="BS452" i="3"/>
  <c r="BT452" i="3"/>
  <c r="BB453" i="3"/>
  <c r="BC453" i="3"/>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O454" i="3"/>
  <c r="BP454" i="3"/>
  <c r="BQ454" i="3"/>
  <c r="BR454" i="3"/>
  <c r="BS454" i="3"/>
  <c r="BT454" i="3"/>
  <c r="BB455" i="3"/>
  <c r="BC455" i="3"/>
  <c r="BD455" i="3"/>
  <c r="BE455" i="3"/>
  <c r="BF455" i="3"/>
  <c r="BG455" i="3"/>
  <c r="BH455" i="3"/>
  <c r="BI455" i="3"/>
  <c r="BJ455" i="3"/>
  <c r="BK455" i="3"/>
  <c r="BM455" i="3"/>
  <c r="BN455" i="3"/>
  <c r="BO455" i="3"/>
  <c r="BL455" i="3" s="1"/>
  <c r="BP455" i="3"/>
  <c r="BQ455" i="3"/>
  <c r="BR455" i="3"/>
  <c r="BS455" i="3"/>
  <c r="BT455" i="3"/>
  <c r="BB456" i="3"/>
  <c r="BA456" i="3" s="1"/>
  <c r="BC456" i="3"/>
  <c r="BD456" i="3"/>
  <c r="BE456" i="3"/>
  <c r="BF456" i="3"/>
  <c r="BG456" i="3"/>
  <c r="BH456" i="3"/>
  <c r="BI456" i="3"/>
  <c r="BJ456" i="3"/>
  <c r="BK456" i="3"/>
  <c r="BM456" i="3"/>
  <c r="BN456" i="3"/>
  <c r="BO456" i="3"/>
  <c r="BP456" i="3"/>
  <c r="BQ456" i="3"/>
  <c r="BR456" i="3"/>
  <c r="BS456" i="3"/>
  <c r="BT456" i="3"/>
  <c r="BB457" i="3"/>
  <c r="BC457" i="3"/>
  <c r="BD457" i="3"/>
  <c r="BE457" i="3"/>
  <c r="BF457" i="3"/>
  <c r="BG457" i="3"/>
  <c r="BH457" i="3"/>
  <c r="BI457" i="3"/>
  <c r="BJ457" i="3"/>
  <c r="BK457" i="3"/>
  <c r="BM457" i="3"/>
  <c r="BN457" i="3"/>
  <c r="BO457" i="3"/>
  <c r="BL457" i="3" s="1"/>
  <c r="BP457" i="3"/>
  <c r="BQ457" i="3"/>
  <c r="BR457" i="3"/>
  <c r="BS457" i="3"/>
  <c r="BT457" i="3"/>
  <c r="BB458" i="3"/>
  <c r="BA458" i="3" s="1"/>
  <c r="BC458" i="3"/>
  <c r="BD458" i="3"/>
  <c r="BE458" i="3"/>
  <c r="BF458" i="3"/>
  <c r="BG458" i="3"/>
  <c r="BH458" i="3"/>
  <c r="BI458" i="3"/>
  <c r="BJ458" i="3"/>
  <c r="BK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S459" i="3"/>
  <c r="BT459" i="3"/>
  <c r="BB460" i="3"/>
  <c r="BC460" i="3"/>
  <c r="BD460" i="3"/>
  <c r="BE460" i="3"/>
  <c r="BF460" i="3"/>
  <c r="BG460" i="3"/>
  <c r="BH460" i="3"/>
  <c r="BI460" i="3"/>
  <c r="BJ460" i="3"/>
  <c r="BK460" i="3"/>
  <c r="BA460" i="3"/>
  <c r="BM460" i="3"/>
  <c r="BN460" i="3"/>
  <c r="BO460" i="3"/>
  <c r="BP460" i="3"/>
  <c r="BQ460" i="3"/>
  <c r="BR460" i="3"/>
  <c r="BS460" i="3"/>
  <c r="BT460" i="3"/>
  <c r="BB461" i="3"/>
  <c r="BC461" i="3"/>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O462" i="3"/>
  <c r="BP462" i="3"/>
  <c r="BQ462" i="3"/>
  <c r="BR462" i="3"/>
  <c r="BS462" i="3"/>
  <c r="BT462" i="3"/>
  <c r="BB463" i="3"/>
  <c r="BC463" i="3"/>
  <c r="BD463" i="3"/>
  <c r="BE463" i="3"/>
  <c r="BF463" i="3"/>
  <c r="BG463" i="3"/>
  <c r="BH463" i="3"/>
  <c r="BI463" i="3"/>
  <c r="BJ463" i="3"/>
  <c r="BK463" i="3"/>
  <c r="BM463" i="3"/>
  <c r="BN463" i="3"/>
  <c r="BO463" i="3"/>
  <c r="BL463" i="3" s="1"/>
  <c r="BP463" i="3"/>
  <c r="BQ463" i="3"/>
  <c r="BR463" i="3"/>
  <c r="BS463" i="3"/>
  <c r="BT463" i="3"/>
  <c r="BB464" i="3"/>
  <c r="BA464" i="3" s="1"/>
  <c r="BC464" i="3"/>
  <c r="BD464" i="3"/>
  <c r="BE464" i="3"/>
  <c r="BF464" i="3"/>
  <c r="BG464" i="3"/>
  <c r="BH464" i="3"/>
  <c r="BI464" i="3"/>
  <c r="BJ464" i="3"/>
  <c r="BK464" i="3"/>
  <c r="BM464" i="3"/>
  <c r="BN464" i="3"/>
  <c r="BO464" i="3"/>
  <c r="BP464" i="3"/>
  <c r="BQ464" i="3"/>
  <c r="BR464" i="3"/>
  <c r="BS464" i="3"/>
  <c r="BT464" i="3"/>
  <c r="BB465" i="3"/>
  <c r="BC465" i="3"/>
  <c r="BD465" i="3"/>
  <c r="BE465" i="3"/>
  <c r="BF465" i="3"/>
  <c r="BG465" i="3"/>
  <c r="BH465" i="3"/>
  <c r="BI465" i="3"/>
  <c r="BJ465" i="3"/>
  <c r="BK465" i="3"/>
  <c r="BM465" i="3"/>
  <c r="BN465" i="3"/>
  <c r="BO465" i="3"/>
  <c r="BL465" i="3" s="1"/>
  <c r="BP465" i="3"/>
  <c r="BQ465" i="3"/>
  <c r="BR465" i="3"/>
  <c r="BS465" i="3"/>
  <c r="BT465" i="3"/>
  <c r="BB466" i="3"/>
  <c r="BA466" i="3" s="1"/>
  <c r="BC466" i="3"/>
  <c r="BD466" i="3"/>
  <c r="BE466" i="3"/>
  <c r="BF466" i="3"/>
  <c r="BG466" i="3"/>
  <c r="BH466" i="3"/>
  <c r="BI466" i="3"/>
  <c r="BJ466" i="3"/>
  <c r="BK466" i="3"/>
  <c r="BM466" i="3"/>
  <c r="BN466" i="3"/>
  <c r="BO466" i="3"/>
  <c r="BP466" i="3"/>
  <c r="BQ466" i="3"/>
  <c r="BR466" i="3"/>
  <c r="BS466" i="3"/>
  <c r="BT466" i="3"/>
  <c r="BB467" i="3"/>
  <c r="BC467" i="3"/>
  <c r="BD467" i="3"/>
  <c r="BE467" i="3"/>
  <c r="BF467" i="3"/>
  <c r="BG467" i="3"/>
  <c r="BH467" i="3"/>
  <c r="BI467" i="3"/>
  <c r="BJ467" i="3"/>
  <c r="BK467" i="3"/>
  <c r="BA467" i="3"/>
  <c r="BM467" i="3"/>
  <c r="BN467" i="3"/>
  <c r="BO467" i="3"/>
  <c r="BL467" i="3" s="1"/>
  <c r="BP467" i="3"/>
  <c r="BQ467" i="3"/>
  <c r="BR467" i="3"/>
  <c r="BS467" i="3"/>
  <c r="BT467" i="3"/>
  <c r="BB468" i="3"/>
  <c r="BC468" i="3"/>
  <c r="BD468" i="3"/>
  <c r="BE468" i="3"/>
  <c r="BF468" i="3"/>
  <c r="BG468" i="3"/>
  <c r="BH468" i="3"/>
  <c r="BI468" i="3"/>
  <c r="BJ468" i="3"/>
  <c r="BK468" i="3"/>
  <c r="BA468" i="3"/>
  <c r="BM468" i="3"/>
  <c r="BN468" i="3"/>
  <c r="BO468" i="3"/>
  <c r="BP468" i="3"/>
  <c r="BQ468" i="3"/>
  <c r="BR468" i="3"/>
  <c r="BS468" i="3"/>
  <c r="BT468" i="3"/>
  <c r="BB469" i="3"/>
  <c r="BC469" i="3"/>
  <c r="BD469" i="3"/>
  <c r="BE469" i="3"/>
  <c r="BF469" i="3"/>
  <c r="BG469" i="3"/>
  <c r="BH469" i="3"/>
  <c r="BI469" i="3"/>
  <c r="BJ469" i="3"/>
  <c r="BK469" i="3"/>
  <c r="BM469" i="3"/>
  <c r="BN469" i="3"/>
  <c r="BO469" i="3"/>
  <c r="BP469" i="3"/>
  <c r="BQ469" i="3"/>
  <c r="BR469" i="3"/>
  <c r="BS469" i="3"/>
  <c r="BT469" i="3"/>
  <c r="BL469" i="3"/>
  <c r="BB470" i="3"/>
  <c r="BA470" i="3" s="1"/>
  <c r="BC470" i="3"/>
  <c r="BD470" i="3"/>
  <c r="BE470" i="3"/>
  <c r="BF470" i="3"/>
  <c r="BG470" i="3"/>
  <c r="BH470" i="3"/>
  <c r="BI470" i="3"/>
  <c r="BJ470" i="3"/>
  <c r="BK470" i="3"/>
  <c r="BM470" i="3"/>
  <c r="BN470" i="3"/>
  <c r="BO470" i="3"/>
  <c r="BP470" i="3"/>
  <c r="BQ470" i="3"/>
  <c r="BR470" i="3"/>
  <c r="BS470" i="3"/>
  <c r="BT470" i="3"/>
  <c r="BB471" i="3"/>
  <c r="BC471" i="3"/>
  <c r="BD471" i="3"/>
  <c r="BE471" i="3"/>
  <c r="BF471" i="3"/>
  <c r="BG471" i="3"/>
  <c r="BH471" i="3"/>
  <c r="BI471" i="3"/>
  <c r="BJ471" i="3"/>
  <c r="BK471" i="3"/>
  <c r="BM471" i="3"/>
  <c r="BN471" i="3"/>
  <c r="BO471" i="3"/>
  <c r="BL471" i="3" s="1"/>
  <c r="BP471" i="3"/>
  <c r="BQ471" i="3"/>
  <c r="BR471" i="3"/>
  <c r="BS471" i="3"/>
  <c r="BT471" i="3"/>
  <c r="BB472" i="3"/>
  <c r="BA472" i="3" s="1"/>
  <c r="BC472" i="3"/>
  <c r="BD472" i="3"/>
  <c r="BE472" i="3"/>
  <c r="BF472" i="3"/>
  <c r="BG472" i="3"/>
  <c r="BH472" i="3"/>
  <c r="BI472" i="3"/>
  <c r="BJ472" i="3"/>
  <c r="BK472" i="3"/>
  <c r="BM472" i="3"/>
  <c r="BN472" i="3"/>
  <c r="BO472" i="3"/>
  <c r="BP472" i="3"/>
  <c r="BQ472" i="3"/>
  <c r="BR472" i="3"/>
  <c r="BS472" i="3"/>
  <c r="BT472" i="3"/>
  <c r="BB473" i="3"/>
  <c r="BC473" i="3"/>
  <c r="BD473" i="3"/>
  <c r="BE473" i="3"/>
  <c r="BF473" i="3"/>
  <c r="BG473" i="3"/>
  <c r="BH473" i="3"/>
  <c r="BI473" i="3"/>
  <c r="BJ473" i="3"/>
  <c r="BK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B477" i="3"/>
  <c r="BC477" i="3"/>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O478" i="3"/>
  <c r="BP478" i="3"/>
  <c r="BQ478" i="3"/>
  <c r="BR478" i="3"/>
  <c r="BS478" i="3"/>
  <c r="BT478" i="3"/>
  <c r="BB479" i="3"/>
  <c r="BC479" i="3"/>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M480" i="3"/>
  <c r="BN480" i="3"/>
  <c r="BO480" i="3"/>
  <c r="BP480" i="3"/>
  <c r="BQ480" i="3"/>
  <c r="BR480" i="3"/>
  <c r="BS480" i="3"/>
  <c r="BT480" i="3"/>
  <c r="BB481" i="3"/>
  <c r="BC481" i="3"/>
  <c r="BD481" i="3"/>
  <c r="BE481" i="3"/>
  <c r="BF481" i="3"/>
  <c r="BG481" i="3"/>
  <c r="BH481" i="3"/>
  <c r="BI481" i="3"/>
  <c r="BJ481" i="3"/>
  <c r="BK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A484" i="3" s="1"/>
  <c r="BC484" i="3"/>
  <c r="BD484" i="3"/>
  <c r="BE484" i="3"/>
  <c r="BF484" i="3"/>
  <c r="BG484" i="3"/>
  <c r="BH484" i="3"/>
  <c r="BI484" i="3"/>
  <c r="BJ484" i="3"/>
  <c r="BK484" i="3"/>
  <c r="BM484" i="3"/>
  <c r="BN484" i="3"/>
  <c r="BO484" i="3"/>
  <c r="BP484" i="3"/>
  <c r="BQ484" i="3"/>
  <c r="BR484" i="3"/>
  <c r="BS484" i="3"/>
  <c r="BT484" i="3"/>
  <c r="BB485" i="3"/>
  <c r="BC485" i="3"/>
  <c r="BD485" i="3"/>
  <c r="BE485" i="3"/>
  <c r="BF485" i="3"/>
  <c r="BG485" i="3"/>
  <c r="BH485" i="3"/>
  <c r="BI485" i="3"/>
  <c r="BJ485" i="3"/>
  <c r="BK485" i="3"/>
  <c r="BM485" i="3"/>
  <c r="BN485" i="3"/>
  <c r="BO485" i="3"/>
  <c r="BP485" i="3"/>
  <c r="BQ485" i="3"/>
  <c r="BR485" i="3"/>
  <c r="BS485" i="3"/>
  <c r="BT485" i="3"/>
  <c r="BB486" i="3"/>
  <c r="BC486" i="3"/>
  <c r="BD486" i="3"/>
  <c r="BE486" i="3"/>
  <c r="BF486" i="3"/>
  <c r="BG486" i="3"/>
  <c r="BH486" i="3"/>
  <c r="BI486" i="3"/>
  <c r="BJ486" i="3"/>
  <c r="BK486" i="3"/>
  <c r="BA486" i="3"/>
  <c r="BM486" i="3"/>
  <c r="BN486" i="3"/>
  <c r="BO486" i="3"/>
  <c r="BP486" i="3"/>
  <c r="BQ486" i="3"/>
  <c r="BR486" i="3"/>
  <c r="BS486" i="3"/>
  <c r="BT486" i="3"/>
  <c r="BB487" i="3"/>
  <c r="BC487" i="3"/>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M488" i="3"/>
  <c r="BN488" i="3"/>
  <c r="BO488" i="3"/>
  <c r="BP488" i="3"/>
  <c r="BQ488" i="3"/>
  <c r="BR488" i="3"/>
  <c r="BS488" i="3"/>
  <c r="BT488" i="3"/>
  <c r="BB489" i="3"/>
  <c r="BC489" i="3"/>
  <c r="BD489" i="3"/>
  <c r="BE489" i="3"/>
  <c r="BF489" i="3"/>
  <c r="BG489" i="3"/>
  <c r="BH489" i="3"/>
  <c r="BI489" i="3"/>
  <c r="BJ489" i="3"/>
  <c r="BK489" i="3"/>
  <c r="BM489" i="3"/>
  <c r="BN489" i="3"/>
  <c r="BO489" i="3"/>
  <c r="BP489" i="3"/>
  <c r="BQ489" i="3"/>
  <c r="BR489" i="3"/>
  <c r="BS489" i="3"/>
  <c r="BT489" i="3"/>
  <c r="BB490" i="3"/>
  <c r="BA490" i="3" s="1"/>
  <c r="AZ490" i="3" s="1"/>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A492" i="3"/>
  <c r="BM492" i="3"/>
  <c r="BN492" i="3"/>
  <c r="BO492" i="3"/>
  <c r="BP492" i="3"/>
  <c r="BQ492" i="3"/>
  <c r="BR492" i="3"/>
  <c r="BS492" i="3"/>
  <c r="BT492" i="3"/>
  <c r="BB493" i="3"/>
  <c r="BC493" i="3"/>
  <c r="BD493" i="3"/>
  <c r="BE493" i="3"/>
  <c r="BF493" i="3"/>
  <c r="BG493" i="3"/>
  <c r="BH493" i="3"/>
  <c r="BI493" i="3"/>
  <c r="BJ493" i="3"/>
  <c r="BK493" i="3"/>
  <c r="BM493" i="3"/>
  <c r="BN493" i="3"/>
  <c r="BO493" i="3"/>
  <c r="BL493" i="3" s="1"/>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L499" i="3" s="1"/>
  <c r="BP499" i="3"/>
  <c r="BQ499" i="3"/>
  <c r="BR499" i="3"/>
  <c r="BS499" i="3"/>
  <c r="BT499" i="3"/>
  <c r="BB500" i="3"/>
  <c r="BC500" i="3"/>
  <c r="BD500" i="3"/>
  <c r="BE500" i="3"/>
  <c r="BF500" i="3"/>
  <c r="BG500" i="3"/>
  <c r="BH500" i="3"/>
  <c r="BI500" i="3"/>
  <c r="BJ500" i="3"/>
  <c r="BK500" i="3"/>
  <c r="BA500" i="3"/>
  <c r="BM500" i="3"/>
  <c r="BN500" i="3"/>
  <c r="BO500" i="3"/>
  <c r="BP500" i="3"/>
  <c r="BQ500" i="3"/>
  <c r="BR500" i="3"/>
  <c r="BS500" i="3"/>
  <c r="BT500" i="3"/>
  <c r="BB501" i="3"/>
  <c r="BC501" i="3"/>
  <c r="BD501" i="3"/>
  <c r="BE501" i="3"/>
  <c r="BF501" i="3"/>
  <c r="BG501" i="3"/>
  <c r="BH501" i="3"/>
  <c r="BI501" i="3"/>
  <c r="BJ501" i="3"/>
  <c r="BK501" i="3"/>
  <c r="BM501" i="3"/>
  <c r="BN501" i="3"/>
  <c r="BO501" i="3"/>
  <c r="BP501" i="3"/>
  <c r="BQ501" i="3"/>
  <c r="BR501" i="3"/>
  <c r="BS501" i="3"/>
  <c r="BT501" i="3"/>
  <c r="BL501" i="3"/>
  <c r="BB502" i="3"/>
  <c r="BA502" i="3" s="1"/>
  <c r="BC502" i="3"/>
  <c r="BD502" i="3"/>
  <c r="BE502" i="3"/>
  <c r="BF502" i="3"/>
  <c r="BG502" i="3"/>
  <c r="BH502" i="3"/>
  <c r="BI502" i="3"/>
  <c r="BJ502" i="3"/>
  <c r="BK502" i="3"/>
  <c r="BM502" i="3"/>
  <c r="BN502" i="3"/>
  <c r="BO502" i="3"/>
  <c r="BP502" i="3"/>
  <c r="BQ502" i="3"/>
  <c r="BR502" i="3"/>
  <c r="BS502" i="3"/>
  <c r="BT502" i="3"/>
  <c r="BB503" i="3"/>
  <c r="BC503" i="3"/>
  <c r="BD503" i="3"/>
  <c r="BE503" i="3"/>
  <c r="BF503" i="3"/>
  <c r="BG503" i="3"/>
  <c r="BH503" i="3"/>
  <c r="BI503" i="3"/>
  <c r="BJ503" i="3"/>
  <c r="BK503" i="3"/>
  <c r="BM503" i="3"/>
  <c r="BN503" i="3"/>
  <c r="BO503" i="3"/>
  <c r="BL503" i="3" s="1"/>
  <c r="BP503" i="3"/>
  <c r="BQ503" i="3"/>
  <c r="BR503" i="3"/>
  <c r="BS503" i="3"/>
  <c r="BT503" i="3"/>
  <c r="BB504" i="3"/>
  <c r="BA504" i="3" s="1"/>
  <c r="BC504" i="3"/>
  <c r="BD504" i="3"/>
  <c r="BE504" i="3"/>
  <c r="BF504" i="3"/>
  <c r="BG504" i="3"/>
  <c r="BH504" i="3"/>
  <c r="BI504" i="3"/>
  <c r="BJ504" i="3"/>
  <c r="BK504" i="3"/>
  <c r="BM504" i="3"/>
  <c r="BN504" i="3"/>
  <c r="BO504" i="3"/>
  <c r="BP504" i="3"/>
  <c r="BQ504" i="3"/>
  <c r="BR504" i="3"/>
  <c r="BS504" i="3"/>
  <c r="BT504" i="3"/>
  <c r="BB505" i="3"/>
  <c r="BC505" i="3"/>
  <c r="BD505" i="3"/>
  <c r="BE505" i="3"/>
  <c r="BF505" i="3"/>
  <c r="BG505" i="3"/>
  <c r="BH505" i="3"/>
  <c r="BI505" i="3"/>
  <c r="BJ505" i="3"/>
  <c r="BK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O510" i="3"/>
  <c r="BP510" i="3"/>
  <c r="BQ510" i="3"/>
  <c r="BR510" i="3"/>
  <c r="BS510" i="3"/>
  <c r="BT510" i="3"/>
  <c r="BB511" i="3"/>
  <c r="BC511" i="3"/>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A516" i="3" s="1"/>
  <c r="BC516" i="3"/>
  <c r="BD516" i="3"/>
  <c r="BE516" i="3"/>
  <c r="BF516" i="3"/>
  <c r="BG516" i="3"/>
  <c r="BH516" i="3"/>
  <c r="BI516" i="3"/>
  <c r="BJ516" i="3"/>
  <c r="BK516" i="3"/>
  <c r="BM516" i="3"/>
  <c r="BN516" i="3"/>
  <c r="BO516" i="3"/>
  <c r="BP516" i="3"/>
  <c r="BQ516" i="3"/>
  <c r="BR516" i="3"/>
  <c r="BS516" i="3"/>
  <c r="BT516" i="3"/>
  <c r="BB517" i="3"/>
  <c r="BC517" i="3"/>
  <c r="BD517" i="3"/>
  <c r="BE517" i="3"/>
  <c r="BF517" i="3"/>
  <c r="BG517" i="3"/>
  <c r="BH517" i="3"/>
  <c r="BI517" i="3"/>
  <c r="BJ517" i="3"/>
  <c r="BK517" i="3"/>
  <c r="BM517" i="3"/>
  <c r="BN517" i="3"/>
  <c r="BO517" i="3"/>
  <c r="BP517" i="3"/>
  <c r="BQ517" i="3"/>
  <c r="BR517" i="3"/>
  <c r="BS517" i="3"/>
  <c r="BT517" i="3"/>
  <c r="BB518" i="3"/>
  <c r="BC518" i="3"/>
  <c r="BD518" i="3"/>
  <c r="BE518" i="3"/>
  <c r="BF518" i="3"/>
  <c r="BG518" i="3"/>
  <c r="BH518" i="3"/>
  <c r="BI518" i="3"/>
  <c r="BJ518" i="3"/>
  <c r="BK518" i="3"/>
  <c r="BA518" i="3"/>
  <c r="BM518" i="3"/>
  <c r="BN518" i="3"/>
  <c r="BO518" i="3"/>
  <c r="BP518" i="3"/>
  <c r="BQ518" i="3"/>
  <c r="BR518" i="3"/>
  <c r="BS518" i="3"/>
  <c r="BT518" i="3"/>
  <c r="BB519" i="3"/>
  <c r="BC519" i="3"/>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M520" i="3"/>
  <c r="BN520" i="3"/>
  <c r="BO520" i="3"/>
  <c r="BP520" i="3"/>
  <c r="BQ520" i="3"/>
  <c r="BR520" i="3"/>
  <c r="BS520" i="3"/>
  <c r="BT520" i="3"/>
  <c r="BB521" i="3"/>
  <c r="BC521" i="3"/>
  <c r="BD521" i="3"/>
  <c r="BE521" i="3"/>
  <c r="BF521" i="3"/>
  <c r="BG521" i="3"/>
  <c r="BH521" i="3"/>
  <c r="BI521" i="3"/>
  <c r="BJ521" i="3"/>
  <c r="BK521" i="3"/>
  <c r="BM521" i="3"/>
  <c r="BN521" i="3"/>
  <c r="BO521" i="3"/>
  <c r="BP521" i="3"/>
  <c r="BQ521" i="3"/>
  <c r="BR521" i="3"/>
  <c r="BS521" i="3"/>
  <c r="BT521" i="3"/>
  <c r="BB522" i="3"/>
  <c r="BA522" i="3" s="1"/>
  <c r="AZ522" i="3" s="1"/>
  <c r="BC522" i="3"/>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O523" i="3"/>
  <c r="BP523" i="3"/>
  <c r="BQ523" i="3"/>
  <c r="BR523" i="3"/>
  <c r="BS523" i="3"/>
  <c r="BT523" i="3"/>
  <c r="BB524" i="3"/>
  <c r="BC524" i="3"/>
  <c r="BD524" i="3"/>
  <c r="BE524" i="3"/>
  <c r="BF524" i="3"/>
  <c r="BG524" i="3"/>
  <c r="BH524" i="3"/>
  <c r="BI524" i="3"/>
  <c r="BJ524" i="3"/>
  <c r="BK524" i="3"/>
  <c r="BA524" i="3"/>
  <c r="BM524" i="3"/>
  <c r="BN524" i="3"/>
  <c r="BO524" i="3"/>
  <c r="BP524" i="3"/>
  <c r="BQ524" i="3"/>
  <c r="BR524" i="3"/>
  <c r="BS524" i="3"/>
  <c r="BT524" i="3"/>
  <c r="BB525" i="3"/>
  <c r="BC525" i="3"/>
  <c r="BD525" i="3"/>
  <c r="BE525" i="3"/>
  <c r="BF525" i="3"/>
  <c r="BG525" i="3"/>
  <c r="BH525" i="3"/>
  <c r="BI525" i="3"/>
  <c r="BJ525" i="3"/>
  <c r="BK525" i="3"/>
  <c r="BM525" i="3"/>
  <c r="BN525" i="3"/>
  <c r="BO525" i="3"/>
  <c r="BL525" i="3" s="1"/>
  <c r="BP525" i="3"/>
  <c r="BQ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Q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Q529" i="3"/>
  <c r="BR529" i="3"/>
  <c r="BS529" i="3"/>
  <c r="BT529" i="3"/>
  <c r="BB530" i="3"/>
  <c r="BC530" i="3"/>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O531" i="3"/>
  <c r="BL531" i="3" s="1"/>
  <c r="BP531" i="3"/>
  <c r="BQ531" i="3"/>
  <c r="BR531" i="3"/>
  <c r="BS531" i="3"/>
  <c r="BT531" i="3"/>
  <c r="BB532" i="3"/>
  <c r="BC532" i="3"/>
  <c r="BD532" i="3"/>
  <c r="BE532" i="3"/>
  <c r="BF532" i="3"/>
  <c r="BG532" i="3"/>
  <c r="BH532" i="3"/>
  <c r="BI532" i="3"/>
  <c r="BJ532" i="3"/>
  <c r="BK532" i="3"/>
  <c r="BA532" i="3"/>
  <c r="BM532" i="3"/>
  <c r="BN532" i="3"/>
  <c r="BO532" i="3"/>
  <c r="BP532" i="3"/>
  <c r="BQ532" i="3"/>
  <c r="BR532" i="3"/>
  <c r="BS532" i="3"/>
  <c r="BT532" i="3"/>
  <c r="BB533" i="3"/>
  <c r="BC533" i="3"/>
  <c r="BD533" i="3"/>
  <c r="BE533" i="3"/>
  <c r="BF533" i="3"/>
  <c r="BG533" i="3"/>
  <c r="BH533" i="3"/>
  <c r="BI533" i="3"/>
  <c r="BJ533" i="3"/>
  <c r="BK533" i="3"/>
  <c r="BM533" i="3"/>
  <c r="BN533" i="3"/>
  <c r="BO533" i="3"/>
  <c r="BP533" i="3"/>
  <c r="BQ533" i="3"/>
  <c r="BR533" i="3"/>
  <c r="BS533" i="3"/>
  <c r="BT533" i="3"/>
  <c r="BL533" i="3"/>
  <c r="BB534" i="3"/>
  <c r="BA534" i="3" s="1"/>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L535" i="3" s="1"/>
  <c r="BP535" i="3"/>
  <c r="BQ535" i="3"/>
  <c r="BR535" i="3"/>
  <c r="BS535" i="3"/>
  <c r="BT535" i="3"/>
  <c r="BB536" i="3"/>
  <c r="BA536" i="3" s="1"/>
  <c r="BC536" i="3"/>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M537" i="3"/>
  <c r="BN537" i="3"/>
  <c r="BO537" i="3"/>
  <c r="BP537" i="3"/>
  <c r="BQ537" i="3"/>
  <c r="BR537" i="3"/>
  <c r="BS537" i="3"/>
  <c r="BT537" i="3"/>
  <c r="BB538" i="3"/>
  <c r="BC538" i="3"/>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O542" i="3"/>
  <c r="BP542" i="3"/>
  <c r="BQ542" i="3"/>
  <c r="BR542" i="3"/>
  <c r="BS542" i="3"/>
  <c r="BT542" i="3"/>
  <c r="BB543" i="3"/>
  <c r="BC543" i="3"/>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O547" i="3"/>
  <c r="BP547" i="3"/>
  <c r="BQ547" i="3"/>
  <c r="BR547" i="3"/>
  <c r="BS547" i="3"/>
  <c r="BT547" i="3"/>
  <c r="BB548" i="3"/>
  <c r="BC548" i="3"/>
  <c r="BD548" i="3"/>
  <c r="BE548" i="3"/>
  <c r="BF548" i="3"/>
  <c r="BG548" i="3"/>
  <c r="BH548" i="3"/>
  <c r="BI548" i="3"/>
  <c r="BJ548" i="3"/>
  <c r="BK548" i="3"/>
  <c r="BM548" i="3"/>
  <c r="BN548" i="3"/>
  <c r="BO548" i="3"/>
  <c r="BP548" i="3"/>
  <c r="BQ548" i="3"/>
  <c r="BR548" i="3"/>
  <c r="BS548" i="3"/>
  <c r="BT548" i="3"/>
  <c r="BL548" i="3"/>
  <c r="BB549" i="3"/>
  <c r="BA549" i="3" s="1"/>
  <c r="BC549" i="3"/>
  <c r="BD549" i="3"/>
  <c r="BE549" i="3"/>
  <c r="BF549" i="3"/>
  <c r="BG549" i="3"/>
  <c r="BH549" i="3"/>
  <c r="BI549" i="3"/>
  <c r="BJ549" i="3"/>
  <c r="BK549" i="3"/>
  <c r="BM549" i="3"/>
  <c r="BN549" i="3"/>
  <c r="BO549" i="3"/>
  <c r="BP549" i="3"/>
  <c r="BQ549" i="3"/>
  <c r="BR549" i="3"/>
  <c r="BS549" i="3"/>
  <c r="BT549" i="3"/>
  <c r="BB550" i="3"/>
  <c r="BC550" i="3"/>
  <c r="BD550" i="3"/>
  <c r="BE550" i="3"/>
  <c r="BF550" i="3"/>
  <c r="BG550" i="3"/>
  <c r="BH550" i="3"/>
  <c r="BI550" i="3"/>
  <c r="BJ550" i="3"/>
  <c r="BK550" i="3"/>
  <c r="BM550" i="3"/>
  <c r="BN550" i="3"/>
  <c r="BO550" i="3"/>
  <c r="BL550" i="3" s="1"/>
  <c r="BP550" i="3"/>
  <c r="BQ550" i="3"/>
  <c r="BR550" i="3"/>
  <c r="BS550" i="3"/>
  <c r="BT550" i="3"/>
  <c r="BB551" i="3"/>
  <c r="BC551" i="3"/>
  <c r="BD551" i="3"/>
  <c r="BE551" i="3"/>
  <c r="BF551" i="3"/>
  <c r="BG551" i="3"/>
  <c r="BH551" i="3"/>
  <c r="BI551" i="3"/>
  <c r="BJ551" i="3"/>
  <c r="BK551" i="3"/>
  <c r="BM551" i="3"/>
  <c r="BN551" i="3"/>
  <c r="BO551" i="3"/>
  <c r="BP551" i="3"/>
  <c r="BQ551" i="3"/>
  <c r="BR551" i="3"/>
  <c r="BS551" i="3"/>
  <c r="BT551" i="3"/>
  <c r="BB552" i="3"/>
  <c r="BA552" i="3" s="1"/>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A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L556" i="3"/>
  <c r="BB557" i="3"/>
  <c r="BA557" i="3" s="1"/>
  <c r="BC557" i="3"/>
  <c r="BD557" i="3"/>
  <c r="BE557" i="3"/>
  <c r="BF557" i="3"/>
  <c r="BG557" i="3"/>
  <c r="BH557" i="3"/>
  <c r="BI557" i="3"/>
  <c r="BJ557" i="3"/>
  <c r="BK557" i="3"/>
  <c r="BM557" i="3"/>
  <c r="BN557" i="3"/>
  <c r="BO557" i="3"/>
  <c r="BP557" i="3"/>
  <c r="BQ557" i="3"/>
  <c r="BR557" i="3"/>
  <c r="BS557" i="3"/>
  <c r="BT557" i="3"/>
  <c r="BB558" i="3"/>
  <c r="BC558" i="3"/>
  <c r="BD558" i="3"/>
  <c r="BE558" i="3"/>
  <c r="BF558" i="3"/>
  <c r="BG558" i="3"/>
  <c r="BH558" i="3"/>
  <c r="BI558" i="3"/>
  <c r="BJ558" i="3"/>
  <c r="BK558" i="3"/>
  <c r="BM558" i="3"/>
  <c r="BN558" i="3"/>
  <c r="BO558" i="3"/>
  <c r="BL558" i="3" s="1"/>
  <c r="BP558" i="3"/>
  <c r="BQ558" i="3"/>
  <c r="BR558" i="3"/>
  <c r="BS558" i="3"/>
  <c r="BT558" i="3"/>
  <c r="BB559" i="3"/>
  <c r="BC559" i="3"/>
  <c r="BD559" i="3"/>
  <c r="BE559" i="3"/>
  <c r="BF559" i="3"/>
  <c r="BG559" i="3"/>
  <c r="BH559" i="3"/>
  <c r="BI559" i="3"/>
  <c r="BJ559" i="3"/>
  <c r="BK559" i="3"/>
  <c r="BM559" i="3"/>
  <c r="BN559" i="3"/>
  <c r="BO559" i="3"/>
  <c r="BP559" i="3"/>
  <c r="BQ559" i="3"/>
  <c r="BR559" i="3"/>
  <c r="BS559" i="3"/>
  <c r="BT559" i="3"/>
  <c r="BB560" i="3"/>
  <c r="BA560" i="3" s="1"/>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A561" i="3"/>
  <c r="BM561" i="3"/>
  <c r="BN561" i="3"/>
  <c r="BO561" i="3"/>
  <c r="BP561" i="3"/>
  <c r="BQ561" i="3"/>
  <c r="BR561" i="3"/>
  <c r="BS561" i="3"/>
  <c r="BT561" i="3"/>
  <c r="BB562" i="3"/>
  <c r="BC562" i="3"/>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L564" i="3"/>
  <c r="BB565" i="3"/>
  <c r="BA565" i="3" s="1"/>
  <c r="BC565" i="3"/>
  <c r="BD565" i="3"/>
  <c r="BE565" i="3"/>
  <c r="BF565" i="3"/>
  <c r="BG565" i="3"/>
  <c r="BH565" i="3"/>
  <c r="BI565" i="3"/>
  <c r="BJ565" i="3"/>
  <c r="BK565" i="3"/>
  <c r="BM565" i="3"/>
  <c r="BN565" i="3"/>
  <c r="BO565" i="3"/>
  <c r="BP565" i="3"/>
  <c r="BQ565" i="3"/>
  <c r="BR565" i="3"/>
  <c r="BS565" i="3"/>
  <c r="BT565" i="3"/>
  <c r="BB566" i="3"/>
  <c r="BC566" i="3"/>
  <c r="BD566" i="3"/>
  <c r="BE566" i="3"/>
  <c r="BF566" i="3"/>
  <c r="BG566" i="3"/>
  <c r="BH566" i="3"/>
  <c r="BI566" i="3"/>
  <c r="BJ566" i="3"/>
  <c r="BK566" i="3"/>
  <c r="BM566" i="3"/>
  <c r="BN566" i="3"/>
  <c r="BO566" i="3"/>
  <c r="BL566" i="3" s="1"/>
  <c r="BP566" i="3"/>
  <c r="BQ566" i="3"/>
  <c r="BR566" i="3"/>
  <c r="BS566" i="3"/>
  <c r="BT566" i="3"/>
  <c r="BB567" i="3"/>
  <c r="BC567" i="3"/>
  <c r="BD567" i="3"/>
  <c r="BE567" i="3"/>
  <c r="BF567" i="3"/>
  <c r="BG567" i="3"/>
  <c r="BH567" i="3"/>
  <c r="BI567" i="3"/>
  <c r="BJ567" i="3"/>
  <c r="BK567" i="3"/>
  <c r="BM567" i="3"/>
  <c r="BN567" i="3"/>
  <c r="BO567" i="3"/>
  <c r="BP567" i="3"/>
  <c r="BQ567" i="3"/>
  <c r="BR567" i="3"/>
  <c r="BS567" i="3"/>
  <c r="BT567" i="3"/>
  <c r="BB568" i="3"/>
  <c r="BA568" i="3" s="1"/>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A569" i="3"/>
  <c r="BM569" i="3"/>
  <c r="BN569" i="3"/>
  <c r="BO569" i="3"/>
  <c r="BP569" i="3"/>
  <c r="BQ569" i="3"/>
  <c r="BR569" i="3"/>
  <c r="BS569" i="3"/>
  <c r="BT569" i="3"/>
  <c r="BB570" i="3"/>
  <c r="BC570" i="3"/>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BL572" i="3"/>
  <c r="BB573" i="3"/>
  <c r="BA573" i="3" s="1"/>
  <c r="BC573" i="3"/>
  <c r="BD573" i="3"/>
  <c r="BE573" i="3"/>
  <c r="BF573" i="3"/>
  <c r="BG573" i="3"/>
  <c r="BH573" i="3"/>
  <c r="BI573" i="3"/>
  <c r="BJ573" i="3"/>
  <c r="BK573" i="3"/>
  <c r="BM573" i="3"/>
  <c r="BN573" i="3"/>
  <c r="BO573" i="3"/>
  <c r="BP573" i="3"/>
  <c r="BQ573" i="3"/>
  <c r="BR573" i="3"/>
  <c r="BS573" i="3"/>
  <c r="BT573" i="3"/>
  <c r="BB574" i="3"/>
  <c r="BC574" i="3"/>
  <c r="BD574" i="3"/>
  <c r="BE574" i="3"/>
  <c r="BF574" i="3"/>
  <c r="BG574" i="3"/>
  <c r="BH574" i="3"/>
  <c r="BI574" i="3"/>
  <c r="BJ574" i="3"/>
  <c r="BK574" i="3"/>
  <c r="BM574" i="3"/>
  <c r="BN574" i="3"/>
  <c r="BO574" i="3"/>
  <c r="BL574" i="3" s="1"/>
  <c r="BP574" i="3"/>
  <c r="BQ574" i="3"/>
  <c r="BR574" i="3"/>
  <c r="BS574" i="3"/>
  <c r="BT574" i="3"/>
  <c r="BB575" i="3"/>
  <c r="BC575" i="3"/>
  <c r="BD575" i="3"/>
  <c r="BE575" i="3"/>
  <c r="BF575" i="3"/>
  <c r="BG575" i="3"/>
  <c r="BH575" i="3"/>
  <c r="BI575" i="3"/>
  <c r="BJ575" i="3"/>
  <c r="BK575" i="3"/>
  <c r="BM575" i="3"/>
  <c r="BN575" i="3"/>
  <c r="BO575" i="3"/>
  <c r="BP575" i="3"/>
  <c r="BQ575" i="3"/>
  <c r="BR575" i="3"/>
  <c r="BS575" i="3"/>
  <c r="BT575" i="3"/>
  <c r="BB576" i="3"/>
  <c r="BA576" i="3" s="1"/>
  <c r="BC576" i="3"/>
  <c r="BD576" i="3"/>
  <c r="BE576" i="3"/>
  <c r="BF576" i="3"/>
  <c r="BG576" i="3"/>
  <c r="BH576" i="3"/>
  <c r="BI576" i="3"/>
  <c r="BJ576" i="3"/>
  <c r="BK576" i="3"/>
  <c r="BM576" i="3"/>
  <c r="BN576" i="3"/>
  <c r="BO576" i="3"/>
  <c r="BP576" i="3"/>
  <c r="BQ576" i="3"/>
  <c r="BR576" i="3"/>
  <c r="BS576" i="3"/>
  <c r="BT576" i="3"/>
  <c r="BB577" i="3"/>
  <c r="BC577" i="3"/>
  <c r="BD577" i="3"/>
  <c r="BE577" i="3"/>
  <c r="BF577" i="3"/>
  <c r="BG577" i="3"/>
  <c r="BH577" i="3"/>
  <c r="BI577" i="3"/>
  <c r="BJ577" i="3"/>
  <c r="BK577" i="3"/>
  <c r="BA577" i="3"/>
  <c r="BM577" i="3"/>
  <c r="BN577" i="3"/>
  <c r="BO577" i="3"/>
  <c r="BP577" i="3"/>
  <c r="BQ577" i="3"/>
  <c r="BR577" i="3"/>
  <c r="BS577" i="3"/>
  <c r="BT577" i="3"/>
  <c r="BB578" i="3"/>
  <c r="BC578" i="3"/>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O579" i="3"/>
  <c r="BP579" i="3"/>
  <c r="BQ579" i="3"/>
  <c r="BR579" i="3"/>
  <c r="BS579" i="3"/>
  <c r="BT579" i="3"/>
  <c r="BB580" i="3"/>
  <c r="BC580" i="3"/>
  <c r="BD580" i="3"/>
  <c r="BE580" i="3"/>
  <c r="BF580" i="3"/>
  <c r="BG580" i="3"/>
  <c r="BH580" i="3"/>
  <c r="BI580" i="3"/>
  <c r="BJ580" i="3"/>
  <c r="BK580" i="3"/>
  <c r="BM580" i="3"/>
  <c r="BN580" i="3"/>
  <c r="BO580" i="3"/>
  <c r="BP580" i="3"/>
  <c r="BQ580" i="3"/>
  <c r="BR580" i="3"/>
  <c r="BS580" i="3"/>
  <c r="BT580" i="3"/>
  <c r="BL580" i="3"/>
  <c r="BB581" i="3"/>
  <c r="BA581" i="3" s="1"/>
  <c r="BC581" i="3"/>
  <c r="BD581" i="3"/>
  <c r="BE581" i="3"/>
  <c r="BF581" i="3"/>
  <c r="BG581" i="3"/>
  <c r="BH581" i="3"/>
  <c r="BI581" i="3"/>
  <c r="BJ581" i="3"/>
  <c r="BK581" i="3"/>
  <c r="BM581" i="3"/>
  <c r="BN581" i="3"/>
  <c r="BO581" i="3"/>
  <c r="BP581" i="3"/>
  <c r="BQ581" i="3"/>
  <c r="BR581" i="3"/>
  <c r="BS581" i="3"/>
  <c r="BT581" i="3"/>
  <c r="BB582" i="3"/>
  <c r="BC582" i="3"/>
  <c r="BD582" i="3"/>
  <c r="BE582" i="3"/>
  <c r="BF582" i="3"/>
  <c r="BG582" i="3"/>
  <c r="BH582" i="3"/>
  <c r="BI582" i="3"/>
  <c r="BJ582" i="3"/>
  <c r="BK582" i="3"/>
  <c r="BM582" i="3"/>
  <c r="BN582" i="3"/>
  <c r="BO582" i="3"/>
  <c r="BL582" i="3" s="1"/>
  <c r="BP582" i="3"/>
  <c r="BQ582" i="3"/>
  <c r="BR582" i="3"/>
  <c r="BS582" i="3"/>
  <c r="BT582" i="3"/>
  <c r="BB583" i="3"/>
  <c r="BC583" i="3"/>
  <c r="BD583" i="3"/>
  <c r="BE583" i="3"/>
  <c r="BF583" i="3"/>
  <c r="BG583" i="3"/>
  <c r="BH583" i="3"/>
  <c r="BI583" i="3"/>
  <c r="BJ583" i="3"/>
  <c r="BK583" i="3"/>
  <c r="BM583" i="3"/>
  <c r="BN583" i="3"/>
  <c r="BO583" i="3"/>
  <c r="BP583" i="3"/>
  <c r="BQ583" i="3"/>
  <c r="BR583" i="3"/>
  <c r="BS583" i="3"/>
  <c r="BT583" i="3"/>
  <c r="BB584" i="3"/>
  <c r="BA584" i="3" s="1"/>
  <c r="BC584" i="3"/>
  <c r="BD584" i="3"/>
  <c r="BE584" i="3"/>
  <c r="BF584" i="3"/>
  <c r="BG584" i="3"/>
  <c r="BH584" i="3"/>
  <c r="BI584" i="3"/>
  <c r="BJ584" i="3"/>
  <c r="BK584" i="3"/>
  <c r="BM584" i="3"/>
  <c r="BN584" i="3"/>
  <c r="BO584" i="3"/>
  <c r="BP584" i="3"/>
  <c r="BQ584" i="3"/>
  <c r="BR584" i="3"/>
  <c r="BS584" i="3"/>
  <c r="BT584" i="3"/>
  <c r="BB585" i="3"/>
  <c r="BC585" i="3"/>
  <c r="BD585" i="3"/>
  <c r="BE585" i="3"/>
  <c r="BF585" i="3"/>
  <c r="BG585" i="3"/>
  <c r="BH585" i="3"/>
  <c r="BI585" i="3"/>
  <c r="BJ585" i="3"/>
  <c r="BK585" i="3"/>
  <c r="BA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O587" i="3"/>
  <c r="BP587" i="3"/>
  <c r="BQ587" i="3"/>
  <c r="BR587" i="3"/>
  <c r="BS587" i="3"/>
  <c r="BT587" i="3"/>
  <c r="A6" i="1"/>
  <c r="G1" i="77" s="1"/>
  <c r="A7" i="1"/>
  <c r="G1" i="78" s="1"/>
  <c r="A8" i="1"/>
  <c r="A9" i="1"/>
  <c r="S9" i="1" s="1"/>
  <c r="T9" i="1" s="1"/>
  <c r="F15" i="78"/>
  <c r="F17" i="78"/>
  <c r="F18" i="78"/>
  <c r="F20" i="78"/>
  <c r="C1" i="73"/>
  <c r="B22" i="1"/>
  <c r="E1" i="73" s="1"/>
  <c r="F23" i="78"/>
  <c r="D24" i="78" s="1"/>
  <c r="F21" i="78"/>
  <c r="B43" i="1"/>
  <c r="D78" i="9" s="1"/>
  <c r="B41" i="1"/>
  <c r="F28" i="78" s="1"/>
  <c r="F33" i="78"/>
  <c r="F61" i="78" s="1"/>
  <c r="B52" i="1"/>
  <c r="F34" i="78" s="1"/>
  <c r="F62" i="78" s="1"/>
  <c r="AE9" i="1"/>
  <c r="M47" i="78"/>
  <c r="J53" i="78" s="1"/>
  <c r="Q52" i="78" s="1"/>
  <c r="F9" i="1"/>
  <c r="J50" i="78"/>
  <c r="J51" i="78" s="1"/>
  <c r="D9" i="1"/>
  <c r="D6" i="1"/>
  <c r="K59" i="78"/>
  <c r="P74" i="78" s="1"/>
  <c r="Q72" i="78"/>
  <c r="P61" i="78"/>
  <c r="Q59" i="78"/>
  <c r="B24" i="1"/>
  <c r="F11" i="12" s="1"/>
  <c r="F59" i="78"/>
  <c r="Q58" i="78"/>
  <c r="Q51" i="78"/>
  <c r="D46" i="78"/>
  <c r="F31" i="78"/>
  <c r="AG9" i="1"/>
  <c r="M19" i="78"/>
  <c r="D22" i="78"/>
  <c r="M17" i="78"/>
  <c r="F15" i="77"/>
  <c r="F17" i="77"/>
  <c r="F18" i="77"/>
  <c r="F20" i="77"/>
  <c r="F23" i="77"/>
  <c r="F21" i="77"/>
  <c r="F33" i="77"/>
  <c r="F61" i="77" s="1"/>
  <c r="M47" i="77"/>
  <c r="J50" i="77"/>
  <c r="J51" i="77" s="1"/>
  <c r="K59" i="77"/>
  <c r="P74" i="77" s="1"/>
  <c r="Q72" i="77"/>
  <c r="J53" i="77"/>
  <c r="Q59" i="77"/>
  <c r="F59" i="77"/>
  <c r="Q58" i="77"/>
  <c r="Q52" i="77"/>
  <c r="Q51" i="77"/>
  <c r="D46" i="77"/>
  <c r="F31" i="77"/>
  <c r="M19" i="77"/>
  <c r="M17" i="77"/>
  <c r="F1" i="77"/>
  <c r="H13" i="3"/>
  <c r="AC13" i="3"/>
  <c r="H14" i="3"/>
  <c r="AC14" i="3"/>
  <c r="H15" i="3"/>
  <c r="AC15" i="3"/>
  <c r="G15" i="3" s="1"/>
  <c r="H16" i="3"/>
  <c r="AC16" i="3"/>
  <c r="G16" i="3"/>
  <c r="H17" i="3"/>
  <c r="G17" i="3" s="1"/>
  <c r="AC17" i="3"/>
  <c r="H18" i="3"/>
  <c r="AC18" i="3"/>
  <c r="G18" i="3"/>
  <c r="H19" i="3"/>
  <c r="AC19" i="3"/>
  <c r="G19" i="3" s="1"/>
  <c r="H20" i="3"/>
  <c r="G20" i="3" s="1"/>
  <c r="AC20" i="3"/>
  <c r="H21" i="3"/>
  <c r="AC21" i="3"/>
  <c r="H22" i="3"/>
  <c r="G22" i="3" s="1"/>
  <c r="AC22" i="3"/>
  <c r="H23" i="3"/>
  <c r="AC23" i="3"/>
  <c r="G23" i="3" s="1"/>
  <c r="H24" i="3"/>
  <c r="AC24" i="3"/>
  <c r="G24" i="3"/>
  <c r="H25" i="3"/>
  <c r="G25" i="3" s="1"/>
  <c r="AC25" i="3"/>
  <c r="H26" i="3"/>
  <c r="AC26" i="3"/>
  <c r="G26" i="3"/>
  <c r="H27" i="3"/>
  <c r="AC27" i="3"/>
  <c r="G27" i="3" s="1"/>
  <c r="H28" i="3"/>
  <c r="G28" i="3" s="1"/>
  <c r="AC28" i="3"/>
  <c r="H29" i="3"/>
  <c r="AC29" i="3"/>
  <c r="H30" i="3"/>
  <c r="G30" i="3" s="1"/>
  <c r="AC30" i="3"/>
  <c r="H31" i="3"/>
  <c r="AC31" i="3"/>
  <c r="G31" i="3" s="1"/>
  <c r="H32" i="3"/>
  <c r="AC32" i="3"/>
  <c r="G32" i="3"/>
  <c r="H33" i="3"/>
  <c r="G33" i="3" s="1"/>
  <c r="AC33" i="3"/>
  <c r="H34" i="3"/>
  <c r="AC34" i="3"/>
  <c r="G34" i="3"/>
  <c r="H35" i="3"/>
  <c r="AC35" i="3"/>
  <c r="G35" i="3" s="1"/>
  <c r="H36" i="3"/>
  <c r="G36" i="3" s="1"/>
  <c r="AC36" i="3"/>
  <c r="H37" i="3"/>
  <c r="AC37" i="3"/>
  <c r="H38" i="3"/>
  <c r="G38" i="3" s="1"/>
  <c r="AC38" i="3"/>
  <c r="H39" i="3"/>
  <c r="AC39" i="3"/>
  <c r="G39" i="3" s="1"/>
  <c r="H40" i="3"/>
  <c r="AC40" i="3"/>
  <c r="G40" i="3"/>
  <c r="H41" i="3"/>
  <c r="G41" i="3" s="1"/>
  <c r="AC41" i="3"/>
  <c r="H42" i="3"/>
  <c r="AC42" i="3"/>
  <c r="G42" i="3"/>
  <c r="H43" i="3"/>
  <c r="AC43" i="3"/>
  <c r="G43" i="3"/>
  <c r="H44" i="3"/>
  <c r="G44" i="3" s="1"/>
  <c r="AC44" i="3"/>
  <c r="H45" i="3"/>
  <c r="G45" i="3" s="1"/>
  <c r="AC45" i="3"/>
  <c r="H46" i="3"/>
  <c r="AC46" i="3"/>
  <c r="G46" i="3"/>
  <c r="H47" i="3"/>
  <c r="AC47" i="3"/>
  <c r="G47" i="3"/>
  <c r="H48" i="3"/>
  <c r="G48" i="3" s="1"/>
  <c r="AC48" i="3"/>
  <c r="H49" i="3"/>
  <c r="AC49" i="3"/>
  <c r="H50" i="3"/>
  <c r="G50" i="3" s="1"/>
  <c r="AC50" i="3"/>
  <c r="H51" i="3"/>
  <c r="AC51" i="3"/>
  <c r="G51" i="3" s="1"/>
  <c r="H52" i="3"/>
  <c r="AC52" i="3"/>
  <c r="G52" i="3"/>
  <c r="H53" i="3"/>
  <c r="AC53" i="3"/>
  <c r="H54" i="3"/>
  <c r="G54" i="3" s="1"/>
  <c r="AC54" i="3"/>
  <c r="H55" i="3"/>
  <c r="AC55" i="3"/>
  <c r="G55" i="3" s="1"/>
  <c r="H56" i="3"/>
  <c r="AC56" i="3"/>
  <c r="G56" i="3"/>
  <c r="H57" i="3"/>
  <c r="G57" i="3" s="1"/>
  <c r="AC57" i="3"/>
  <c r="H58" i="3"/>
  <c r="AC58" i="3"/>
  <c r="G58" i="3" s="1"/>
  <c r="H59" i="3"/>
  <c r="AC59" i="3"/>
  <c r="G59" i="3"/>
  <c r="H60" i="3"/>
  <c r="G60" i="3" s="1"/>
  <c r="AC60" i="3"/>
  <c r="H61" i="3"/>
  <c r="G61" i="3" s="1"/>
  <c r="AC61" i="3"/>
  <c r="H62" i="3"/>
  <c r="AC62" i="3"/>
  <c r="G62" i="3"/>
  <c r="H63" i="3"/>
  <c r="AC63" i="3"/>
  <c r="G63" i="3"/>
  <c r="H64" i="3"/>
  <c r="G64" i="3" s="1"/>
  <c r="AC64" i="3"/>
  <c r="H65" i="3"/>
  <c r="AC65" i="3"/>
  <c r="H66" i="3"/>
  <c r="G66" i="3" s="1"/>
  <c r="AC66" i="3"/>
  <c r="H67" i="3"/>
  <c r="AC67" i="3"/>
  <c r="G67" i="3" s="1"/>
  <c r="H68" i="3"/>
  <c r="AC68" i="3"/>
  <c r="G68" i="3"/>
  <c r="H69" i="3"/>
  <c r="AC69" i="3"/>
  <c r="H70" i="3"/>
  <c r="G70" i="3" s="1"/>
  <c r="AC70" i="3"/>
  <c r="H71" i="3"/>
  <c r="AC71" i="3"/>
  <c r="G71" i="3" s="1"/>
  <c r="H72" i="3"/>
  <c r="AC72" i="3"/>
  <c r="G72" i="3"/>
  <c r="H73" i="3"/>
  <c r="G73" i="3" s="1"/>
  <c r="AC73" i="3"/>
  <c r="H74" i="3"/>
  <c r="G74" i="3" s="1"/>
  <c r="AC74" i="3"/>
  <c r="H75" i="3"/>
  <c r="AC75" i="3"/>
  <c r="G75" i="3" s="1"/>
  <c r="H76" i="3"/>
  <c r="AC76" i="3"/>
  <c r="G76" i="3"/>
  <c r="H77" i="3"/>
  <c r="G77" i="3" s="1"/>
  <c r="AC77" i="3"/>
  <c r="H78" i="3"/>
  <c r="G78" i="3" s="1"/>
  <c r="AC78" i="3"/>
  <c r="H79" i="3"/>
  <c r="AC79" i="3"/>
  <c r="G79" i="3" s="1"/>
  <c r="H80" i="3"/>
  <c r="AC80" i="3"/>
  <c r="G80" i="3"/>
  <c r="H81" i="3"/>
  <c r="G81" i="3" s="1"/>
  <c r="AC81" i="3"/>
  <c r="H82" i="3"/>
  <c r="G82" i="3" s="1"/>
  <c r="AC82" i="3"/>
  <c r="H83" i="3"/>
  <c r="AC83" i="3"/>
  <c r="G83" i="3" s="1"/>
  <c r="H84" i="3"/>
  <c r="AC84" i="3"/>
  <c r="G84" i="3"/>
  <c r="H85" i="3"/>
  <c r="G85" i="3" s="1"/>
  <c r="AC85" i="3"/>
  <c r="H86" i="3"/>
  <c r="G86" i="3" s="1"/>
  <c r="AC86" i="3"/>
  <c r="H87" i="3"/>
  <c r="AC87" i="3"/>
  <c r="G87" i="3" s="1"/>
  <c r="H88" i="3"/>
  <c r="AC88" i="3"/>
  <c r="G88" i="3"/>
  <c r="H89" i="3"/>
  <c r="G89" i="3" s="1"/>
  <c r="AC89" i="3"/>
  <c r="H90" i="3"/>
  <c r="G90" i="3" s="1"/>
  <c r="AC90" i="3"/>
  <c r="H91" i="3"/>
  <c r="AC91" i="3"/>
  <c r="G91" i="3" s="1"/>
  <c r="H92" i="3"/>
  <c r="AC92" i="3"/>
  <c r="G92" i="3"/>
  <c r="H93" i="3"/>
  <c r="G93" i="3" s="1"/>
  <c r="AC93" i="3"/>
  <c r="H94" i="3"/>
  <c r="G94" i="3" s="1"/>
  <c r="AC94" i="3"/>
  <c r="H95" i="3"/>
  <c r="AC95" i="3"/>
  <c r="G95" i="3" s="1"/>
  <c r="H96" i="3"/>
  <c r="AC96" i="3"/>
  <c r="G96" i="3"/>
  <c r="H97" i="3"/>
  <c r="G97" i="3" s="1"/>
  <c r="AC97" i="3"/>
  <c r="H98" i="3"/>
  <c r="G98" i="3" s="1"/>
  <c r="AC98" i="3"/>
  <c r="H99" i="3"/>
  <c r="AC99" i="3"/>
  <c r="G99" i="3" s="1"/>
  <c r="H100" i="3"/>
  <c r="AC100" i="3"/>
  <c r="G100" i="3"/>
  <c r="H101" i="3"/>
  <c r="G101" i="3" s="1"/>
  <c r="AC101" i="3"/>
  <c r="H102" i="3"/>
  <c r="G102" i="3" s="1"/>
  <c r="AC102" i="3"/>
  <c r="H103" i="3"/>
  <c r="AC103" i="3"/>
  <c r="G103" i="3" s="1"/>
  <c r="H104" i="3"/>
  <c r="AC104" i="3"/>
  <c r="G104" i="3"/>
  <c r="H105" i="3"/>
  <c r="G105" i="3" s="1"/>
  <c r="AC105" i="3"/>
  <c r="H106" i="3"/>
  <c r="G106" i="3" s="1"/>
  <c r="AC106" i="3"/>
  <c r="H107" i="3"/>
  <c r="AC107" i="3"/>
  <c r="G107" i="3" s="1"/>
  <c r="H108" i="3"/>
  <c r="AC108" i="3"/>
  <c r="G108" i="3"/>
  <c r="H109" i="3"/>
  <c r="G109" i="3" s="1"/>
  <c r="AC109" i="3"/>
  <c r="H110" i="3"/>
  <c r="G110" i="3" s="1"/>
  <c r="AC110" i="3"/>
  <c r="H111" i="3"/>
  <c r="AC111" i="3"/>
  <c r="G111" i="3" s="1"/>
  <c r="H112" i="3"/>
  <c r="AC112" i="3"/>
  <c r="G112" i="3"/>
  <c r="H113" i="3"/>
  <c r="G113" i="3" s="1"/>
  <c r="AC113" i="3"/>
  <c r="H114" i="3"/>
  <c r="G114" i="3" s="1"/>
  <c r="AC114" i="3"/>
  <c r="H115" i="3"/>
  <c r="AC115" i="3"/>
  <c r="G115" i="3" s="1"/>
  <c r="H116" i="3"/>
  <c r="AC116" i="3"/>
  <c r="G116" i="3"/>
  <c r="H117" i="3"/>
  <c r="G117" i="3" s="1"/>
  <c r="AC117" i="3"/>
  <c r="H118" i="3"/>
  <c r="G118" i="3" s="1"/>
  <c r="AC118" i="3"/>
  <c r="H119" i="3"/>
  <c r="AC119" i="3"/>
  <c r="G119" i="3" s="1"/>
  <c r="H120" i="3"/>
  <c r="AC120" i="3"/>
  <c r="G120" i="3"/>
  <c r="H121" i="3"/>
  <c r="G121" i="3" s="1"/>
  <c r="AC121" i="3"/>
  <c r="H122" i="3"/>
  <c r="G122" i="3" s="1"/>
  <c r="AC122" i="3"/>
  <c r="H123" i="3"/>
  <c r="AC123" i="3"/>
  <c r="G123" i="3" s="1"/>
  <c r="H124" i="3"/>
  <c r="AC124" i="3"/>
  <c r="G124" i="3"/>
  <c r="H125" i="3"/>
  <c r="G125" i="3" s="1"/>
  <c r="AC125" i="3"/>
  <c r="H126" i="3"/>
  <c r="G126" i="3" s="1"/>
  <c r="AC126" i="3"/>
  <c r="H127" i="3"/>
  <c r="AC127" i="3"/>
  <c r="G127" i="3" s="1"/>
  <c r="H128" i="3"/>
  <c r="AC128" i="3"/>
  <c r="G128" i="3"/>
  <c r="H129" i="3"/>
  <c r="G129" i="3" s="1"/>
  <c r="AC129" i="3"/>
  <c r="H130" i="3"/>
  <c r="G130" i="3" s="1"/>
  <c r="AC130" i="3"/>
  <c r="H131" i="3"/>
  <c r="AC131" i="3"/>
  <c r="G131" i="3" s="1"/>
  <c r="H132" i="3"/>
  <c r="AC132" i="3"/>
  <c r="G132" i="3"/>
  <c r="H133" i="3"/>
  <c r="G133" i="3" s="1"/>
  <c r="AC133" i="3"/>
  <c r="H134" i="3"/>
  <c r="G134" i="3" s="1"/>
  <c r="AC134" i="3"/>
  <c r="H135" i="3"/>
  <c r="AC135" i="3"/>
  <c r="G135" i="3" s="1"/>
  <c r="H136" i="3"/>
  <c r="AC136" i="3"/>
  <c r="G136" i="3"/>
  <c r="H137" i="3"/>
  <c r="G137" i="3" s="1"/>
  <c r="AC137" i="3"/>
  <c r="H138" i="3"/>
  <c r="G138" i="3" s="1"/>
  <c r="AC138" i="3"/>
  <c r="H139" i="3"/>
  <c r="AC139" i="3"/>
  <c r="G139" i="3" s="1"/>
  <c r="H140" i="3"/>
  <c r="AC140" i="3"/>
  <c r="G140" i="3"/>
  <c r="H141" i="3"/>
  <c r="G141" i="3" s="1"/>
  <c r="AC141" i="3"/>
  <c r="H142" i="3"/>
  <c r="G142" i="3" s="1"/>
  <c r="AC142" i="3"/>
  <c r="H143" i="3"/>
  <c r="AC143" i="3"/>
  <c r="G143" i="3" s="1"/>
  <c r="H144" i="3"/>
  <c r="AC144" i="3"/>
  <c r="G144" i="3"/>
  <c r="H145" i="3"/>
  <c r="G145" i="3" s="1"/>
  <c r="AC145" i="3"/>
  <c r="H146" i="3"/>
  <c r="G146" i="3" s="1"/>
  <c r="AC146" i="3"/>
  <c r="H147" i="3"/>
  <c r="AC147" i="3"/>
  <c r="G147" i="3" s="1"/>
  <c r="H148" i="3"/>
  <c r="AC148" i="3"/>
  <c r="G148" i="3"/>
  <c r="H149" i="3"/>
  <c r="G149" i="3" s="1"/>
  <c r="AC149" i="3"/>
  <c r="H150" i="3"/>
  <c r="G150" i="3" s="1"/>
  <c r="AC150" i="3"/>
  <c r="H151" i="3"/>
  <c r="AC151" i="3"/>
  <c r="G151" i="3" s="1"/>
  <c r="H152" i="3"/>
  <c r="AC152" i="3"/>
  <c r="G152" i="3"/>
  <c r="H153" i="3"/>
  <c r="G153" i="3" s="1"/>
  <c r="AC153" i="3"/>
  <c r="H154" i="3"/>
  <c r="G154" i="3" s="1"/>
  <c r="AC154" i="3"/>
  <c r="H155" i="3"/>
  <c r="AC155" i="3"/>
  <c r="G155" i="3" s="1"/>
  <c r="H156" i="3"/>
  <c r="AC156" i="3"/>
  <c r="G156" i="3"/>
  <c r="H157" i="3"/>
  <c r="G157" i="3" s="1"/>
  <c r="AC157" i="3"/>
  <c r="H158" i="3"/>
  <c r="G158" i="3" s="1"/>
  <c r="AC158" i="3"/>
  <c r="H159" i="3"/>
  <c r="AC159" i="3"/>
  <c r="G159" i="3" s="1"/>
  <c r="H160" i="3"/>
  <c r="AC160" i="3"/>
  <c r="G160" i="3"/>
  <c r="H161" i="3"/>
  <c r="G161" i="3" s="1"/>
  <c r="AC161" i="3"/>
  <c r="H162" i="3"/>
  <c r="G162" i="3" s="1"/>
  <c r="AC162" i="3"/>
  <c r="H163" i="3"/>
  <c r="AC163" i="3"/>
  <c r="G163" i="3" s="1"/>
  <c r="H164" i="3"/>
  <c r="AC164" i="3"/>
  <c r="G164" i="3"/>
  <c r="H165" i="3"/>
  <c r="G165" i="3" s="1"/>
  <c r="AC165" i="3"/>
  <c r="H166" i="3"/>
  <c r="G166" i="3" s="1"/>
  <c r="AC166" i="3"/>
  <c r="H167" i="3"/>
  <c r="AC167" i="3"/>
  <c r="G167" i="3" s="1"/>
  <c r="H168" i="3"/>
  <c r="AC168" i="3"/>
  <c r="G168" i="3"/>
  <c r="H169" i="3"/>
  <c r="G169" i="3" s="1"/>
  <c r="AC169" i="3"/>
  <c r="H170" i="3"/>
  <c r="G170" i="3" s="1"/>
  <c r="AC170" i="3"/>
  <c r="H171" i="3"/>
  <c r="AC171" i="3"/>
  <c r="G171" i="3" s="1"/>
  <c r="H172" i="3"/>
  <c r="AC172" i="3"/>
  <c r="G172" i="3"/>
  <c r="H173" i="3"/>
  <c r="G173" i="3" s="1"/>
  <c r="AC173" i="3"/>
  <c r="H174" i="3"/>
  <c r="G174" i="3" s="1"/>
  <c r="AC174" i="3"/>
  <c r="H175" i="3"/>
  <c r="AC175" i="3"/>
  <c r="G175" i="3" s="1"/>
  <c r="H176" i="3"/>
  <c r="AC176" i="3"/>
  <c r="G176" i="3"/>
  <c r="H177" i="3"/>
  <c r="G177" i="3" s="1"/>
  <c r="AC177" i="3"/>
  <c r="H178" i="3"/>
  <c r="G178" i="3" s="1"/>
  <c r="AC178" i="3"/>
  <c r="H179" i="3"/>
  <c r="AC179" i="3"/>
  <c r="G179" i="3" s="1"/>
  <c r="H180" i="3"/>
  <c r="AC180" i="3"/>
  <c r="G180" i="3"/>
  <c r="H181" i="3"/>
  <c r="G181" i="3" s="1"/>
  <c r="AC181" i="3"/>
  <c r="H182" i="3"/>
  <c r="G182" i="3" s="1"/>
  <c r="AC182" i="3"/>
  <c r="H183" i="3"/>
  <c r="AC183" i="3"/>
  <c r="G183" i="3" s="1"/>
  <c r="H184" i="3"/>
  <c r="AC184" i="3"/>
  <c r="G184" i="3"/>
  <c r="H185" i="3"/>
  <c r="G185" i="3" s="1"/>
  <c r="AC185" i="3"/>
  <c r="H186" i="3"/>
  <c r="G186" i="3" s="1"/>
  <c r="AC186" i="3"/>
  <c r="H187" i="3"/>
  <c r="AC187" i="3"/>
  <c r="G187" i="3" s="1"/>
  <c r="H188" i="3"/>
  <c r="AC188" i="3"/>
  <c r="G188" i="3"/>
  <c r="H189" i="3"/>
  <c r="G189" i="3" s="1"/>
  <c r="AC189" i="3"/>
  <c r="H190" i="3"/>
  <c r="G190" i="3" s="1"/>
  <c r="AC190" i="3"/>
  <c r="H191" i="3"/>
  <c r="AC191" i="3"/>
  <c r="G191" i="3" s="1"/>
  <c r="H192" i="3"/>
  <c r="AC192" i="3"/>
  <c r="G192" i="3"/>
  <c r="H193" i="3"/>
  <c r="G193" i="3" s="1"/>
  <c r="AC193" i="3"/>
  <c r="H194" i="3"/>
  <c r="G194" i="3" s="1"/>
  <c r="AC194" i="3"/>
  <c r="H195" i="3"/>
  <c r="AC195" i="3"/>
  <c r="G195" i="3" s="1"/>
  <c r="H196" i="3"/>
  <c r="AC196" i="3"/>
  <c r="G196" i="3"/>
  <c r="H197" i="3"/>
  <c r="G197" i="3" s="1"/>
  <c r="AC197" i="3"/>
  <c r="H198" i="3"/>
  <c r="G198" i="3" s="1"/>
  <c r="AC198" i="3"/>
  <c r="H199" i="3"/>
  <c r="AC199" i="3"/>
  <c r="G199" i="3" s="1"/>
  <c r="H200" i="3"/>
  <c r="AC200" i="3"/>
  <c r="G200" i="3"/>
  <c r="H201" i="3"/>
  <c r="G201" i="3" s="1"/>
  <c r="AC201" i="3"/>
  <c r="H202" i="3"/>
  <c r="G202" i="3" s="1"/>
  <c r="AC202" i="3"/>
  <c r="H203" i="3"/>
  <c r="AC203" i="3"/>
  <c r="G203" i="3" s="1"/>
  <c r="H204" i="3"/>
  <c r="AC204" i="3"/>
  <c r="G204" i="3"/>
  <c r="H205" i="3"/>
  <c r="G205" i="3" s="1"/>
  <c r="AC205" i="3"/>
  <c r="H206" i="3"/>
  <c r="G206" i="3" s="1"/>
  <c r="AC206" i="3"/>
  <c r="H207" i="3"/>
  <c r="AC207" i="3"/>
  <c r="G207" i="3" s="1"/>
  <c r="H208" i="3"/>
  <c r="AC208" i="3"/>
  <c r="G208" i="3"/>
  <c r="H209" i="3"/>
  <c r="G209" i="3" s="1"/>
  <c r="AC209" i="3"/>
  <c r="H210" i="3"/>
  <c r="G210" i="3" s="1"/>
  <c r="AC210" i="3"/>
  <c r="H211" i="3"/>
  <c r="AC211" i="3"/>
  <c r="G211" i="3" s="1"/>
  <c r="H212" i="3"/>
  <c r="AC212" i="3"/>
  <c r="G212" i="3"/>
  <c r="H213" i="3"/>
  <c r="G213" i="3" s="1"/>
  <c r="AC213" i="3"/>
  <c r="H214" i="3"/>
  <c r="G214" i="3" s="1"/>
  <c r="AC214" i="3"/>
  <c r="H215" i="3"/>
  <c r="AC215" i="3"/>
  <c r="G215" i="3" s="1"/>
  <c r="H216" i="3"/>
  <c r="AC216" i="3"/>
  <c r="G216" i="3"/>
  <c r="H217" i="3"/>
  <c r="G217" i="3" s="1"/>
  <c r="AC217" i="3"/>
  <c r="H218" i="3"/>
  <c r="G218" i="3" s="1"/>
  <c r="AC218" i="3"/>
  <c r="H219" i="3"/>
  <c r="AC219" i="3"/>
  <c r="G219" i="3" s="1"/>
  <c r="H220" i="3"/>
  <c r="AC220" i="3"/>
  <c r="G220" i="3"/>
  <c r="H221" i="3"/>
  <c r="G221" i="3" s="1"/>
  <c r="AC221" i="3"/>
  <c r="H222" i="3"/>
  <c r="G222" i="3" s="1"/>
  <c r="AC222" i="3"/>
  <c r="H223" i="3"/>
  <c r="AC223" i="3"/>
  <c r="G223" i="3" s="1"/>
  <c r="H224" i="3"/>
  <c r="AC224" i="3"/>
  <c r="G224" i="3"/>
  <c r="H225" i="3"/>
  <c r="G225" i="3" s="1"/>
  <c r="AC225" i="3"/>
  <c r="H226" i="3"/>
  <c r="G226" i="3" s="1"/>
  <c r="AC226" i="3"/>
  <c r="H227" i="3"/>
  <c r="AC227" i="3"/>
  <c r="G227" i="3" s="1"/>
  <c r="H228" i="3"/>
  <c r="AC228" i="3"/>
  <c r="G228" i="3"/>
  <c r="H229" i="3"/>
  <c r="G229" i="3" s="1"/>
  <c r="AC229" i="3"/>
  <c r="H230" i="3"/>
  <c r="G230" i="3" s="1"/>
  <c r="AC230" i="3"/>
  <c r="H231" i="3"/>
  <c r="AC231" i="3"/>
  <c r="G231" i="3" s="1"/>
  <c r="H232" i="3"/>
  <c r="AC232" i="3"/>
  <c r="G232" i="3"/>
  <c r="H233" i="3"/>
  <c r="G233" i="3" s="1"/>
  <c r="AC233" i="3"/>
  <c r="H234" i="3"/>
  <c r="G234" i="3" s="1"/>
  <c r="AC234" i="3"/>
  <c r="H235" i="3"/>
  <c r="AC235" i="3"/>
  <c r="G235" i="3" s="1"/>
  <c r="H236" i="3"/>
  <c r="AC236" i="3"/>
  <c r="G236" i="3"/>
  <c r="H237" i="3"/>
  <c r="G237" i="3" s="1"/>
  <c r="AC237" i="3"/>
  <c r="H238" i="3"/>
  <c r="G238" i="3" s="1"/>
  <c r="AC238" i="3"/>
  <c r="H239" i="3"/>
  <c r="AC239" i="3"/>
  <c r="G239" i="3" s="1"/>
  <c r="H240" i="3"/>
  <c r="AC240" i="3"/>
  <c r="G240" i="3"/>
  <c r="H241" i="3"/>
  <c r="G241" i="3" s="1"/>
  <c r="AC241" i="3"/>
  <c r="H242" i="3"/>
  <c r="G242" i="3" s="1"/>
  <c r="AC242" i="3"/>
  <c r="H243" i="3"/>
  <c r="AC243" i="3"/>
  <c r="G243" i="3" s="1"/>
  <c r="H244" i="3"/>
  <c r="AC244" i="3"/>
  <c r="G244" i="3"/>
  <c r="H245" i="3"/>
  <c r="G245" i="3" s="1"/>
  <c r="AC245" i="3"/>
  <c r="H246" i="3"/>
  <c r="G246" i="3" s="1"/>
  <c r="AC246" i="3"/>
  <c r="H247" i="3"/>
  <c r="AC247" i="3"/>
  <c r="G247" i="3" s="1"/>
  <c r="H248" i="3"/>
  <c r="AC248" i="3"/>
  <c r="G248" i="3"/>
  <c r="H249" i="3"/>
  <c r="G249" i="3" s="1"/>
  <c r="AC249" i="3"/>
  <c r="H250" i="3"/>
  <c r="G250" i="3" s="1"/>
  <c r="AC250" i="3"/>
  <c r="H251" i="3"/>
  <c r="AC251" i="3"/>
  <c r="G251" i="3" s="1"/>
  <c r="H252" i="3"/>
  <c r="AC252" i="3"/>
  <c r="G252" i="3"/>
  <c r="H253" i="3"/>
  <c r="G253" i="3" s="1"/>
  <c r="AC253" i="3"/>
  <c r="H254" i="3"/>
  <c r="G254" i="3" s="1"/>
  <c r="AC254" i="3"/>
  <c r="H255" i="3"/>
  <c r="AC255" i="3"/>
  <c r="G255" i="3"/>
  <c r="H256" i="3"/>
  <c r="AC256" i="3"/>
  <c r="G256" i="3"/>
  <c r="H257" i="3"/>
  <c r="G257" i="3" s="1"/>
  <c r="AC257" i="3"/>
  <c r="H258" i="3"/>
  <c r="AC258" i="3"/>
  <c r="H259" i="3"/>
  <c r="AC259" i="3"/>
  <c r="G259" i="3" s="1"/>
  <c r="H260" i="3"/>
  <c r="AC260" i="3"/>
  <c r="G260" i="3"/>
  <c r="H261" i="3"/>
  <c r="G261" i="3" s="1"/>
  <c r="AC261" i="3"/>
  <c r="H262" i="3"/>
  <c r="G262" i="3" s="1"/>
  <c r="AC262" i="3"/>
  <c r="H263" i="3"/>
  <c r="AC263" i="3"/>
  <c r="G263" i="3"/>
  <c r="H264" i="3"/>
  <c r="AC264" i="3"/>
  <c r="G264" i="3"/>
  <c r="H265" i="3"/>
  <c r="G265" i="3" s="1"/>
  <c r="AC265" i="3"/>
  <c r="H266" i="3"/>
  <c r="AC266" i="3"/>
  <c r="H267" i="3"/>
  <c r="AC267" i="3"/>
  <c r="G267" i="3" s="1"/>
  <c r="H268" i="3"/>
  <c r="AC268" i="3"/>
  <c r="G268" i="3"/>
  <c r="H269" i="3"/>
  <c r="G269" i="3" s="1"/>
  <c r="AC269" i="3"/>
  <c r="H270" i="3"/>
  <c r="G270" i="3" s="1"/>
  <c r="AC270" i="3"/>
  <c r="H271" i="3"/>
  <c r="AC271" i="3"/>
  <c r="G271" i="3"/>
  <c r="H272" i="3"/>
  <c r="AC272" i="3"/>
  <c r="G272" i="3"/>
  <c r="H273" i="3"/>
  <c r="G273" i="3" s="1"/>
  <c r="AC273" i="3"/>
  <c r="H274" i="3"/>
  <c r="AC274" i="3"/>
  <c r="H275" i="3"/>
  <c r="G275" i="3" s="1"/>
  <c r="AC275" i="3"/>
  <c r="H276" i="3"/>
  <c r="AC276" i="3"/>
  <c r="G276" i="3" s="1"/>
  <c r="H277" i="3"/>
  <c r="AC277" i="3"/>
  <c r="G277" i="3"/>
  <c r="H278" i="3"/>
  <c r="AC278" i="3"/>
  <c r="H279" i="3"/>
  <c r="G279" i="3" s="1"/>
  <c r="AC279" i="3"/>
  <c r="H280" i="3"/>
  <c r="AC280" i="3"/>
  <c r="G280" i="3" s="1"/>
  <c r="H281" i="3"/>
  <c r="AC281" i="3"/>
  <c r="G281" i="3"/>
  <c r="H282" i="3"/>
  <c r="G282" i="3" s="1"/>
  <c r="AC282" i="3"/>
  <c r="H283" i="3"/>
  <c r="AC283" i="3"/>
  <c r="G283" i="3" s="1"/>
  <c r="H284" i="3"/>
  <c r="AC284" i="3"/>
  <c r="G284" i="3"/>
  <c r="H285" i="3"/>
  <c r="G285" i="3" s="1"/>
  <c r="AC285" i="3"/>
  <c r="H286" i="3"/>
  <c r="G286" i="3" s="1"/>
  <c r="AC286" i="3"/>
  <c r="H287" i="3"/>
  <c r="AC287" i="3"/>
  <c r="G287" i="3"/>
  <c r="H288" i="3"/>
  <c r="AC288" i="3"/>
  <c r="G288" i="3"/>
  <c r="H289" i="3"/>
  <c r="G289" i="3" s="1"/>
  <c r="AC289" i="3"/>
  <c r="H290" i="3"/>
  <c r="AC290" i="3"/>
  <c r="H291" i="3"/>
  <c r="G291" i="3" s="1"/>
  <c r="AC291" i="3"/>
  <c r="H292" i="3"/>
  <c r="AC292" i="3"/>
  <c r="G292" i="3" s="1"/>
  <c r="H293" i="3"/>
  <c r="AC293" i="3"/>
  <c r="G293" i="3"/>
  <c r="H294" i="3"/>
  <c r="AC294" i="3"/>
  <c r="H295" i="3"/>
  <c r="G295" i="3" s="1"/>
  <c r="AC295" i="3"/>
  <c r="H296" i="3"/>
  <c r="AC296" i="3"/>
  <c r="G296" i="3" s="1"/>
  <c r="H297" i="3"/>
  <c r="AC297" i="3"/>
  <c r="G297" i="3"/>
  <c r="H298" i="3"/>
  <c r="G298" i="3" s="1"/>
  <c r="AC298" i="3"/>
  <c r="H299" i="3"/>
  <c r="AC299" i="3"/>
  <c r="G299" i="3" s="1"/>
  <c r="H300" i="3"/>
  <c r="AC300" i="3"/>
  <c r="G300" i="3"/>
  <c r="H301" i="3"/>
  <c r="G301" i="3" s="1"/>
  <c r="AC301" i="3"/>
  <c r="H302" i="3"/>
  <c r="G302" i="3" s="1"/>
  <c r="AC302" i="3"/>
  <c r="H303" i="3"/>
  <c r="AC303" i="3"/>
  <c r="G303" i="3"/>
  <c r="H304" i="3"/>
  <c r="AC304" i="3"/>
  <c r="G304" i="3"/>
  <c r="H305" i="3"/>
  <c r="G305" i="3" s="1"/>
  <c r="AC305" i="3"/>
  <c r="H306" i="3"/>
  <c r="AC306" i="3"/>
  <c r="G306" i="3" s="1"/>
  <c r="H307" i="3"/>
  <c r="AC307" i="3"/>
  <c r="G307" i="3"/>
  <c r="H308" i="3"/>
  <c r="G308" i="3" s="1"/>
  <c r="AC308" i="3"/>
  <c r="H309" i="3"/>
  <c r="G309" i="3" s="1"/>
  <c r="AC309" i="3"/>
  <c r="H310" i="3"/>
  <c r="AC310" i="3"/>
  <c r="G310" i="3" s="1"/>
  <c r="H311" i="3"/>
  <c r="AC311" i="3"/>
  <c r="G311" i="3"/>
  <c r="H312" i="3"/>
  <c r="G312" i="3" s="1"/>
  <c r="AC312" i="3"/>
  <c r="H313" i="3"/>
  <c r="G313" i="3" s="1"/>
  <c r="AC313" i="3"/>
  <c r="H314" i="3"/>
  <c r="AC314" i="3"/>
  <c r="G314" i="3" s="1"/>
  <c r="H315" i="3"/>
  <c r="AC315" i="3"/>
  <c r="G315" i="3"/>
  <c r="H316" i="3"/>
  <c r="G316" i="3" s="1"/>
  <c r="AC316" i="3"/>
  <c r="H317" i="3"/>
  <c r="G317" i="3" s="1"/>
  <c r="AC317" i="3"/>
  <c r="H318" i="3"/>
  <c r="AC318" i="3"/>
  <c r="G318" i="3" s="1"/>
  <c r="H319" i="3"/>
  <c r="AC319" i="3"/>
  <c r="G319" i="3"/>
  <c r="H320" i="3"/>
  <c r="G320" i="3" s="1"/>
  <c r="AC320" i="3"/>
  <c r="H321" i="3"/>
  <c r="G321" i="3" s="1"/>
  <c r="AC321" i="3"/>
  <c r="H322" i="3"/>
  <c r="AC322" i="3"/>
  <c r="G322" i="3" s="1"/>
  <c r="H323" i="3"/>
  <c r="AC323" i="3"/>
  <c r="G323" i="3"/>
  <c r="H324" i="3"/>
  <c r="G324" i="3" s="1"/>
  <c r="AC324" i="3"/>
  <c r="H325" i="3"/>
  <c r="G325" i="3" s="1"/>
  <c r="AC325" i="3"/>
  <c r="H326" i="3"/>
  <c r="AC326" i="3"/>
  <c r="G326" i="3" s="1"/>
  <c r="H327" i="3"/>
  <c r="AC327" i="3"/>
  <c r="G327" i="3"/>
  <c r="H328" i="3"/>
  <c r="G328" i="3" s="1"/>
  <c r="AC328" i="3"/>
  <c r="H329" i="3"/>
  <c r="G329" i="3" s="1"/>
  <c r="AC329" i="3"/>
  <c r="H330" i="3"/>
  <c r="AC330" i="3"/>
  <c r="G330" i="3" s="1"/>
  <c r="H331" i="3"/>
  <c r="AC331" i="3"/>
  <c r="G331" i="3"/>
  <c r="H332" i="3"/>
  <c r="G332" i="3" s="1"/>
  <c r="AC332" i="3"/>
  <c r="H333" i="3"/>
  <c r="G333" i="3" s="1"/>
  <c r="AC333" i="3"/>
  <c r="H334" i="3"/>
  <c r="AC334" i="3"/>
  <c r="G334" i="3" s="1"/>
  <c r="H335" i="3"/>
  <c r="AC335" i="3"/>
  <c r="G335" i="3"/>
  <c r="H336" i="3"/>
  <c r="G336" i="3" s="1"/>
  <c r="AC336" i="3"/>
  <c r="H337" i="3"/>
  <c r="G337" i="3" s="1"/>
  <c r="AC337" i="3"/>
  <c r="H338" i="3"/>
  <c r="AC338" i="3"/>
  <c r="G338" i="3" s="1"/>
  <c r="H339" i="3"/>
  <c r="AC339" i="3"/>
  <c r="G339" i="3"/>
  <c r="H340" i="3"/>
  <c r="G340" i="3" s="1"/>
  <c r="AC340" i="3"/>
  <c r="H341" i="3"/>
  <c r="G341" i="3" s="1"/>
  <c r="AC341" i="3"/>
  <c r="H342" i="3"/>
  <c r="AC342" i="3"/>
  <c r="G342" i="3" s="1"/>
  <c r="H343" i="3"/>
  <c r="AC343" i="3"/>
  <c r="G343" i="3"/>
  <c r="H344" i="3"/>
  <c r="G344" i="3" s="1"/>
  <c r="AC344" i="3"/>
  <c r="H345" i="3"/>
  <c r="G345" i="3" s="1"/>
  <c r="AC345" i="3"/>
  <c r="H346" i="3"/>
  <c r="AC346" i="3"/>
  <c r="G346" i="3" s="1"/>
  <c r="H347" i="3"/>
  <c r="AC347" i="3"/>
  <c r="G347" i="3"/>
  <c r="H348" i="3"/>
  <c r="G348" i="3" s="1"/>
  <c r="AC348" i="3"/>
  <c r="H349" i="3"/>
  <c r="G349" i="3" s="1"/>
  <c r="AC349" i="3"/>
  <c r="H350" i="3"/>
  <c r="AC350" i="3"/>
  <c r="G350" i="3" s="1"/>
  <c r="H351" i="3"/>
  <c r="AC351" i="3"/>
  <c r="G351" i="3"/>
  <c r="H352" i="3"/>
  <c r="G352" i="3" s="1"/>
  <c r="AC352" i="3"/>
  <c r="H353" i="3"/>
  <c r="G353" i="3" s="1"/>
  <c r="AC353" i="3"/>
  <c r="H354" i="3"/>
  <c r="AC354" i="3"/>
  <c r="G354" i="3" s="1"/>
  <c r="H355" i="3"/>
  <c r="AC355" i="3"/>
  <c r="G355" i="3"/>
  <c r="H356" i="3"/>
  <c r="G356" i="3" s="1"/>
  <c r="AC356" i="3"/>
  <c r="H357" i="3"/>
  <c r="G357" i="3" s="1"/>
  <c r="AC357" i="3"/>
  <c r="H358" i="3"/>
  <c r="AC358" i="3"/>
  <c r="G358" i="3" s="1"/>
  <c r="H359" i="3"/>
  <c r="AC359" i="3"/>
  <c r="G359" i="3"/>
  <c r="H360" i="3"/>
  <c r="G360" i="3" s="1"/>
  <c r="AC360" i="3"/>
  <c r="H361" i="3"/>
  <c r="G361" i="3" s="1"/>
  <c r="AC361" i="3"/>
  <c r="H362" i="3"/>
  <c r="AC362" i="3"/>
  <c r="G362" i="3" s="1"/>
  <c r="H363" i="3"/>
  <c r="AC363" i="3"/>
  <c r="G363" i="3"/>
  <c r="H364" i="3"/>
  <c r="G364" i="3" s="1"/>
  <c r="AC364" i="3"/>
  <c r="H365" i="3"/>
  <c r="G365" i="3" s="1"/>
  <c r="AC365" i="3"/>
  <c r="H366" i="3"/>
  <c r="AC366" i="3"/>
  <c r="G366" i="3" s="1"/>
  <c r="H367" i="3"/>
  <c r="AC367" i="3"/>
  <c r="G367" i="3"/>
  <c r="H368" i="3"/>
  <c r="G368" i="3" s="1"/>
  <c r="AC368" i="3"/>
  <c r="H369" i="3"/>
  <c r="G369" i="3" s="1"/>
  <c r="AC369" i="3"/>
  <c r="H370" i="3"/>
  <c r="AC370" i="3"/>
  <c r="G370" i="3" s="1"/>
  <c r="H371" i="3"/>
  <c r="AC371" i="3"/>
  <c r="G371" i="3"/>
  <c r="H372" i="3"/>
  <c r="G372" i="3" s="1"/>
  <c r="AC372" i="3"/>
  <c r="H373" i="3"/>
  <c r="G373" i="3" s="1"/>
  <c r="AC373" i="3"/>
  <c r="H374" i="3"/>
  <c r="AC374" i="3"/>
  <c r="G374" i="3" s="1"/>
  <c r="H375" i="3"/>
  <c r="AC375" i="3"/>
  <c r="G375" i="3"/>
  <c r="H376" i="3"/>
  <c r="G376" i="3" s="1"/>
  <c r="AC376" i="3"/>
  <c r="H377" i="3"/>
  <c r="G377" i="3" s="1"/>
  <c r="AC377" i="3"/>
  <c r="H378" i="3"/>
  <c r="AC378" i="3"/>
  <c r="G378" i="3" s="1"/>
  <c r="H379" i="3"/>
  <c r="AC379" i="3"/>
  <c r="G379" i="3"/>
  <c r="H380" i="3"/>
  <c r="G380" i="3" s="1"/>
  <c r="AC380" i="3"/>
  <c r="H381" i="3"/>
  <c r="G381" i="3" s="1"/>
  <c r="AC381" i="3"/>
  <c r="H382" i="3"/>
  <c r="AC382" i="3"/>
  <c r="G382" i="3" s="1"/>
  <c r="H383" i="3"/>
  <c r="AC383" i="3"/>
  <c r="G383" i="3"/>
  <c r="H384" i="3"/>
  <c r="G384" i="3" s="1"/>
  <c r="AC384" i="3"/>
  <c r="H385" i="3"/>
  <c r="G385" i="3" s="1"/>
  <c r="AC385" i="3"/>
  <c r="H386" i="3"/>
  <c r="AC386" i="3"/>
  <c r="G386" i="3" s="1"/>
  <c r="H387" i="3"/>
  <c r="AC387" i="3"/>
  <c r="G387" i="3"/>
  <c r="H388" i="3"/>
  <c r="G388" i="3" s="1"/>
  <c r="AC388" i="3"/>
  <c r="H389" i="3"/>
  <c r="G389" i="3" s="1"/>
  <c r="AC389" i="3"/>
  <c r="H390" i="3"/>
  <c r="AC390" i="3"/>
  <c r="G390" i="3" s="1"/>
  <c r="H391" i="3"/>
  <c r="AC391" i="3"/>
  <c r="G391" i="3"/>
  <c r="H392" i="3"/>
  <c r="G392" i="3" s="1"/>
  <c r="AC392" i="3"/>
  <c r="H393" i="3"/>
  <c r="G393" i="3" s="1"/>
  <c r="AC393" i="3"/>
  <c r="H394" i="3"/>
  <c r="AC394" i="3"/>
  <c r="G394" i="3" s="1"/>
  <c r="H395" i="3"/>
  <c r="AC395" i="3"/>
  <c r="G395" i="3"/>
  <c r="H396" i="3"/>
  <c r="G396" i="3" s="1"/>
  <c r="AC396" i="3"/>
  <c r="H397" i="3"/>
  <c r="G397" i="3" s="1"/>
  <c r="AC397" i="3"/>
  <c r="H398" i="3"/>
  <c r="AC398" i="3"/>
  <c r="G398" i="3" s="1"/>
  <c r="H399" i="3"/>
  <c r="AC399" i="3"/>
  <c r="G399" i="3"/>
  <c r="H400" i="3"/>
  <c r="G400" i="3" s="1"/>
  <c r="AC400" i="3"/>
  <c r="H401" i="3"/>
  <c r="G401" i="3" s="1"/>
  <c r="AC401" i="3"/>
  <c r="H402" i="3"/>
  <c r="AC402" i="3"/>
  <c r="G402" i="3" s="1"/>
  <c r="H403" i="3"/>
  <c r="AC403" i="3"/>
  <c r="G403" i="3"/>
  <c r="H404" i="3"/>
  <c r="G404" i="3" s="1"/>
  <c r="AC404" i="3"/>
  <c r="H405" i="3"/>
  <c r="G405" i="3" s="1"/>
  <c r="AC405" i="3"/>
  <c r="H406" i="3"/>
  <c r="AC406" i="3"/>
  <c r="G406" i="3" s="1"/>
  <c r="H407" i="3"/>
  <c r="AC407" i="3"/>
  <c r="G407" i="3"/>
  <c r="H408" i="3"/>
  <c r="G408" i="3" s="1"/>
  <c r="AC408" i="3"/>
  <c r="H409" i="3"/>
  <c r="G409" i="3" s="1"/>
  <c r="AC409" i="3"/>
  <c r="H410" i="3"/>
  <c r="AC410" i="3"/>
  <c r="G410" i="3" s="1"/>
  <c r="H411" i="3"/>
  <c r="AC411" i="3"/>
  <c r="G411" i="3"/>
  <c r="H412" i="3"/>
  <c r="G412" i="3" s="1"/>
  <c r="AC412" i="3"/>
  <c r="H413" i="3"/>
  <c r="G413" i="3" s="1"/>
  <c r="AC413" i="3"/>
  <c r="H414" i="3"/>
  <c r="AC414" i="3"/>
  <c r="G414" i="3" s="1"/>
  <c r="H415" i="3"/>
  <c r="AC415" i="3"/>
  <c r="G415" i="3"/>
  <c r="H416" i="3"/>
  <c r="G416" i="3" s="1"/>
  <c r="AC416" i="3"/>
  <c r="H417" i="3"/>
  <c r="G417" i="3" s="1"/>
  <c r="AC417" i="3"/>
  <c r="H418" i="3"/>
  <c r="AC418" i="3"/>
  <c r="G418" i="3" s="1"/>
  <c r="H419" i="3"/>
  <c r="AC419" i="3"/>
  <c r="G419" i="3"/>
  <c r="H420" i="3"/>
  <c r="G420" i="3" s="1"/>
  <c r="AC420" i="3"/>
  <c r="H421" i="3"/>
  <c r="G421" i="3" s="1"/>
  <c r="AC421" i="3"/>
  <c r="H422" i="3"/>
  <c r="AC422" i="3"/>
  <c r="G422" i="3" s="1"/>
  <c r="H423" i="3"/>
  <c r="AC423" i="3"/>
  <c r="G423" i="3"/>
  <c r="H424" i="3"/>
  <c r="G424" i="3" s="1"/>
  <c r="AC424" i="3"/>
  <c r="H425" i="3"/>
  <c r="G425" i="3" s="1"/>
  <c r="AC425" i="3"/>
  <c r="H426" i="3"/>
  <c r="AC426" i="3"/>
  <c r="G426" i="3" s="1"/>
  <c r="H427" i="3"/>
  <c r="AC427" i="3"/>
  <c r="G427" i="3"/>
  <c r="H428" i="3"/>
  <c r="G428" i="3" s="1"/>
  <c r="AC428" i="3"/>
  <c r="H429" i="3"/>
  <c r="G429" i="3" s="1"/>
  <c r="AC429" i="3"/>
  <c r="H430" i="3"/>
  <c r="AC430" i="3"/>
  <c r="G430" i="3" s="1"/>
  <c r="H431" i="3"/>
  <c r="AC431" i="3"/>
  <c r="G431" i="3"/>
  <c r="H432" i="3"/>
  <c r="G432" i="3" s="1"/>
  <c r="AC432" i="3"/>
  <c r="H433" i="3"/>
  <c r="G433" i="3" s="1"/>
  <c r="AC433" i="3"/>
  <c r="H434" i="3"/>
  <c r="AC434" i="3"/>
  <c r="G434" i="3" s="1"/>
  <c r="H435" i="3"/>
  <c r="AC435" i="3"/>
  <c r="G435" i="3"/>
  <c r="H436" i="3"/>
  <c r="G436" i="3" s="1"/>
  <c r="AC436" i="3"/>
  <c r="H437" i="3"/>
  <c r="G437" i="3" s="1"/>
  <c r="AC437" i="3"/>
  <c r="H438" i="3"/>
  <c r="AC438" i="3"/>
  <c r="G438" i="3" s="1"/>
  <c r="H439" i="3"/>
  <c r="AC439" i="3"/>
  <c r="G439" i="3"/>
  <c r="H440" i="3"/>
  <c r="G440" i="3" s="1"/>
  <c r="AC440" i="3"/>
  <c r="H441" i="3"/>
  <c r="G441" i="3" s="1"/>
  <c r="AC441" i="3"/>
  <c r="H442" i="3"/>
  <c r="AC442" i="3"/>
  <c r="G442" i="3" s="1"/>
  <c r="H443" i="3"/>
  <c r="AC443" i="3"/>
  <c r="G443" i="3"/>
  <c r="H444" i="3"/>
  <c r="G444" i="3" s="1"/>
  <c r="AC444" i="3"/>
  <c r="H445" i="3"/>
  <c r="G445" i="3" s="1"/>
  <c r="AC445" i="3"/>
  <c r="H446" i="3"/>
  <c r="AC446" i="3"/>
  <c r="G446" i="3" s="1"/>
  <c r="H447" i="3"/>
  <c r="AC447" i="3"/>
  <c r="G447" i="3"/>
  <c r="H448" i="3"/>
  <c r="G448" i="3" s="1"/>
  <c r="AC448" i="3"/>
  <c r="H449" i="3"/>
  <c r="G449" i="3" s="1"/>
  <c r="AC449" i="3"/>
  <c r="H450" i="3"/>
  <c r="AC450" i="3"/>
  <c r="G450" i="3" s="1"/>
  <c r="H451" i="3"/>
  <c r="AC451" i="3"/>
  <c r="G451" i="3"/>
  <c r="H452" i="3"/>
  <c r="G452" i="3" s="1"/>
  <c r="AC452" i="3"/>
  <c r="H453" i="3"/>
  <c r="G453" i="3" s="1"/>
  <c r="AC453" i="3"/>
  <c r="H454" i="3"/>
  <c r="AC454" i="3"/>
  <c r="G454" i="3" s="1"/>
  <c r="H455" i="3"/>
  <c r="AC455" i="3"/>
  <c r="G455" i="3"/>
  <c r="H456" i="3"/>
  <c r="G456" i="3" s="1"/>
  <c r="AC456" i="3"/>
  <c r="H457" i="3"/>
  <c r="G457" i="3" s="1"/>
  <c r="AC457" i="3"/>
  <c r="H458" i="3"/>
  <c r="AC458" i="3"/>
  <c r="G458" i="3" s="1"/>
  <c r="H459" i="3"/>
  <c r="AC459" i="3"/>
  <c r="G459" i="3"/>
  <c r="H460" i="3"/>
  <c r="G460" i="3" s="1"/>
  <c r="AC460" i="3"/>
  <c r="H461" i="3"/>
  <c r="G461" i="3" s="1"/>
  <c r="AC461" i="3"/>
  <c r="H462" i="3"/>
  <c r="AC462" i="3"/>
  <c r="G462" i="3" s="1"/>
  <c r="H463" i="3"/>
  <c r="AC463" i="3"/>
  <c r="G463" i="3"/>
  <c r="H464" i="3"/>
  <c r="G464" i="3" s="1"/>
  <c r="AC464" i="3"/>
  <c r="H465" i="3"/>
  <c r="G465" i="3" s="1"/>
  <c r="AC465" i="3"/>
  <c r="H466" i="3"/>
  <c r="AC466" i="3"/>
  <c r="G466" i="3" s="1"/>
  <c r="H467" i="3"/>
  <c r="AC467" i="3"/>
  <c r="G467" i="3"/>
  <c r="H468" i="3"/>
  <c r="G468" i="3" s="1"/>
  <c r="AC468" i="3"/>
  <c r="H469" i="3"/>
  <c r="G469" i="3" s="1"/>
  <c r="AC469" i="3"/>
  <c r="H470" i="3"/>
  <c r="AC470" i="3"/>
  <c r="G470" i="3" s="1"/>
  <c r="H471" i="3"/>
  <c r="AC471" i="3"/>
  <c r="G471" i="3"/>
  <c r="H472" i="3"/>
  <c r="G472" i="3" s="1"/>
  <c r="AC472" i="3"/>
  <c r="H473" i="3"/>
  <c r="G473" i="3" s="1"/>
  <c r="AC473" i="3"/>
  <c r="H474" i="3"/>
  <c r="AC474" i="3"/>
  <c r="G474" i="3" s="1"/>
  <c r="H475" i="3"/>
  <c r="AC475" i="3"/>
  <c r="G475" i="3"/>
  <c r="H476" i="3"/>
  <c r="G476" i="3" s="1"/>
  <c r="AC476" i="3"/>
  <c r="H477" i="3"/>
  <c r="G477" i="3" s="1"/>
  <c r="AC477" i="3"/>
  <c r="H478" i="3"/>
  <c r="AC478" i="3"/>
  <c r="G478" i="3" s="1"/>
  <c r="H479" i="3"/>
  <c r="AC479" i="3"/>
  <c r="G479" i="3"/>
  <c r="H480" i="3"/>
  <c r="G480" i="3" s="1"/>
  <c r="AC480" i="3"/>
  <c r="H481" i="3"/>
  <c r="G481" i="3" s="1"/>
  <c r="AC481" i="3"/>
  <c r="H482" i="3"/>
  <c r="AC482" i="3"/>
  <c r="G482" i="3" s="1"/>
  <c r="H483" i="3"/>
  <c r="AC483" i="3"/>
  <c r="G483" i="3"/>
  <c r="H484" i="3"/>
  <c r="G484" i="3" s="1"/>
  <c r="AC484" i="3"/>
  <c r="H485" i="3"/>
  <c r="G485" i="3" s="1"/>
  <c r="AC485" i="3"/>
  <c r="H486" i="3"/>
  <c r="AC486" i="3"/>
  <c r="G486" i="3" s="1"/>
  <c r="H487" i="3"/>
  <c r="AC487" i="3"/>
  <c r="G487" i="3"/>
  <c r="H488" i="3"/>
  <c r="G488" i="3" s="1"/>
  <c r="AC488" i="3"/>
  <c r="H489" i="3"/>
  <c r="G489" i="3" s="1"/>
  <c r="AC489" i="3"/>
  <c r="H490" i="3"/>
  <c r="AC490" i="3"/>
  <c r="G490" i="3" s="1"/>
  <c r="H491" i="3"/>
  <c r="AC491" i="3"/>
  <c r="G491" i="3"/>
  <c r="H492" i="3"/>
  <c r="G492" i="3" s="1"/>
  <c r="AC492" i="3"/>
  <c r="H493" i="3"/>
  <c r="G493" i="3" s="1"/>
  <c r="AC493" i="3"/>
  <c r="H494" i="3"/>
  <c r="AC494" i="3"/>
  <c r="G494" i="3" s="1"/>
  <c r="H495" i="3"/>
  <c r="AC495" i="3"/>
  <c r="G495" i="3"/>
  <c r="H496" i="3"/>
  <c r="G496" i="3" s="1"/>
  <c r="AC496" i="3"/>
  <c r="H497" i="3"/>
  <c r="G497" i="3" s="1"/>
  <c r="AC497" i="3"/>
  <c r="H498" i="3"/>
  <c r="AC498" i="3"/>
  <c r="G498" i="3" s="1"/>
  <c r="H499" i="3"/>
  <c r="AC499" i="3"/>
  <c r="G499" i="3"/>
  <c r="H500" i="3"/>
  <c r="G500" i="3" s="1"/>
  <c r="AC500" i="3"/>
  <c r="H501" i="3"/>
  <c r="G501" i="3" s="1"/>
  <c r="AC501" i="3"/>
  <c r="H502" i="3"/>
  <c r="AC502" i="3"/>
  <c r="G502" i="3" s="1"/>
  <c r="H503" i="3"/>
  <c r="AC503" i="3"/>
  <c r="G503" i="3"/>
  <c r="H504" i="3"/>
  <c r="G504" i="3" s="1"/>
  <c r="AC504" i="3"/>
  <c r="H505" i="3"/>
  <c r="G505" i="3" s="1"/>
  <c r="AC505" i="3"/>
  <c r="H506" i="3"/>
  <c r="AC506" i="3"/>
  <c r="G506" i="3" s="1"/>
  <c r="H507" i="3"/>
  <c r="AC507" i="3"/>
  <c r="G507" i="3"/>
  <c r="H508" i="3"/>
  <c r="G508" i="3" s="1"/>
  <c r="AC508" i="3"/>
  <c r="H509" i="3"/>
  <c r="G509" i="3" s="1"/>
  <c r="AC509" i="3"/>
  <c r="H510" i="3"/>
  <c r="AC510" i="3"/>
  <c r="G510" i="3" s="1"/>
  <c r="H511" i="3"/>
  <c r="AC511" i="3"/>
  <c r="G511" i="3"/>
  <c r="H512" i="3"/>
  <c r="G512" i="3" s="1"/>
  <c r="AC512" i="3"/>
  <c r="H513" i="3"/>
  <c r="G513" i="3" s="1"/>
  <c r="AC513" i="3"/>
  <c r="H514" i="3"/>
  <c r="AC514" i="3"/>
  <c r="G514" i="3" s="1"/>
  <c r="H515" i="3"/>
  <c r="AC515" i="3"/>
  <c r="G515" i="3"/>
  <c r="H516" i="3"/>
  <c r="G516" i="3" s="1"/>
  <c r="AC516" i="3"/>
  <c r="H517" i="3"/>
  <c r="G517" i="3" s="1"/>
  <c r="AC517" i="3"/>
  <c r="H518" i="3"/>
  <c r="AC518" i="3"/>
  <c r="G518" i="3" s="1"/>
  <c r="H519" i="3"/>
  <c r="AC519" i="3"/>
  <c r="G519" i="3"/>
  <c r="H520" i="3"/>
  <c r="G520" i="3" s="1"/>
  <c r="AC520" i="3"/>
  <c r="H521" i="3"/>
  <c r="G521" i="3" s="1"/>
  <c r="AC521" i="3"/>
  <c r="H522" i="3"/>
  <c r="AC522" i="3"/>
  <c r="G522" i="3" s="1"/>
  <c r="H523" i="3"/>
  <c r="AC523" i="3"/>
  <c r="G523" i="3"/>
  <c r="H524" i="3"/>
  <c r="G524" i="3" s="1"/>
  <c r="AC524" i="3"/>
  <c r="H525" i="3"/>
  <c r="G525" i="3" s="1"/>
  <c r="AC525" i="3"/>
  <c r="H526" i="3"/>
  <c r="AC526" i="3"/>
  <c r="G526" i="3" s="1"/>
  <c r="H527" i="3"/>
  <c r="AC527" i="3"/>
  <c r="G527" i="3"/>
  <c r="H528" i="3"/>
  <c r="G528" i="3" s="1"/>
  <c r="AC528" i="3"/>
  <c r="H529" i="3"/>
  <c r="G529" i="3" s="1"/>
  <c r="AC529" i="3"/>
  <c r="H530" i="3"/>
  <c r="AC530" i="3"/>
  <c r="G530" i="3" s="1"/>
  <c r="H531" i="3"/>
  <c r="AC531" i="3"/>
  <c r="G531" i="3"/>
  <c r="H532" i="3"/>
  <c r="G532" i="3" s="1"/>
  <c r="AC532" i="3"/>
  <c r="H533" i="3"/>
  <c r="G533" i="3" s="1"/>
  <c r="AC533" i="3"/>
  <c r="H534" i="3"/>
  <c r="AC534" i="3"/>
  <c r="G534" i="3" s="1"/>
  <c r="H535" i="3"/>
  <c r="AC535" i="3"/>
  <c r="G535" i="3"/>
  <c r="H536" i="3"/>
  <c r="G536" i="3" s="1"/>
  <c r="AC536" i="3"/>
  <c r="H537" i="3"/>
  <c r="G537" i="3" s="1"/>
  <c r="AC537" i="3"/>
  <c r="H538" i="3"/>
  <c r="AC538" i="3"/>
  <c r="G538" i="3" s="1"/>
  <c r="H539" i="3"/>
  <c r="AC539" i="3"/>
  <c r="G539" i="3"/>
  <c r="H540" i="3"/>
  <c r="G540" i="3" s="1"/>
  <c r="AC540" i="3"/>
  <c r="H541" i="3"/>
  <c r="G541" i="3" s="1"/>
  <c r="AC541" i="3"/>
  <c r="H542" i="3"/>
  <c r="AC542" i="3"/>
  <c r="G542" i="3" s="1"/>
  <c r="H543" i="3"/>
  <c r="AC543" i="3"/>
  <c r="G543" i="3"/>
  <c r="H544" i="3"/>
  <c r="G544" i="3" s="1"/>
  <c r="AC544" i="3"/>
  <c r="H545" i="3"/>
  <c r="G545" i="3" s="1"/>
  <c r="AC545" i="3"/>
  <c r="H546" i="3"/>
  <c r="AC546" i="3"/>
  <c r="G546" i="3" s="1"/>
  <c r="H547" i="3"/>
  <c r="AC547" i="3"/>
  <c r="G547" i="3"/>
  <c r="H548" i="3"/>
  <c r="G548" i="3" s="1"/>
  <c r="AC548" i="3"/>
  <c r="H549" i="3"/>
  <c r="G549" i="3" s="1"/>
  <c r="AC549" i="3"/>
  <c r="H550" i="3"/>
  <c r="AC550" i="3"/>
  <c r="G550" i="3" s="1"/>
  <c r="H551" i="3"/>
  <c r="AC551" i="3"/>
  <c r="G551" i="3"/>
  <c r="H552" i="3"/>
  <c r="G552" i="3" s="1"/>
  <c r="AC552" i="3"/>
  <c r="H553" i="3"/>
  <c r="G553" i="3" s="1"/>
  <c r="AC553" i="3"/>
  <c r="H554" i="3"/>
  <c r="AC554" i="3"/>
  <c r="G554" i="3" s="1"/>
  <c r="H555" i="3"/>
  <c r="AC555" i="3"/>
  <c r="G555" i="3"/>
  <c r="H556" i="3"/>
  <c r="G556" i="3" s="1"/>
  <c r="AC556" i="3"/>
  <c r="H557" i="3"/>
  <c r="G557" i="3" s="1"/>
  <c r="AC557" i="3"/>
  <c r="H558" i="3"/>
  <c r="AC558" i="3"/>
  <c r="G558" i="3" s="1"/>
  <c r="H559" i="3"/>
  <c r="AC559" i="3"/>
  <c r="G559" i="3"/>
  <c r="H560" i="3"/>
  <c r="G560" i="3" s="1"/>
  <c r="AC560" i="3"/>
  <c r="H561" i="3"/>
  <c r="G561" i="3" s="1"/>
  <c r="AC561" i="3"/>
  <c r="H562" i="3"/>
  <c r="AC562" i="3"/>
  <c r="G562" i="3" s="1"/>
  <c r="H563" i="3"/>
  <c r="AC563" i="3"/>
  <c r="G563" i="3"/>
  <c r="H564" i="3"/>
  <c r="G564" i="3" s="1"/>
  <c r="AC564" i="3"/>
  <c r="H565" i="3"/>
  <c r="G565" i="3" s="1"/>
  <c r="AC565" i="3"/>
  <c r="H566" i="3"/>
  <c r="AC566" i="3"/>
  <c r="G566" i="3" s="1"/>
  <c r="H567" i="3"/>
  <c r="AC567" i="3"/>
  <c r="G567" i="3"/>
  <c r="H568" i="3"/>
  <c r="G568" i="3" s="1"/>
  <c r="AC568" i="3"/>
  <c r="H569" i="3"/>
  <c r="G569" i="3" s="1"/>
  <c r="AC569" i="3"/>
  <c r="H570" i="3"/>
  <c r="AC570" i="3"/>
  <c r="G570" i="3" s="1"/>
  <c r="H571" i="3"/>
  <c r="AC571" i="3"/>
  <c r="G571" i="3"/>
  <c r="H572" i="3"/>
  <c r="G572" i="3" s="1"/>
  <c r="AC572" i="3"/>
  <c r="H573" i="3"/>
  <c r="G573" i="3" s="1"/>
  <c r="AC573" i="3"/>
  <c r="H574" i="3"/>
  <c r="G574" i="3" s="1"/>
  <c r="AC574" i="3"/>
  <c r="H575" i="3"/>
  <c r="AC575" i="3"/>
  <c r="G575" i="3"/>
  <c r="H576" i="3"/>
  <c r="AC576" i="3"/>
  <c r="G576" i="3"/>
  <c r="H577" i="3"/>
  <c r="G577" i="3" s="1"/>
  <c r="AC577" i="3"/>
  <c r="H578" i="3"/>
  <c r="G578" i="3" s="1"/>
  <c r="AC578" i="3"/>
  <c r="H579" i="3"/>
  <c r="AC579" i="3"/>
  <c r="G579" i="3"/>
  <c r="H580" i="3"/>
  <c r="AC580" i="3"/>
  <c r="G580" i="3"/>
  <c r="H581" i="3"/>
  <c r="G581" i="3" s="1"/>
  <c r="AC581" i="3"/>
  <c r="H582" i="3"/>
  <c r="G582" i="3" s="1"/>
  <c r="AC582" i="3"/>
  <c r="H583" i="3"/>
  <c r="AC583" i="3"/>
  <c r="G583" i="3"/>
  <c r="H584" i="3"/>
  <c r="AC584" i="3"/>
  <c r="G584" i="3"/>
  <c r="H585" i="3"/>
  <c r="G585" i="3" s="1"/>
  <c r="AC585" i="3"/>
  <c r="H586" i="3"/>
  <c r="G586" i="3" s="1"/>
  <c r="AC586" i="3"/>
  <c r="H587" i="3"/>
  <c r="AC587" i="3"/>
  <c r="G587" i="3"/>
  <c r="AT5" i="3"/>
  <c r="J5" i="71"/>
  <c r="J4" i="71"/>
  <c r="K5" i="71"/>
  <c r="AG5" i="71" s="1"/>
  <c r="L5" i="71"/>
  <c r="L4" i="71"/>
  <c r="AH3" i="71" s="1"/>
  <c r="I5" i="71"/>
  <c r="AD5" i="71" s="1"/>
  <c r="N8" i="71"/>
  <c r="B8" i="71"/>
  <c r="B7" i="71" s="1"/>
  <c r="B6" i="71" s="1"/>
  <c r="N7" i="71"/>
  <c r="N6" i="71"/>
  <c r="X6" i="71" s="1"/>
  <c r="Q4" i="71"/>
  <c r="Q8" i="71"/>
  <c r="F8" i="71" s="1"/>
  <c r="F7" i="71" s="1"/>
  <c r="F6" i="71" s="1"/>
  <c r="F5" i="71" s="1"/>
  <c r="F4" i="71" s="1"/>
  <c r="Q7" i="71"/>
  <c r="Q6" i="71"/>
  <c r="AB6" i="71" s="1"/>
  <c r="Q5" i="71"/>
  <c r="P8" i="71"/>
  <c r="E8" i="71"/>
  <c r="E7" i="71" s="1"/>
  <c r="E6" i="71" s="1"/>
  <c r="P7" i="71"/>
  <c r="P6" i="71"/>
  <c r="O4" i="71"/>
  <c r="Y3" i="71" s="1"/>
  <c r="Z3" i="71" s="1"/>
  <c r="O8" i="71"/>
  <c r="C8" i="71" s="1"/>
  <c r="O7" i="71"/>
  <c r="O6" i="71"/>
  <c r="O5" i="71"/>
  <c r="A2" i="53"/>
  <c r="B19" i="72" s="1"/>
  <c r="K59" i="67"/>
  <c r="P61" i="67" s="1"/>
  <c r="K59" i="15"/>
  <c r="P74" i="15" s="1"/>
  <c r="P74" i="67"/>
  <c r="D116" i="39"/>
  <c r="E116" i="39"/>
  <c r="F116" i="39"/>
  <c r="G116" i="39"/>
  <c r="H116" i="39"/>
  <c r="I116" i="39"/>
  <c r="J116" i="39"/>
  <c r="K116" i="39"/>
  <c r="L116" i="39"/>
  <c r="M116" i="39"/>
  <c r="C116" i="39"/>
  <c r="A21" i="62"/>
  <c r="B67" i="72" s="1"/>
  <c r="A20" i="62"/>
  <c r="B66" i="72" s="1"/>
  <c r="A22" i="51"/>
  <c r="A21" i="51"/>
  <c r="A20" i="51"/>
  <c r="B15" i="72" s="1"/>
  <c r="L20" i="4"/>
  <c r="L21" i="4"/>
  <c r="L22" i="4"/>
  <c r="A15" i="62"/>
  <c r="A14" i="62"/>
  <c r="B60" i="72" s="1"/>
  <c r="A13" i="62"/>
  <c r="A19" i="62"/>
  <c r="A12" i="62"/>
  <c r="A120" i="9"/>
  <c r="H2" i="52"/>
  <c r="A1" i="52"/>
  <c r="A3" i="53"/>
  <c r="D5" i="43"/>
  <c r="A15" i="51"/>
  <c r="C76" i="9"/>
  <c r="I107" i="40"/>
  <c r="K6" i="4"/>
  <c r="N56" i="9" s="1"/>
  <c r="B22" i="31"/>
  <c r="K56" i="9"/>
  <c r="E15" i="74"/>
  <c r="F15" i="74"/>
  <c r="E16" i="74"/>
  <c r="F16" i="74"/>
  <c r="E17" i="74"/>
  <c r="F17" i="74"/>
  <c r="E18" i="74"/>
  <c r="F18" i="74"/>
  <c r="E19" i="74"/>
  <c r="F19" i="74"/>
  <c r="E20" i="74"/>
  <c r="F20" i="74"/>
  <c r="E21" i="74"/>
  <c r="F21" i="74"/>
  <c r="E22" i="74"/>
  <c r="F22" i="74"/>
  <c r="E23" i="74"/>
  <c r="F23" i="74"/>
  <c r="B3" i="74"/>
  <c r="C91" i="9"/>
  <c r="B8" i="72"/>
  <c r="M19" i="43"/>
  <c r="AE3" i="71"/>
  <c r="AF3" i="71"/>
  <c r="AE5" i="71"/>
  <c r="AF5" i="71" s="1"/>
  <c r="AH5" i="71"/>
  <c r="AD6" i="71"/>
  <c r="AE6" i="71"/>
  <c r="AF6" i="71" s="1"/>
  <c r="AG6" i="71"/>
  <c r="AH6" i="71"/>
  <c r="AD7" i="71"/>
  <c r="AE7" i="71"/>
  <c r="AF7" i="71"/>
  <c r="AG7" i="71"/>
  <c r="AH7" i="71"/>
  <c r="AD8" i="71"/>
  <c r="AE8" i="71"/>
  <c r="AF8" i="71"/>
  <c r="AG8" i="71"/>
  <c r="AH8" i="71"/>
  <c r="AD9" i="71"/>
  <c r="AE9" i="71"/>
  <c r="AF9" i="71" s="1"/>
  <c r="AG9" i="71"/>
  <c r="AH9" i="71"/>
  <c r="AD10" i="71"/>
  <c r="AE10" i="71"/>
  <c r="AF10" i="71" s="1"/>
  <c r="AG10" i="71"/>
  <c r="AH10" i="71"/>
  <c r="AD11" i="71"/>
  <c r="AE11" i="71"/>
  <c r="AF11" i="71"/>
  <c r="AG11" i="71"/>
  <c r="AH11" i="71"/>
  <c r="AD12" i="71"/>
  <c r="AE12" i="71"/>
  <c r="AF12" i="71"/>
  <c r="AG12" i="71"/>
  <c r="AH12" i="71"/>
  <c r="AD13" i="71"/>
  <c r="AE13" i="71"/>
  <c r="AF13" i="71" s="1"/>
  <c r="AG13" i="71"/>
  <c r="AH13" i="71"/>
  <c r="AD14" i="71"/>
  <c r="AE14" i="71"/>
  <c r="AF14" i="71" s="1"/>
  <c r="AG14" i="71"/>
  <c r="AH14" i="71"/>
  <c r="AD15" i="71"/>
  <c r="AE15" i="71"/>
  <c r="AF15" i="71"/>
  <c r="AG15" i="71"/>
  <c r="AH15" i="71"/>
  <c r="AD16" i="71"/>
  <c r="AE16" i="71"/>
  <c r="AF16" i="71"/>
  <c r="AG16" i="71"/>
  <c r="AH16" i="71"/>
  <c r="AD17" i="71"/>
  <c r="AE17" i="71"/>
  <c r="AF17" i="71" s="1"/>
  <c r="AG17" i="71"/>
  <c r="AH17" i="71"/>
  <c r="AD18" i="71"/>
  <c r="AE18" i="71"/>
  <c r="AF18" i="71" s="1"/>
  <c r="AG18" i="71"/>
  <c r="AH18" i="71"/>
  <c r="AH19" i="71"/>
  <c r="AG19" i="71"/>
  <c r="AE19" i="71"/>
  <c r="AF19" i="71"/>
  <c r="AD19" i="71"/>
  <c r="AD20" i="71"/>
  <c r="AE20" i="71"/>
  <c r="AF20" i="71"/>
  <c r="AG20" i="71"/>
  <c r="AH20" i="71"/>
  <c r="S2" i="31"/>
  <c r="M2" i="31"/>
  <c r="N2" i="31"/>
  <c r="O2" i="31"/>
  <c r="P2" i="31"/>
  <c r="Q2" i="31"/>
  <c r="R2" i="31"/>
  <c r="B74" i="72"/>
  <c r="Y12" i="43"/>
  <c r="Y10" i="43"/>
  <c r="AJ9" i="43"/>
  <c r="AJ12" i="43" s="1"/>
  <c r="AI9" i="43"/>
  <c r="AI12" i="43"/>
  <c r="AH9" i="43"/>
  <c r="AH12" i="43" s="1"/>
  <c r="AG9" i="43"/>
  <c r="AG10" i="43" s="1"/>
  <c r="AG12" i="43"/>
  <c r="AF9" i="43"/>
  <c r="AF12" i="43" s="1"/>
  <c r="AE9" i="43"/>
  <c r="AE12" i="43"/>
  <c r="AD9" i="43"/>
  <c r="AD12" i="43" s="1"/>
  <c r="AC9" i="43"/>
  <c r="AC12" i="43"/>
  <c r="AB9" i="43"/>
  <c r="AB12" i="43" s="1"/>
  <c r="AA9" i="43"/>
  <c r="AA12" i="43"/>
  <c r="Z9" i="43"/>
  <c r="Z12" i="43" s="1"/>
  <c r="AA10" i="43"/>
  <c r="AC10" i="43"/>
  <c r="AE10" i="43"/>
  <c r="AI10" i="43"/>
  <c r="Z10" i="43"/>
  <c r="AB10" i="43"/>
  <c r="AH10" i="43"/>
  <c r="AJ10" i="43"/>
  <c r="K49" i="9"/>
  <c r="E107" i="9"/>
  <c r="A122" i="9"/>
  <c r="A8" i="52" s="1"/>
  <c r="E111" i="9"/>
  <c r="A126" i="9"/>
  <c r="E109" i="9"/>
  <c r="A124" i="9" s="1"/>
  <c r="A10" i="52" s="1"/>
  <c r="B55" i="72" s="1"/>
  <c r="B44" i="72"/>
  <c r="B42" i="72"/>
  <c r="B69" i="72"/>
  <c r="B68" i="72"/>
  <c r="B63" i="72"/>
  <c r="B62" i="72"/>
  <c r="B16" i="72"/>
  <c r="B65" i="72"/>
  <c r="B59" i="72"/>
  <c r="B58" i="72"/>
  <c r="B12" i="72"/>
  <c r="B10" i="72"/>
  <c r="C53" i="10"/>
  <c r="B51" i="10"/>
  <c r="A18" i="51"/>
  <c r="B13" i="72"/>
  <c r="B49" i="48"/>
  <c r="B5" i="72" s="1"/>
  <c r="I19" i="43"/>
  <c r="D69" i="71"/>
  <c r="F68" i="71"/>
  <c r="F67" i="71" s="1"/>
  <c r="F66" i="71" s="1"/>
  <c r="E68" i="71"/>
  <c r="E67" i="71" s="1"/>
  <c r="E66" i="71" s="1"/>
  <c r="C68" i="71"/>
  <c r="D68" i="71" s="1"/>
  <c r="B68" i="71"/>
  <c r="B67" i="71"/>
  <c r="B66" i="71" s="1"/>
  <c r="D65" i="71"/>
  <c r="F64" i="71"/>
  <c r="F63" i="71" s="1"/>
  <c r="F62" i="71" s="1"/>
  <c r="E64" i="71"/>
  <c r="E63" i="71" s="1"/>
  <c r="E62" i="71" s="1"/>
  <c r="C64" i="71"/>
  <c r="D64" i="71" s="1"/>
  <c r="B64" i="71"/>
  <c r="B63" i="71"/>
  <c r="B62" i="71" s="1"/>
  <c r="D61" i="71"/>
  <c r="Q60" i="71"/>
  <c r="P60" i="71"/>
  <c r="O60" i="71"/>
  <c r="N60" i="71"/>
  <c r="F60" i="71"/>
  <c r="V60" i="71" s="1"/>
  <c r="E60" i="71"/>
  <c r="U60" i="71"/>
  <c r="C60" i="71"/>
  <c r="D60" i="71" s="1"/>
  <c r="B60" i="71"/>
  <c r="S60" i="71"/>
  <c r="Q59" i="71"/>
  <c r="P59" i="71"/>
  <c r="O59" i="71"/>
  <c r="N59" i="71"/>
  <c r="F59" i="71"/>
  <c r="F58" i="71" s="1"/>
  <c r="B59" i="71"/>
  <c r="B58" i="71"/>
  <c r="Q58" i="71"/>
  <c r="P58" i="71"/>
  <c r="O58" i="71"/>
  <c r="N58" i="71"/>
  <c r="Q57" i="71"/>
  <c r="P57" i="71"/>
  <c r="O57" i="71"/>
  <c r="N57" i="71"/>
  <c r="D57" i="71"/>
  <c r="Q56" i="71"/>
  <c r="P56" i="71"/>
  <c r="O56" i="71"/>
  <c r="N56" i="71"/>
  <c r="F56" i="71"/>
  <c r="V56" i="71" s="1"/>
  <c r="E56" i="71"/>
  <c r="U56" i="71"/>
  <c r="C56" i="71"/>
  <c r="T56" i="71" s="1"/>
  <c r="B56" i="71"/>
  <c r="S56" i="71"/>
  <c r="Q55" i="71"/>
  <c r="P55" i="71"/>
  <c r="O55" i="71"/>
  <c r="N55" i="71"/>
  <c r="F55" i="71"/>
  <c r="F54" i="71" s="1"/>
  <c r="B55" i="71"/>
  <c r="B54" i="71"/>
  <c r="Q54" i="71"/>
  <c r="P54" i="71"/>
  <c r="O54" i="71"/>
  <c r="N54" i="71"/>
  <c r="Q53" i="71"/>
  <c r="P53" i="71"/>
  <c r="O53" i="71"/>
  <c r="N53" i="71"/>
  <c r="D53" i="71"/>
  <c r="Q52" i="71"/>
  <c r="P52" i="71"/>
  <c r="O52" i="71"/>
  <c r="N52" i="71"/>
  <c r="F52" i="71"/>
  <c r="V52" i="71"/>
  <c r="E52" i="71"/>
  <c r="U52" i="71" s="1"/>
  <c r="C52" i="71"/>
  <c r="T52" i="71"/>
  <c r="B52" i="71"/>
  <c r="S52" i="71" s="1"/>
  <c r="Q51" i="71"/>
  <c r="P51" i="71"/>
  <c r="O51" i="71"/>
  <c r="N51" i="71"/>
  <c r="F51" i="71"/>
  <c r="F50" i="71"/>
  <c r="B51" i="71"/>
  <c r="B50" i="71" s="1"/>
  <c r="Q50" i="71"/>
  <c r="P50" i="71"/>
  <c r="O50" i="71"/>
  <c r="N50" i="71"/>
  <c r="Q49" i="71"/>
  <c r="P49" i="71"/>
  <c r="O49" i="71"/>
  <c r="N49" i="71"/>
  <c r="D49" i="71"/>
  <c r="F48" i="71"/>
  <c r="F47" i="71" s="1"/>
  <c r="V48" i="71"/>
  <c r="E48" i="71"/>
  <c r="P48" i="71" s="1"/>
  <c r="C48" i="71"/>
  <c r="C47" i="71" s="1"/>
  <c r="B48" i="71"/>
  <c r="N48"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c r="C43" i="71" s="1"/>
  <c r="N41" i="71"/>
  <c r="B42" i="71" s="1"/>
  <c r="B43" i="71" s="1"/>
  <c r="B44" i="71" s="1"/>
  <c r="S44" i="71" s="1"/>
  <c r="D41" i="71"/>
  <c r="Q40" i="71"/>
  <c r="P40" i="71"/>
  <c r="O40" i="71"/>
  <c r="N40" i="71"/>
  <c r="Q39" i="71"/>
  <c r="P39" i="71"/>
  <c r="O39" i="71"/>
  <c r="N39" i="71"/>
  <c r="Q38" i="71"/>
  <c r="P38" i="71"/>
  <c r="O38" i="71"/>
  <c r="N38" i="71"/>
  <c r="Q37" i="71"/>
  <c r="F38" i="71"/>
  <c r="F39" i="71"/>
  <c r="F40" i="71" s="1"/>
  <c r="V40" i="71" s="1"/>
  <c r="P37" i="71"/>
  <c r="E38" i="71"/>
  <c r="E39" i="71" s="1"/>
  <c r="E40" i="71" s="1"/>
  <c r="U40" i="71" s="1"/>
  <c r="O37" i="71"/>
  <c r="C38" i="71" s="1"/>
  <c r="N37" i="71"/>
  <c r="B38" i="71"/>
  <c r="B39" i="71" s="1"/>
  <c r="B40" i="71" s="1"/>
  <c r="S40" i="71" s="1"/>
  <c r="D37" i="71"/>
  <c r="Q36" i="71"/>
  <c r="P36" i="71"/>
  <c r="O36" i="71"/>
  <c r="N36" i="71"/>
  <c r="Q35" i="71"/>
  <c r="P35" i="71"/>
  <c r="O35" i="71"/>
  <c r="N35" i="71"/>
  <c r="Q34" i="71"/>
  <c r="P34" i="71"/>
  <c r="O34" i="71"/>
  <c r="N34" i="71"/>
  <c r="O33" i="71"/>
  <c r="C34" i="71" s="1"/>
  <c r="Q33" i="71"/>
  <c r="F34" i="71"/>
  <c r="F35" i="71" s="1"/>
  <c r="F36" i="71" s="1"/>
  <c r="V36" i="71" s="1"/>
  <c r="P33" i="71"/>
  <c r="E34" i="71" s="1"/>
  <c r="E35" i="71" s="1"/>
  <c r="E36" i="71" s="1"/>
  <c r="U36" i="71" s="1"/>
  <c r="N33" i="71"/>
  <c r="B34" i="71"/>
  <c r="B35" i="71"/>
  <c r="B36" i="71" s="1"/>
  <c r="S36" i="71" s="1"/>
  <c r="D33" i="71"/>
  <c r="Q32" i="71"/>
  <c r="P32" i="71"/>
  <c r="O32" i="71"/>
  <c r="N32" i="71"/>
  <c r="Q31" i="71"/>
  <c r="P31" i="71"/>
  <c r="O31" i="71"/>
  <c r="N31" i="71"/>
  <c r="Q30" i="71"/>
  <c r="P30" i="71"/>
  <c r="O30" i="71"/>
  <c r="N30" i="71"/>
  <c r="Q29" i="71"/>
  <c r="F30" i="71" s="1"/>
  <c r="F31" i="71" s="1"/>
  <c r="F32" i="71" s="1"/>
  <c r="V32" i="71" s="1"/>
  <c r="P29" i="71"/>
  <c r="E30" i="71"/>
  <c r="E31" i="71"/>
  <c r="E32" i="71" s="1"/>
  <c r="U32" i="71" s="1"/>
  <c r="O29" i="71"/>
  <c r="C30" i="71"/>
  <c r="D30" i="71" s="1"/>
  <c r="N29" i="71"/>
  <c r="B30" i="71" s="1"/>
  <c r="B31" i="71" s="1"/>
  <c r="B32" i="71" s="1"/>
  <c r="S32" i="71" s="1"/>
  <c r="D29" i="71"/>
  <c r="T28" i="71"/>
  <c r="Q28" i="71"/>
  <c r="P28" i="71"/>
  <c r="O28" i="71"/>
  <c r="N28" i="71"/>
  <c r="D28" i="71"/>
  <c r="Q27" i="71"/>
  <c r="P27" i="71"/>
  <c r="O27" i="71"/>
  <c r="N27" i="71"/>
  <c r="Q26" i="71"/>
  <c r="P26" i="71"/>
  <c r="O26" i="71"/>
  <c r="N26" i="71"/>
  <c r="Q25" i="71"/>
  <c r="F26" i="71" s="1"/>
  <c r="F27" i="71" s="1"/>
  <c r="F28" i="71" s="1"/>
  <c r="V28" i="71" s="1"/>
  <c r="P25" i="71"/>
  <c r="E26" i="71"/>
  <c r="E27" i="71"/>
  <c r="E28" i="71" s="1"/>
  <c r="U28" i="71" s="1"/>
  <c r="O25" i="71"/>
  <c r="C26" i="71"/>
  <c r="D26" i="71" s="1"/>
  <c r="N25" i="71"/>
  <c r="B26" i="71" s="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s="1"/>
  <c r="N21" i="71"/>
  <c r="B22" i="71"/>
  <c r="B23" i="71" s="1"/>
  <c r="B24" i="71" s="1"/>
  <c r="S24" i="71" s="1"/>
  <c r="D21" i="71"/>
  <c r="Q20" i="71"/>
  <c r="P20" i="71"/>
  <c r="O20" i="71"/>
  <c r="N20" i="71"/>
  <c r="Q19" i="71"/>
  <c r="AB19" i="71" s="1"/>
  <c r="P19" i="71"/>
  <c r="AA19" i="71"/>
  <c r="O19" i="71"/>
  <c r="Y19" i="71" s="1"/>
  <c r="Z19" i="71" s="1"/>
  <c r="N19" i="71"/>
  <c r="X19" i="71" s="1"/>
  <c r="Q18" i="71"/>
  <c r="P18" i="71"/>
  <c r="AA17" i="71" s="1"/>
  <c r="O18" i="71"/>
  <c r="Y18" i="71" s="1"/>
  <c r="Z18" i="71" s="1"/>
  <c r="N18" i="71"/>
  <c r="X18" i="71" s="1"/>
  <c r="Q17" i="71"/>
  <c r="F18" i="71" s="1"/>
  <c r="F19" i="71" s="1"/>
  <c r="F20" i="71" s="1"/>
  <c r="V20" i="71" s="1"/>
  <c r="P17" i="71"/>
  <c r="O17" i="71"/>
  <c r="C18" i="71" s="1"/>
  <c r="N17" i="71"/>
  <c r="B18" i="71" s="1"/>
  <c r="B19" i="71" s="1"/>
  <c r="B20" i="71" s="1"/>
  <c r="S20" i="71" s="1"/>
  <c r="D17" i="71"/>
  <c r="Q16" i="71"/>
  <c r="AB16" i="71"/>
  <c r="P16" i="71"/>
  <c r="AA15" i="71" s="1"/>
  <c r="O16" i="71"/>
  <c r="Y16" i="71" s="1"/>
  <c r="Z16" i="71" s="1"/>
  <c r="N16" i="71"/>
  <c r="X11" i="71" s="1"/>
  <c r="Q15" i="71"/>
  <c r="AB15" i="71" s="1"/>
  <c r="P15" i="71"/>
  <c r="O15" i="71"/>
  <c r="Y11" i="71" s="1"/>
  <c r="Z11" i="71" s="1"/>
  <c r="N15" i="71"/>
  <c r="X15" i="71" s="1"/>
  <c r="Q14" i="71"/>
  <c r="AB13" i="71" s="1"/>
  <c r="P14" i="71"/>
  <c r="O14" i="71"/>
  <c r="Y14" i="71"/>
  <c r="Z14" i="71" s="1"/>
  <c r="N14" i="71"/>
  <c r="Q13" i="71"/>
  <c r="F14" i="71"/>
  <c r="F15" i="71" s="1"/>
  <c r="F16" i="71" s="1"/>
  <c r="V16" i="71" s="1"/>
  <c r="P13" i="71"/>
  <c r="AA12" i="71" s="1"/>
  <c r="O13" i="71"/>
  <c r="N13" i="71"/>
  <c r="D13" i="71"/>
  <c r="Q12" i="71"/>
  <c r="AB10" i="71" s="1"/>
  <c r="P12" i="71"/>
  <c r="O12" i="71"/>
  <c r="Y12" i="71"/>
  <c r="Z12" i="71" s="1"/>
  <c r="N12" i="71"/>
  <c r="Q11" i="71"/>
  <c r="AB11" i="71"/>
  <c r="P11" i="71"/>
  <c r="O11" i="71"/>
  <c r="N11" i="71"/>
  <c r="Q10" i="71"/>
  <c r="P10" i="71"/>
  <c r="AA10" i="71" s="1"/>
  <c r="O10" i="71"/>
  <c r="Y10" i="71" s="1"/>
  <c r="Z10" i="71" s="1"/>
  <c r="N10" i="71"/>
  <c r="X10" i="71" s="1"/>
  <c r="Q9" i="71"/>
  <c r="F10" i="71" s="1"/>
  <c r="F11" i="71" s="1"/>
  <c r="F12" i="71" s="1"/>
  <c r="V12" i="71" s="1"/>
  <c r="P9" i="71"/>
  <c r="O9" i="71"/>
  <c r="Y9" i="71" s="1"/>
  <c r="Z9" i="71" s="1"/>
  <c r="N9" i="71"/>
  <c r="B10" i="71" s="1"/>
  <c r="B11" i="71" s="1"/>
  <c r="B12" i="71" s="1"/>
  <c r="S12" i="71" s="1"/>
  <c r="D9" i="71"/>
  <c r="E10" i="71"/>
  <c r="E11" i="71"/>
  <c r="E12" i="71" s="1"/>
  <c r="U12" i="71" s="1"/>
  <c r="B14" i="71"/>
  <c r="B15" i="71" s="1"/>
  <c r="B16" i="71" s="1"/>
  <c r="S16" i="71" s="1"/>
  <c r="X13" i="71"/>
  <c r="E18" i="71"/>
  <c r="E14" i="71"/>
  <c r="E15" i="71" s="1"/>
  <c r="E16" i="71" s="1"/>
  <c r="U16" i="71" s="1"/>
  <c r="AA13" i="71"/>
  <c r="AB9" i="71"/>
  <c r="AA11" i="71"/>
  <c r="C14" i="71"/>
  <c r="C15" i="71"/>
  <c r="C16" i="71" s="1"/>
  <c r="X14" i="71"/>
  <c r="X16" i="71"/>
  <c r="Y17" i="71"/>
  <c r="Z17" i="71"/>
  <c r="AB17" i="71"/>
  <c r="D14" i="71"/>
  <c r="C31" i="71"/>
  <c r="D31" i="71" s="1"/>
  <c r="U48" i="71"/>
  <c r="E47" i="71"/>
  <c r="P47" i="71" s="1"/>
  <c r="D42" i="71"/>
  <c r="T48" i="71"/>
  <c r="O48" i="71"/>
  <c r="D48" i="71"/>
  <c r="Q48" i="71"/>
  <c r="C51" i="71"/>
  <c r="D51" i="71" s="1"/>
  <c r="D52" i="71"/>
  <c r="C55" i="71"/>
  <c r="C54" i="71" s="1"/>
  <c r="D54" i="71" s="1"/>
  <c r="E55" i="71"/>
  <c r="E54" i="71" s="1"/>
  <c r="D56" i="71"/>
  <c r="C59" i="71"/>
  <c r="C58" i="71" s="1"/>
  <c r="D58" i="71" s="1"/>
  <c r="E59" i="71"/>
  <c r="E58" i="71" s="1"/>
  <c r="C63" i="71"/>
  <c r="C62" i="71" s="1"/>
  <c r="D62" i="71" s="1"/>
  <c r="AB3" i="71"/>
  <c r="AB8" i="71"/>
  <c r="AA7" i="71"/>
  <c r="D55" i="71"/>
  <c r="D59" i="71"/>
  <c r="C50" i="71"/>
  <c r="D50" i="71" s="1"/>
  <c r="E46" i="71"/>
  <c r="P46" i="71" s="1"/>
  <c r="C32" i="71"/>
  <c r="T32" i="71" s="1"/>
  <c r="V8" i="71"/>
  <c r="P45" i="71"/>
  <c r="O27" i="6"/>
  <c r="N27" i="6"/>
  <c r="P20" i="6"/>
  <c r="P21" i="6"/>
  <c r="P22" i="6"/>
  <c r="P23" i="6"/>
  <c r="P24" i="6"/>
  <c r="P25" i="6"/>
  <c r="P26" i="6"/>
  <c r="P19" i="6"/>
  <c r="AP8" i="1"/>
  <c r="AP9" i="1"/>
  <c r="AP10" i="1"/>
  <c r="AP11" i="1"/>
  <c r="AP12" i="1"/>
  <c r="AP13" i="1"/>
  <c r="L21" i="6"/>
  <c r="L22" i="6"/>
  <c r="L23" i="6"/>
  <c r="L24" i="6"/>
  <c r="L25" i="6"/>
  <c r="L26" i="6"/>
  <c r="P27" i="6"/>
  <c r="A7" i="70"/>
  <c r="E7" i="70" s="1"/>
  <c r="A8" i="70"/>
  <c r="E8" i="70" s="1"/>
  <c r="A9" i="70"/>
  <c r="E9" i="70"/>
  <c r="A10" i="70"/>
  <c r="E10" i="70" s="1"/>
  <c r="A11" i="70"/>
  <c r="E11" i="70"/>
  <c r="A12" i="70"/>
  <c r="E12" i="70" s="1"/>
  <c r="A13" i="70"/>
  <c r="E13" i="70" s="1"/>
  <c r="A6" i="70"/>
  <c r="Q25" i="40"/>
  <c r="Z25" i="40" s="1"/>
  <c r="D94" i="40"/>
  <c r="E94" i="40"/>
  <c r="F25" i="40"/>
  <c r="S25" i="40" s="1"/>
  <c r="Q29" i="39"/>
  <c r="Z29" i="39"/>
  <c r="D103" i="39"/>
  <c r="E103" i="39" s="1"/>
  <c r="F103" i="39" s="1"/>
  <c r="G103" i="39" s="1"/>
  <c r="F29" i="39"/>
  <c r="AA29" i="39"/>
  <c r="Q18" i="36"/>
  <c r="Z18" i="36" s="1"/>
  <c r="D66" i="36"/>
  <c r="E66" i="36"/>
  <c r="F66" i="36"/>
  <c r="G66" i="36" s="1"/>
  <c r="H18" i="36"/>
  <c r="AB18" i="36" s="1"/>
  <c r="F18" i="36"/>
  <c r="AA18" i="36"/>
  <c r="C18" i="36"/>
  <c r="Q18" i="35"/>
  <c r="Z18" i="35"/>
  <c r="D68" i="35"/>
  <c r="E68" i="35" s="1"/>
  <c r="F68" i="35" s="1"/>
  <c r="G68" i="35" s="1"/>
  <c r="F18" i="35"/>
  <c r="AA18" i="35"/>
  <c r="C18" i="35"/>
  <c r="Q21" i="37"/>
  <c r="Z21" i="37" s="1"/>
  <c r="D77" i="37"/>
  <c r="E77" i="37"/>
  <c r="F77" i="37" s="1"/>
  <c r="G77" i="37" s="1"/>
  <c r="C21" i="37"/>
  <c r="Q21" i="34"/>
  <c r="Z21" i="34"/>
  <c r="D84" i="34"/>
  <c r="E84" i="34" s="1"/>
  <c r="F84" i="34" s="1"/>
  <c r="G84" i="34" s="1"/>
  <c r="F21" i="34"/>
  <c r="AA21" i="34"/>
  <c r="C21" i="34"/>
  <c r="Q21" i="33"/>
  <c r="Z21" i="33" s="1"/>
  <c r="D83" i="33"/>
  <c r="E83" i="33"/>
  <c r="F83" i="33" s="1"/>
  <c r="G83" i="33" s="1"/>
  <c r="C21" i="33"/>
  <c r="C21" i="21"/>
  <c r="Q21" i="21"/>
  <c r="Z21" i="21"/>
  <c r="H19" i="21"/>
  <c r="D83" i="21"/>
  <c r="F21" i="21"/>
  <c r="AA21" i="21"/>
  <c r="D81" i="21"/>
  <c r="G20" i="20"/>
  <c r="B86" i="43"/>
  <c r="C22" i="20"/>
  <c r="B55" i="43" s="1"/>
  <c r="C25" i="40"/>
  <c r="S29" i="39"/>
  <c r="S18" i="36"/>
  <c r="U18" i="36"/>
  <c r="S21" i="34"/>
  <c r="F94" i="40"/>
  <c r="G94" i="40" s="1"/>
  <c r="H25" i="40"/>
  <c r="AB25" i="40" s="1"/>
  <c r="J25" i="40"/>
  <c r="H29" i="39"/>
  <c r="U29" i="39" s="1"/>
  <c r="J29" i="39"/>
  <c r="J18" i="36"/>
  <c r="W18" i="36" s="1"/>
  <c r="H18" i="35"/>
  <c r="S18" i="35"/>
  <c r="J18" i="35"/>
  <c r="H21" i="37"/>
  <c r="F21" i="37"/>
  <c r="S21" i="37" s="1"/>
  <c r="H21" i="34"/>
  <c r="AB21" i="34" s="1"/>
  <c r="H21" i="33"/>
  <c r="AB21" i="33" s="1"/>
  <c r="F21" i="33"/>
  <c r="AA21" i="33" s="1"/>
  <c r="E83" i="21"/>
  <c r="F83" i="21" s="1"/>
  <c r="G83" i="21" s="1"/>
  <c r="S21" i="21"/>
  <c r="H1" i="69"/>
  <c r="AC25" i="40"/>
  <c r="W25" i="40"/>
  <c r="U25" i="40"/>
  <c r="AC29" i="39"/>
  <c r="W29" i="39"/>
  <c r="AB21" i="37"/>
  <c r="U21" i="37"/>
  <c r="U21" i="34"/>
  <c r="S21" i="33"/>
  <c r="AB18" i="35"/>
  <c r="U18" i="35"/>
  <c r="AC18" i="35"/>
  <c r="W18" i="35"/>
  <c r="J21" i="37"/>
  <c r="W21" i="37" s="1"/>
  <c r="J21" i="34"/>
  <c r="W21" i="34" s="1"/>
  <c r="J21" i="33"/>
  <c r="W21" i="33" s="1"/>
  <c r="H21" i="21"/>
  <c r="U21" i="21" s="1"/>
  <c r="F38" i="69"/>
  <c r="E37" i="69"/>
  <c r="F36" i="69"/>
  <c r="F35" i="69"/>
  <c r="F21" i="69"/>
  <c r="C21" i="69" s="1"/>
  <c r="F20" i="69"/>
  <c r="E10" i="69"/>
  <c r="E9" i="69"/>
  <c r="F7" i="69"/>
  <c r="C7" i="69" s="1"/>
  <c r="AC21" i="37"/>
  <c r="AC21" i="34"/>
  <c r="AB21" i="21"/>
  <c r="J21" i="21"/>
  <c r="C40" i="69"/>
  <c r="F38" i="68"/>
  <c r="E37" i="68"/>
  <c r="F36" i="68"/>
  <c r="F35" i="68"/>
  <c r="F21" i="68"/>
  <c r="C21" i="68"/>
  <c r="F20" i="68"/>
  <c r="E10" i="68"/>
  <c r="E9" i="68"/>
  <c r="F7" i="68"/>
  <c r="C7" i="68" s="1"/>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A4" i="51" s="1"/>
  <c r="B6" i="72" s="1"/>
  <c r="B1" i="4"/>
  <c r="B37" i="48" s="1"/>
  <c r="B2" i="72" s="1"/>
  <c r="C31" i="66"/>
  <c r="C27" i="66"/>
  <c r="C32" i="66" s="1"/>
  <c r="I23" i="66"/>
  <c r="D20" i="66"/>
  <c r="I19" i="66"/>
  <c r="I18" i="66"/>
  <c r="I17" i="66"/>
  <c r="I20" i="66" s="1"/>
  <c r="E15" i="66"/>
  <c r="I14" i="66"/>
  <c r="I13" i="66"/>
  <c r="I12" i="66"/>
  <c r="I15" i="66"/>
  <c r="I9" i="66"/>
  <c r="I8" i="66"/>
  <c r="I7" i="66"/>
  <c r="I6" i="66"/>
  <c r="I5" i="66"/>
  <c r="I4" i="66"/>
  <c r="I3" i="66"/>
  <c r="I10" i="66"/>
  <c r="I21" i="66" s="1"/>
  <c r="D1" i="43"/>
  <c r="F113" i="43"/>
  <c r="N99" i="43"/>
  <c r="N108" i="43" s="1"/>
  <c r="D99" i="43"/>
  <c r="D108" i="43" s="1"/>
  <c r="E99" i="43"/>
  <c r="E100" i="43" s="1"/>
  <c r="F99" i="43"/>
  <c r="F108" i="43" s="1"/>
  <c r="G99" i="43"/>
  <c r="G108" i="43" s="1"/>
  <c r="H99" i="43"/>
  <c r="H108" i="43" s="1"/>
  <c r="I99" i="43"/>
  <c r="I108" i="43" s="1"/>
  <c r="J99" i="43"/>
  <c r="J108" i="43" s="1"/>
  <c r="K99" i="43"/>
  <c r="K100" i="43" s="1"/>
  <c r="L99" i="43"/>
  <c r="L108" i="43" s="1"/>
  <c r="M99" i="43"/>
  <c r="M100" i="43" s="1"/>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s="1"/>
  <c r="D77" i="43"/>
  <c r="M76" i="43"/>
  <c r="N76" i="43" s="1"/>
  <c r="K76" i="43"/>
  <c r="J76" i="43" s="1"/>
  <c r="D76" i="43"/>
  <c r="M75" i="43"/>
  <c r="N75" i="43" s="1"/>
  <c r="K75" i="43"/>
  <c r="J75" i="43"/>
  <c r="D75" i="43"/>
  <c r="M74" i="43"/>
  <c r="N74" i="43" s="1"/>
  <c r="K74" i="43"/>
  <c r="J74" i="43" s="1"/>
  <c r="D74" i="43"/>
  <c r="M73" i="43"/>
  <c r="N73" i="43"/>
  <c r="K73" i="43"/>
  <c r="J73" i="43" s="1"/>
  <c r="D73" i="43"/>
  <c r="M72" i="43"/>
  <c r="N72" i="43" s="1"/>
  <c r="K72" i="43"/>
  <c r="J72" i="43" s="1"/>
  <c r="D72" i="43"/>
  <c r="M71" i="43"/>
  <c r="N71" i="43" s="1"/>
  <c r="K71" i="43"/>
  <c r="J71" i="43"/>
  <c r="D71" i="43"/>
  <c r="M70" i="43"/>
  <c r="N70" i="43" s="1"/>
  <c r="K70" i="43"/>
  <c r="J70" i="43" s="1"/>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s="1"/>
  <c r="K55" i="43"/>
  <c r="J55" i="43" s="1"/>
  <c r="D55" i="43"/>
  <c r="M54" i="43"/>
  <c r="N54" i="43" s="1"/>
  <c r="K54" i="43"/>
  <c r="J54" i="43"/>
  <c r="D54" i="43"/>
  <c r="M53" i="43"/>
  <c r="N53" i="43" s="1"/>
  <c r="K53" i="43"/>
  <c r="J53" i="43" s="1"/>
  <c r="D53" i="43"/>
  <c r="M52" i="43"/>
  <c r="N52" i="43"/>
  <c r="K52" i="43"/>
  <c r="J52" i="43" s="1"/>
  <c r="D52" i="43"/>
  <c r="M51" i="43"/>
  <c r="N51" i="43" s="1"/>
  <c r="K51" i="43"/>
  <c r="J51" i="43" s="1"/>
  <c r="D51" i="43"/>
  <c r="M50" i="43"/>
  <c r="N50" i="43" s="1"/>
  <c r="K50" i="43"/>
  <c r="J50" i="43"/>
  <c r="D50" i="43"/>
  <c r="M49" i="43"/>
  <c r="N49" i="43" s="1"/>
  <c r="K49" i="43"/>
  <c r="J49" i="43" s="1"/>
  <c r="D49" i="43"/>
  <c r="M48" i="43"/>
  <c r="N48" i="43"/>
  <c r="K48" i="43"/>
  <c r="J48" i="43" s="1"/>
  <c r="D48" i="43"/>
  <c r="Q72" i="15"/>
  <c r="Q58" i="15"/>
  <c r="Q51" i="15"/>
  <c r="Q59" i="15"/>
  <c r="AE10" i="1"/>
  <c r="AE11" i="1"/>
  <c r="AE12" i="1"/>
  <c r="AE13" i="1"/>
  <c r="M47" i="15"/>
  <c r="AG7" i="1"/>
  <c r="AG8"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8" i="1"/>
  <c r="F10" i="1"/>
  <c r="F11" i="1"/>
  <c r="F12" i="1"/>
  <c r="F13" i="1"/>
  <c r="D10" i="1"/>
  <c r="D11" i="1"/>
  <c r="D12" i="1"/>
  <c r="D13" i="1"/>
  <c r="G13" i="1" s="1"/>
  <c r="D7" i="1"/>
  <c r="D8" i="1"/>
  <c r="B8" i="1"/>
  <c r="E8" i="1" s="1"/>
  <c r="A10" i="1"/>
  <c r="A11" i="1"/>
  <c r="B11" i="1" s="1"/>
  <c r="E11" i="1" s="1"/>
  <c r="A12" i="1"/>
  <c r="A13" i="1"/>
  <c r="B13" i="1" s="1"/>
  <c r="E13" i="1" s="1"/>
  <c r="B7" i="1"/>
  <c r="E7" i="1" s="1"/>
  <c r="K10" i="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s="1"/>
  <c r="C59" i="40" s="1"/>
  <c r="H58" i="40"/>
  <c r="I58" i="40"/>
  <c r="C58" i="40" s="1"/>
  <c r="H57" i="40"/>
  <c r="I57" i="40"/>
  <c r="C57" i="40"/>
  <c r="H56" i="40"/>
  <c r="I56" i="40" s="1"/>
  <c r="C56" i="40" s="1"/>
  <c r="H55" i="40"/>
  <c r="I55" i="40" s="1"/>
  <c r="C55" i="40" s="1"/>
  <c r="H54" i="40"/>
  <c r="I54" i="40"/>
  <c r="C54" i="40" s="1"/>
  <c r="H53" i="40"/>
  <c r="I53" i="40"/>
  <c r="C53" i="40"/>
  <c r="H52" i="40"/>
  <c r="I52" i="40" s="1"/>
  <c r="C52" i="40" s="1"/>
  <c r="H65" i="39"/>
  <c r="I65" i="39" s="1"/>
  <c r="C65" i="39" s="1"/>
  <c r="H64" i="39"/>
  <c r="I64" i="39"/>
  <c r="C64" i="39" s="1"/>
  <c r="H60" i="39"/>
  <c r="I60" i="39"/>
  <c r="C60" i="39"/>
  <c r="H59" i="39"/>
  <c r="I59" i="39" s="1"/>
  <c r="C59" i="39" s="1"/>
  <c r="H58" i="39"/>
  <c r="I58" i="39" s="1"/>
  <c r="C58" i="39" s="1"/>
  <c r="H57" i="39"/>
  <c r="I57" i="39"/>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c r="R260" i="31"/>
  <c r="R261" i="31"/>
  <c r="S261" i="31" s="1"/>
  <c r="R262" i="31"/>
  <c r="R263" i="31"/>
  <c r="S263" i="31" s="1"/>
  <c r="R264" i="31"/>
  <c r="R265" i="31"/>
  <c r="S265" i="31"/>
  <c r="R266" i="31"/>
  <c r="R267" i="31"/>
  <c r="S267" i="31"/>
  <c r="R268" i="31"/>
  <c r="R269" i="31"/>
  <c r="S269" i="31" s="1"/>
  <c r="R270" i="31"/>
  <c r="R271" i="31"/>
  <c r="S271" i="31" s="1"/>
  <c r="R272" i="31"/>
  <c r="R273" i="31"/>
  <c r="S273" i="31"/>
  <c r="R274" i="31"/>
  <c r="R275" i="31"/>
  <c r="S275" i="31"/>
  <c r="R276" i="31"/>
  <c r="R277" i="31"/>
  <c r="S277" i="31" s="1"/>
  <c r="R278" i="31"/>
  <c r="R279" i="31"/>
  <c r="S279" i="31" s="1"/>
  <c r="R280" i="31"/>
  <c r="R281" i="31"/>
  <c r="S281" i="31"/>
  <c r="R282" i="31"/>
  <c r="R283" i="31"/>
  <c r="S283" i="31"/>
  <c r="R284" i="31"/>
  <c r="R285" i="31"/>
  <c r="S285" i="31"/>
  <c r="R286" i="31"/>
  <c r="R287" i="31"/>
  <c r="S287" i="31" s="1"/>
  <c r="R288" i="31"/>
  <c r="R289" i="31"/>
  <c r="S289" i="31"/>
  <c r="R290" i="31"/>
  <c r="R291" i="31"/>
  <c r="S291" i="31"/>
  <c r="R292" i="31"/>
  <c r="R293" i="31"/>
  <c r="S293" i="31"/>
  <c r="R294" i="31"/>
  <c r="R295" i="31"/>
  <c r="S295" i="31" s="1"/>
  <c r="R296" i="31"/>
  <c r="R297" i="31"/>
  <c r="S297" i="31"/>
  <c r="R298" i="31"/>
  <c r="R299" i="31"/>
  <c r="S299" i="31"/>
  <c r="R300" i="31"/>
  <c r="R301" i="31"/>
  <c r="S301" i="31"/>
  <c r="R302" i="31"/>
  <c r="R303" i="31"/>
  <c r="S303" i="31" s="1"/>
  <c r="R304" i="31"/>
  <c r="R305" i="31"/>
  <c r="S305" i="31"/>
  <c r="R306" i="31"/>
  <c r="R307" i="31"/>
  <c r="S307" i="31"/>
  <c r="R308" i="31"/>
  <c r="R309" i="31"/>
  <c r="S309" i="31"/>
  <c r="R310" i="31"/>
  <c r="R311" i="31"/>
  <c r="S311" i="31" s="1"/>
  <c r="R312" i="31"/>
  <c r="R313" i="31"/>
  <c r="S313" i="31"/>
  <c r="R314" i="31"/>
  <c r="R315" i="31"/>
  <c r="S315" i="31"/>
  <c r="R316" i="31"/>
  <c r="R317" i="31"/>
  <c r="S317" i="31"/>
  <c r="R318" i="31"/>
  <c r="R319" i="31"/>
  <c r="S319" i="31" s="1"/>
  <c r="R320" i="31"/>
  <c r="R321" i="31"/>
  <c r="S321" i="31"/>
  <c r="R322" i="31"/>
  <c r="R323" i="31"/>
  <c r="S323" i="31"/>
  <c r="R324" i="31"/>
  <c r="R325" i="31"/>
  <c r="S325" i="31"/>
  <c r="R326" i="31"/>
  <c r="R327" i="31"/>
  <c r="S327" i="31" s="1"/>
  <c r="R328" i="31"/>
  <c r="R329" i="31"/>
  <c r="S329" i="31"/>
  <c r="R330" i="31"/>
  <c r="R331" i="31"/>
  <c r="S331" i="31"/>
  <c r="R332" i="31"/>
  <c r="R333" i="31"/>
  <c r="S333" i="31"/>
  <c r="R334" i="31"/>
  <c r="R335" i="31"/>
  <c r="S335" i="31" s="1"/>
  <c r="R336" i="31"/>
  <c r="R337" i="31"/>
  <c r="S337" i="31"/>
  <c r="R338" i="31"/>
  <c r="R339" i="31"/>
  <c r="S339" i="31"/>
  <c r="R340" i="31"/>
  <c r="R341" i="31"/>
  <c r="S341" i="31"/>
  <c r="R342" i="31"/>
  <c r="R343" i="31"/>
  <c r="S343" i="31" s="1"/>
  <c r="R344" i="31"/>
  <c r="R345" i="31"/>
  <c r="S345" i="31"/>
  <c r="R346" i="31"/>
  <c r="R347" i="31"/>
  <c r="S347" i="31"/>
  <c r="R348" i="31"/>
  <c r="R349" i="31"/>
  <c r="S349" i="31"/>
  <c r="R350" i="31"/>
  <c r="R351" i="31"/>
  <c r="S351" i="31" s="1"/>
  <c r="R352" i="31"/>
  <c r="R353" i="31"/>
  <c r="S353" i="31"/>
  <c r="R354" i="31"/>
  <c r="R355" i="31"/>
  <c r="S355" i="31"/>
  <c r="R356" i="31"/>
  <c r="R357" i="31"/>
  <c r="S357" i="31"/>
  <c r="R358" i="31"/>
  <c r="R359" i="31"/>
  <c r="S359" i="31" s="1"/>
  <c r="R360" i="31"/>
  <c r="R361" i="31"/>
  <c r="S361" i="31"/>
  <c r="R362" i="31"/>
  <c r="R363" i="31"/>
  <c r="S363" i="31"/>
  <c r="R364" i="31"/>
  <c r="R365" i="31"/>
  <c r="S365" i="31"/>
  <c r="R366" i="31"/>
  <c r="R367" i="31"/>
  <c r="S367" i="31" s="1"/>
  <c r="R368" i="31"/>
  <c r="R369" i="31"/>
  <c r="S369" i="31"/>
  <c r="R370" i="31"/>
  <c r="R371" i="31"/>
  <c r="S371" i="31"/>
  <c r="R372" i="31"/>
  <c r="R373" i="31"/>
  <c r="S373" i="31"/>
  <c r="R374" i="31"/>
  <c r="R375" i="31"/>
  <c r="S375" i="31" s="1"/>
  <c r="R376" i="31"/>
  <c r="R377" i="31"/>
  <c r="S377" i="31"/>
  <c r="R378" i="31"/>
  <c r="R379" i="31"/>
  <c r="S379" i="31"/>
  <c r="R380" i="31"/>
  <c r="R381" i="31"/>
  <c r="S381" i="31"/>
  <c r="R382" i="31"/>
  <c r="R383" i="31"/>
  <c r="S383" i="31" s="1"/>
  <c r="R384" i="31"/>
  <c r="R385" i="31"/>
  <c r="S385" i="31"/>
  <c r="R386" i="31"/>
  <c r="R387" i="31"/>
  <c r="S387" i="31"/>
  <c r="R388" i="31"/>
  <c r="R389" i="31"/>
  <c r="S389" i="31"/>
  <c r="R390" i="31"/>
  <c r="R391" i="31"/>
  <c r="S391" i="31" s="1"/>
  <c r="R392" i="31"/>
  <c r="R393" i="31"/>
  <c r="S393" i="31"/>
  <c r="R394" i="31"/>
  <c r="R395" i="31"/>
  <c r="S395" i="31"/>
  <c r="R396" i="31"/>
  <c r="R397" i="31"/>
  <c r="S397" i="31"/>
  <c r="R398" i="31"/>
  <c r="R399" i="31"/>
  <c r="S399" i="31" s="1"/>
  <c r="R400" i="31"/>
  <c r="R401" i="31"/>
  <c r="S401" i="31"/>
  <c r="R402" i="31"/>
  <c r="R403" i="31"/>
  <c r="S403" i="31"/>
  <c r="R404" i="31"/>
  <c r="R405" i="31"/>
  <c r="S405" i="31"/>
  <c r="R406" i="31"/>
  <c r="R407" i="31"/>
  <c r="S407" i="31" s="1"/>
  <c r="R408" i="31"/>
  <c r="R409" i="31"/>
  <c r="S409" i="31"/>
  <c r="R410" i="31"/>
  <c r="R411" i="31"/>
  <c r="S411" i="31"/>
  <c r="R412" i="31"/>
  <c r="R413" i="31"/>
  <c r="S413" i="31"/>
  <c r="R414" i="31"/>
  <c r="R415" i="31"/>
  <c r="S415" i="31" s="1"/>
  <c r="R416" i="31"/>
  <c r="R417" i="31"/>
  <c r="S417" i="31"/>
  <c r="R418" i="31"/>
  <c r="R419" i="31"/>
  <c r="S419" i="3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K4" i="9"/>
  <c r="B61" i="72"/>
  <c r="A5" i="62"/>
  <c r="B72" i="72" s="1"/>
  <c r="A4" i="62"/>
  <c r="B70" i="72"/>
  <c r="F33" i="9"/>
  <c r="B13" i="53"/>
  <c r="B29" i="72" s="1"/>
  <c r="R35" i="4"/>
  <c r="Q35" i="4"/>
  <c r="P35" i="4"/>
  <c r="O35" i="4"/>
  <c r="N35" i="4"/>
  <c r="M35" i="4"/>
  <c r="L35" i="4"/>
  <c r="K34" i="4"/>
  <c r="T34" i="4"/>
  <c r="I15" i="4"/>
  <c r="H15" i="4"/>
  <c r="E15" i="4"/>
  <c r="F6" i="1" s="1"/>
  <c r="D15" i="4"/>
  <c r="F7" i="1"/>
  <c r="G7" i="1" s="1"/>
  <c r="F19" i="4"/>
  <c r="F2" i="52"/>
  <c r="B50" i="72"/>
  <c r="D2" i="52"/>
  <c r="B46" i="72" s="1"/>
  <c r="B8" i="53"/>
  <c r="B23" i="72"/>
  <c r="L4" i="9"/>
  <c r="B17" i="72"/>
  <c r="A3" i="51"/>
  <c r="C8" i="11"/>
  <c r="B2" i="49"/>
  <c r="B14" i="49" s="1"/>
  <c r="B40" i="48"/>
  <c r="B3" i="72"/>
  <c r="I2" i="43"/>
  <c r="N1" i="43" s="1"/>
  <c r="F35" i="4"/>
  <c r="J55" i="39"/>
  <c r="H34" i="43"/>
  <c r="H35" i="43"/>
  <c r="H36" i="43"/>
  <c r="H37" i="43"/>
  <c r="H38" i="43"/>
  <c r="H39" i="43"/>
  <c r="H33" i="43"/>
  <c r="J20" i="43"/>
  <c r="G20" i="43"/>
  <c r="C18" i="43"/>
  <c r="F15" i="43"/>
  <c r="E15" i="43"/>
  <c r="D15" i="43"/>
  <c r="C15" i="43"/>
  <c r="C10" i="43"/>
  <c r="C11" i="43"/>
  <c r="C9" i="43"/>
  <c r="A7" i="43"/>
  <c r="F33" i="15"/>
  <c r="F61" i="15"/>
  <c r="M19" i="15"/>
  <c r="M10" i="1"/>
  <c r="O10" i="1"/>
  <c r="B23" i="1"/>
  <c r="E20" i="6"/>
  <c r="E21" i="6"/>
  <c r="K8" i="1"/>
  <c r="M8" i="1" s="1"/>
  <c r="F23" i="15"/>
  <c r="D22" i="15" s="1"/>
  <c r="O8" i="1"/>
  <c r="P8" i="1"/>
  <c r="O13" i="1"/>
  <c r="P13" i="1"/>
  <c r="E22" i="6"/>
  <c r="E23" i="6"/>
  <c r="E24" i="6"/>
  <c r="E25" i="6"/>
  <c r="E26" i="6"/>
  <c r="BC10" i="3"/>
  <c r="BD10" i="3"/>
  <c r="BB10"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C18" i="9" s="1"/>
  <c r="D18" i="9" s="1"/>
  <c r="I55" i="9"/>
  <c r="F55" i="9" s="1"/>
  <c r="O53" i="9" s="1"/>
  <c r="D89" i="9"/>
  <c r="C89" i="9"/>
  <c r="C87" i="9" s="1"/>
  <c r="J55" i="9"/>
  <c r="B31" i="1"/>
  <c r="E19" i="11" s="1"/>
  <c r="T4" i="1"/>
  <c r="F15" i="15"/>
  <c r="F17" i="15"/>
  <c r="F18" i="15"/>
  <c r="F20" i="15"/>
  <c r="F21" i="15"/>
  <c r="D3" i="35"/>
  <c r="E59" i="9"/>
  <c r="N55" i="9" s="1"/>
  <c r="K55" i="9"/>
  <c r="F59" i="9"/>
  <c r="O55" i="9" s="1"/>
  <c r="N54" i="9"/>
  <c r="N53" i="9"/>
  <c r="E48" i="9"/>
  <c r="N52" i="9" s="1"/>
  <c r="F56" i="9"/>
  <c r="O54" i="9" s="1"/>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c r="I54" i="33"/>
  <c r="J54" i="33" s="1"/>
  <c r="G54" i="33"/>
  <c r="H54" i="33" s="1"/>
  <c r="E54" i="33"/>
  <c r="F54" i="33" s="1"/>
  <c r="H7" i="12"/>
  <c r="I7" i="12"/>
  <c r="J7" i="12"/>
  <c r="K7" i="12"/>
  <c r="H111" i="21"/>
  <c r="B110" i="39"/>
  <c r="J35" i="39" s="1"/>
  <c r="AC35" i="39" s="1"/>
  <c r="B112" i="39"/>
  <c r="J30" i="36"/>
  <c r="H30" i="36"/>
  <c r="U30" i="36" s="1"/>
  <c r="F30" i="36"/>
  <c r="AA30" i="36" s="1"/>
  <c r="C26" i="35"/>
  <c r="C79" i="35" s="1"/>
  <c r="J31" i="35"/>
  <c r="H31" i="35"/>
  <c r="U31" i="35" s="1"/>
  <c r="F31" i="35"/>
  <c r="D87" i="35"/>
  <c r="E87" i="35" s="1"/>
  <c r="F87" i="35"/>
  <c r="G87" i="35"/>
  <c r="H87" i="35" s="1"/>
  <c r="I87" i="35" s="1"/>
  <c r="J87" i="35" s="1"/>
  <c r="K87" i="35" s="1"/>
  <c r="L87" i="35" s="1"/>
  <c r="M87" i="35" s="1"/>
  <c r="H34" i="37"/>
  <c r="D101" i="37"/>
  <c r="F34" i="37"/>
  <c r="D99" i="37"/>
  <c r="E99" i="37"/>
  <c r="F99" i="37" s="1"/>
  <c r="G99" i="37"/>
  <c r="H99" i="37" s="1"/>
  <c r="I99" i="37" s="1"/>
  <c r="J99" i="37" s="1"/>
  <c r="K99" i="37" s="1"/>
  <c r="L99" i="37" s="1"/>
  <c r="M99" i="37" s="1"/>
  <c r="H42" i="34"/>
  <c r="J42" i="34"/>
  <c r="W42" i="34" s="1"/>
  <c r="F42" i="34"/>
  <c r="J38" i="34"/>
  <c r="AC38" i="34" s="1"/>
  <c r="D114" i="34"/>
  <c r="F38" i="34"/>
  <c r="S38" i="34"/>
  <c r="D112" i="34"/>
  <c r="E112" i="34" s="1"/>
  <c r="F112" i="34" s="1"/>
  <c r="G112" i="34" s="1"/>
  <c r="H112" i="34"/>
  <c r="I112" i="34" s="1"/>
  <c r="J112" i="34" s="1"/>
  <c r="K112" i="34" s="1"/>
  <c r="L112" i="34" s="1"/>
  <c r="M112" i="34" s="1"/>
  <c r="F40" i="33"/>
  <c r="AA40" i="33" s="1"/>
  <c r="J41" i="33"/>
  <c r="AC41" i="33" s="1"/>
  <c r="D113" i="33"/>
  <c r="F37" i="33"/>
  <c r="AA37" i="33" s="1"/>
  <c r="D111" i="33"/>
  <c r="E111" i="33" s="1"/>
  <c r="F111" i="33" s="1"/>
  <c r="G111" i="33" s="1"/>
  <c r="S515" i="31"/>
  <c r="S516" i="31"/>
  <c r="S517" i="31"/>
  <c r="S518" i="31"/>
  <c r="S519" i="31"/>
  <c r="S520" i="31"/>
  <c r="S521" i="31"/>
  <c r="S522" i="31"/>
  <c r="S523" i="31"/>
  <c r="S524" i="31"/>
  <c r="F41" i="21"/>
  <c r="J41" i="21"/>
  <c r="AC41" i="21" s="1"/>
  <c r="H41" i="21"/>
  <c r="U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F33" i="40" s="1"/>
  <c r="B103" i="40"/>
  <c r="J32" i="40"/>
  <c r="W32" i="40" s="1"/>
  <c r="B101" i="40"/>
  <c r="J31" i="40" s="1"/>
  <c r="AC31" i="40" s="1"/>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s="1"/>
  <c r="F92" i="40" s="1"/>
  <c r="G92" i="40"/>
  <c r="D90" i="40"/>
  <c r="E90" i="40" s="1"/>
  <c r="F90" i="40" s="1"/>
  <c r="G90" i="40" s="1"/>
  <c r="D88" i="40"/>
  <c r="E88" i="40" s="1"/>
  <c r="D86" i="40"/>
  <c r="E86" i="40"/>
  <c r="F86" i="40" s="1"/>
  <c r="G86" i="40" s="1"/>
  <c r="D84" i="40"/>
  <c r="E84" i="40"/>
  <c r="F84" i="40" s="1"/>
  <c r="G84" i="40" s="1"/>
  <c r="B81" i="40"/>
  <c r="B79" i="40"/>
  <c r="B77" i="40"/>
  <c r="F12" i="40" s="1"/>
  <c r="M74" i="40"/>
  <c r="L74" i="40"/>
  <c r="K74" i="40"/>
  <c r="J74" i="40"/>
  <c r="I74" i="40"/>
  <c r="H74" i="40"/>
  <c r="G74" i="40"/>
  <c r="F74" i="40"/>
  <c r="E74" i="40"/>
  <c r="D74" i="40"/>
  <c r="C74" i="40"/>
  <c r="P43" i="40"/>
  <c r="P42" i="40"/>
  <c r="V41" i="40"/>
  <c r="T41" i="40"/>
  <c r="R41" i="40"/>
  <c r="P41" i="40"/>
  <c r="Q40" i="40"/>
  <c r="Z40" i="40" s="1"/>
  <c r="H40" i="40"/>
  <c r="U40" i="40" s="1"/>
  <c r="Q39" i="40"/>
  <c r="Z39" i="40" s="1"/>
  <c r="H39" i="40"/>
  <c r="U39" i="40" s="1"/>
  <c r="Q38" i="40"/>
  <c r="Z38" i="40" s="1"/>
  <c r="J38" i="40"/>
  <c r="AC38" i="40" s="1"/>
  <c r="H38" i="40"/>
  <c r="AB38" i="40" s="1"/>
  <c r="Q37" i="40"/>
  <c r="Z37" i="40" s="1"/>
  <c r="Q36" i="40"/>
  <c r="Z36" i="40"/>
  <c r="Q35" i="40"/>
  <c r="Z35" i="40" s="1"/>
  <c r="Q34" i="40"/>
  <c r="Z34" i="40" s="1"/>
  <c r="J34" i="40"/>
  <c r="AC34" i="40" s="1"/>
  <c r="H34" i="40"/>
  <c r="AB34" i="40" s="1"/>
  <c r="F34" i="40"/>
  <c r="AA34" i="40" s="1"/>
  <c r="Q33" i="40"/>
  <c r="Z33" i="40" s="1"/>
  <c r="Q32" i="40"/>
  <c r="Z32" i="40" s="1"/>
  <c r="Q31" i="40"/>
  <c r="Z31" i="40"/>
  <c r="Q30" i="40"/>
  <c r="Z30" i="40" s="1"/>
  <c r="Q28" i="40"/>
  <c r="Z28" i="40" s="1"/>
  <c r="Q27" i="40"/>
  <c r="Z27" i="40" s="1"/>
  <c r="Q23" i="40"/>
  <c r="Z23" i="40" s="1"/>
  <c r="Q21" i="40"/>
  <c r="Z21" i="40" s="1"/>
  <c r="Q19" i="40"/>
  <c r="Z19" i="40" s="1"/>
  <c r="Q17" i="40"/>
  <c r="Z17" i="40" s="1"/>
  <c r="Q15" i="40"/>
  <c r="Z15" i="40"/>
  <c r="Q14" i="40"/>
  <c r="Z14" i="40" s="1"/>
  <c r="Q13" i="40"/>
  <c r="Z13" i="40" s="1"/>
  <c r="Q12" i="40"/>
  <c r="Z12" i="40" s="1"/>
  <c r="Q11" i="40"/>
  <c r="Z11" i="40" s="1"/>
  <c r="Q10" i="40"/>
  <c r="Z10" i="40" s="1"/>
  <c r="Q9" i="40"/>
  <c r="Z9" i="40" s="1"/>
  <c r="J9" i="40"/>
  <c r="W9" i="40" s="1"/>
  <c r="H9" i="40"/>
  <c r="U9" i="40" s="1"/>
  <c r="AB9" i="40"/>
  <c r="F9" i="40"/>
  <c r="S9" i="40" s="1"/>
  <c r="J8" i="40"/>
  <c r="W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D105" i="39"/>
  <c r="E105" i="39"/>
  <c r="F105" i="39" s="1"/>
  <c r="G105" i="39" s="1"/>
  <c r="H105" i="39" s="1"/>
  <c r="I105" i="39" s="1"/>
  <c r="J105" i="39" s="1"/>
  <c r="K105" i="39" s="1"/>
  <c r="L105" i="39" s="1"/>
  <c r="M105" i="39" s="1"/>
  <c r="D101" i="39"/>
  <c r="D99" i="39"/>
  <c r="E99" i="39" s="1"/>
  <c r="F99" i="39"/>
  <c r="G99" i="39" s="1"/>
  <c r="Q39" i="39"/>
  <c r="Z39" i="39" s="1"/>
  <c r="Q40" i="39"/>
  <c r="Z40" i="39"/>
  <c r="Q41" i="39"/>
  <c r="Z41" i="39" s="1"/>
  <c r="Q42" i="39"/>
  <c r="Z42" i="39" s="1"/>
  <c r="Q43" i="39"/>
  <c r="Z43" i="39" s="1"/>
  <c r="Q44" i="39"/>
  <c r="Z44" i="39" s="1"/>
  <c r="Q45" i="39"/>
  <c r="Z45" i="39" s="1"/>
  <c r="Q38" i="39"/>
  <c r="Z38" i="39" s="1"/>
  <c r="Q36" i="39"/>
  <c r="Z36" i="39" s="1"/>
  <c r="Q37" i="39"/>
  <c r="Z37" i="39"/>
  <c r="B131" i="39"/>
  <c r="H45" i="39" s="1"/>
  <c r="B129" i="39"/>
  <c r="F44" i="39" s="1"/>
  <c r="B127" i="39"/>
  <c r="J43" i="39" s="1"/>
  <c r="W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J31" i="39" s="1"/>
  <c r="D97" i="39"/>
  <c r="J23" i="39"/>
  <c r="AC23" i="39" s="1"/>
  <c r="D95" i="39"/>
  <c r="E95" i="39" s="1"/>
  <c r="F95" i="39" s="1"/>
  <c r="G95" i="39" s="1"/>
  <c r="D93" i="39"/>
  <c r="E93" i="39" s="1"/>
  <c r="F93" i="39" s="1"/>
  <c r="G93" i="39" s="1"/>
  <c r="D91" i="39"/>
  <c r="E91" i="39" s="1"/>
  <c r="F91" i="39" s="1"/>
  <c r="G91" i="39" s="1"/>
  <c r="D89" i="39"/>
  <c r="E89" i="39" s="1"/>
  <c r="F89" i="39" s="1"/>
  <c r="G89" i="39" s="1"/>
  <c r="B86" i="39"/>
  <c r="H14" i="39" s="1"/>
  <c r="B84" i="39"/>
  <c r="B82" i="39"/>
  <c r="J12" i="39"/>
  <c r="M79" i="39"/>
  <c r="L79" i="39"/>
  <c r="K79" i="39"/>
  <c r="J79" i="39"/>
  <c r="I79" i="39"/>
  <c r="H79" i="39"/>
  <c r="G79" i="39"/>
  <c r="F79" i="39"/>
  <c r="E79" i="39"/>
  <c r="D79" i="39"/>
  <c r="C79" i="39"/>
  <c r="P48" i="39"/>
  <c r="P47" i="39"/>
  <c r="V46" i="39"/>
  <c r="T46" i="39"/>
  <c r="R46" i="39"/>
  <c r="P46" i="39"/>
  <c r="J40" i="39"/>
  <c r="AC40" i="39"/>
  <c r="F40" i="39"/>
  <c r="AA40" i="39" s="1"/>
  <c r="Q35" i="39"/>
  <c r="Z35" i="39" s="1"/>
  <c r="Q34" i="39"/>
  <c r="Z34" i="39" s="1"/>
  <c r="Q32" i="39"/>
  <c r="Z32" i="39" s="1"/>
  <c r="Q31" i="39"/>
  <c r="Z31" i="39" s="1"/>
  <c r="Q27" i="39"/>
  <c r="Z27" i="39" s="1"/>
  <c r="Q25" i="39"/>
  <c r="Z25" i="39" s="1"/>
  <c r="Q23" i="39"/>
  <c r="Z23" i="39"/>
  <c r="Q21" i="39"/>
  <c r="Z21" i="39" s="1"/>
  <c r="Q19" i="39"/>
  <c r="Z19" i="39" s="1"/>
  <c r="Q17" i="39"/>
  <c r="Z17" i="39" s="1"/>
  <c r="Q15" i="39"/>
  <c r="Z15" i="39" s="1"/>
  <c r="Q14" i="39"/>
  <c r="Z14" i="39" s="1"/>
  <c r="Q13" i="39"/>
  <c r="Z13" i="39" s="1"/>
  <c r="Q12" i="39"/>
  <c r="Z12" i="39" s="1"/>
  <c r="Q11" i="39"/>
  <c r="Z11" i="39"/>
  <c r="Q10" i="39"/>
  <c r="Z10" i="39" s="1"/>
  <c r="Q9" i="39"/>
  <c r="Z9" i="39" s="1"/>
  <c r="J9" i="39"/>
  <c r="AC9" i="39" s="1"/>
  <c r="H9" i="39"/>
  <c r="AB9" i="39" s="1"/>
  <c r="F9" i="39"/>
  <c r="AA9" i="39" s="1"/>
  <c r="J8" i="39"/>
  <c r="AC8" i="39" s="1"/>
  <c r="H8" i="39"/>
  <c r="U8" i="39" s="1"/>
  <c r="F8" i="39"/>
  <c r="AA8" i="39"/>
  <c r="C20" i="36"/>
  <c r="C20" i="35"/>
  <c r="C16" i="36"/>
  <c r="C16" i="35"/>
  <c r="C14" i="36"/>
  <c r="C14" i="35"/>
  <c r="B80" i="37"/>
  <c r="F25" i="37" s="1"/>
  <c r="AA25" i="37" s="1"/>
  <c r="H25" i="37"/>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c r="D75" i="37"/>
  <c r="E75" i="37" s="1"/>
  <c r="D73" i="37"/>
  <c r="E73" i="37"/>
  <c r="F73" i="37"/>
  <c r="G73" i="37" s="1"/>
  <c r="D71" i="37"/>
  <c r="H15" i="37"/>
  <c r="AB15" i="37"/>
  <c r="B68" i="37"/>
  <c r="F14" i="37" s="1"/>
  <c r="B66" i="37"/>
  <c r="B64" i="37"/>
  <c r="D63" i="37"/>
  <c r="E63" i="37" s="1"/>
  <c r="M61" i="37"/>
  <c r="L61" i="37"/>
  <c r="K61" i="37"/>
  <c r="J61" i="37"/>
  <c r="I61" i="37"/>
  <c r="H61" i="37"/>
  <c r="G61" i="37"/>
  <c r="F61" i="37"/>
  <c r="E61" i="37"/>
  <c r="D61" i="37"/>
  <c r="C61" i="37"/>
  <c r="F60" i="37"/>
  <c r="G60" i="37"/>
  <c r="H60" i="37" s="1"/>
  <c r="I60" i="37" s="1"/>
  <c r="C57" i="37"/>
  <c r="P43" i="37"/>
  <c r="P42" i="37"/>
  <c r="V41" i="37"/>
  <c r="T41" i="37"/>
  <c r="R41" i="37"/>
  <c r="P41" i="37"/>
  <c r="Q40" i="37"/>
  <c r="Z40" i="37" s="1"/>
  <c r="Q39" i="37"/>
  <c r="Z39" i="37" s="1"/>
  <c r="Q38" i="37"/>
  <c r="Z38" i="37"/>
  <c r="Q37" i="37"/>
  <c r="Z37" i="37" s="1"/>
  <c r="Q36" i="37"/>
  <c r="Z36" i="37" s="1"/>
  <c r="Q35" i="37"/>
  <c r="Z35" i="37" s="1"/>
  <c r="Q34" i="37"/>
  <c r="Z34" i="37" s="1"/>
  <c r="Q33" i="37"/>
  <c r="Z33" i="37" s="1"/>
  <c r="Q32" i="37"/>
  <c r="Z32" i="37" s="1"/>
  <c r="Q31" i="37"/>
  <c r="Z31" i="37" s="1"/>
  <c r="J31" i="37"/>
  <c r="AC31" i="37"/>
  <c r="Q30" i="37"/>
  <c r="Z30" i="37" s="1"/>
  <c r="J30" i="37"/>
  <c r="AC30" i="37" s="1"/>
  <c r="H30" i="37"/>
  <c r="AB30" i="37" s="1"/>
  <c r="F30" i="37"/>
  <c r="AA30" i="37" s="1"/>
  <c r="Q29" i="37"/>
  <c r="Z29" i="37" s="1"/>
  <c r="H29" i="37"/>
  <c r="AB29" i="37" s="1"/>
  <c r="Q28" i="37"/>
  <c r="Z28" i="37" s="1"/>
  <c r="Q27" i="37"/>
  <c r="Z27" i="37"/>
  <c r="Q26" i="37"/>
  <c r="Z26" i="37" s="1"/>
  <c r="J26" i="37"/>
  <c r="W26" i="37" s="1"/>
  <c r="H26" i="37"/>
  <c r="AB26" i="37" s="1"/>
  <c r="F26" i="37"/>
  <c r="AA26" i="37" s="1"/>
  <c r="Q25" i="37"/>
  <c r="Z25" i="37" s="1"/>
  <c r="J25" i="37"/>
  <c r="W25" i="37" s="1"/>
  <c r="Q23" i="37"/>
  <c r="Z23" i="37" s="1"/>
  <c r="Q19" i="37"/>
  <c r="Z19" i="37" s="1"/>
  <c r="Q17" i="37"/>
  <c r="Z17" i="37" s="1"/>
  <c r="Q15" i="37"/>
  <c r="Z15" i="37" s="1"/>
  <c r="Q14" i="37"/>
  <c r="Z14" i="37" s="1"/>
  <c r="Q13" i="37"/>
  <c r="Z13" i="37" s="1"/>
  <c r="Q12" i="37"/>
  <c r="Z12" i="37"/>
  <c r="Q11" i="37"/>
  <c r="Z11" i="37" s="1"/>
  <c r="Q10" i="37"/>
  <c r="Z10" i="37" s="1"/>
  <c r="F10" i="37"/>
  <c r="AA10" i="37" s="1"/>
  <c r="Q9" i="37"/>
  <c r="Z9" i="37" s="1"/>
  <c r="J8" i="37"/>
  <c r="W8" i="37" s="1"/>
  <c r="H8" i="37"/>
  <c r="AB8" i="37" s="1"/>
  <c r="F8" i="37"/>
  <c r="S8" i="37" s="1"/>
  <c r="J31" i="36"/>
  <c r="H31" i="36"/>
  <c r="AB31" i="36" s="1"/>
  <c r="F31" i="36"/>
  <c r="S31" i="36"/>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F33" i="36" s="1"/>
  <c r="AA33" i="36" s="1"/>
  <c r="B91" i="36"/>
  <c r="F32" i="36" s="1"/>
  <c r="B95" i="36"/>
  <c r="J34" i="36" s="1"/>
  <c r="W34" i="36" s="1"/>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c r="AC24" i="36"/>
  <c r="B71" i="36"/>
  <c r="D70" i="36"/>
  <c r="H22" i="36"/>
  <c r="AB22" i="36"/>
  <c r="D68" i="36"/>
  <c r="E68" i="36" s="1"/>
  <c r="F68" i="36" s="1"/>
  <c r="G68" i="36" s="1"/>
  <c r="D64" i="36"/>
  <c r="E64" i="36" s="1"/>
  <c r="F64" i="36" s="1"/>
  <c r="G64" i="36" s="1"/>
  <c r="J16" i="36"/>
  <c r="W16" i="36" s="1"/>
  <c r="D62" i="36"/>
  <c r="E62" i="36" s="1"/>
  <c r="F62" i="36" s="1"/>
  <c r="G62" i="36" s="1"/>
  <c r="B59" i="36"/>
  <c r="J13" i="36" s="1"/>
  <c r="B57" i="36"/>
  <c r="B55" i="36"/>
  <c r="F54" i="36"/>
  <c r="G54" i="36" s="1"/>
  <c r="H54" i="36" s="1"/>
  <c r="I54" i="36" s="1"/>
  <c r="C51" i="36"/>
  <c r="H9" i="36" s="1"/>
  <c r="P37" i="36"/>
  <c r="P36" i="36"/>
  <c r="V35" i="36"/>
  <c r="T35" i="36"/>
  <c r="R35" i="36"/>
  <c r="P35" i="36"/>
  <c r="Q34" i="36"/>
  <c r="Z34" i="36"/>
  <c r="Q33" i="36"/>
  <c r="Z33" i="36" s="1"/>
  <c r="Q32" i="36"/>
  <c r="Z32" i="36"/>
  <c r="Q31" i="36"/>
  <c r="Z31" i="36" s="1"/>
  <c r="Q30" i="36"/>
  <c r="Z30" i="36"/>
  <c r="AC30" i="36"/>
  <c r="Q29" i="36"/>
  <c r="Z29" i="36" s="1"/>
  <c r="Q28" i="36"/>
  <c r="Z28" i="36" s="1"/>
  <c r="J28" i="36"/>
  <c r="AC28" i="36" s="1"/>
  <c r="Q27" i="36"/>
  <c r="Z27" i="36"/>
  <c r="Q26" i="36"/>
  <c r="Z26" i="36" s="1"/>
  <c r="H26" i="36"/>
  <c r="AB26" i="36" s="1"/>
  <c r="Q25" i="36"/>
  <c r="Z25" i="36" s="1"/>
  <c r="Q24" i="36"/>
  <c r="Z24" i="36" s="1"/>
  <c r="H24" i="36"/>
  <c r="AB24" i="36" s="1"/>
  <c r="Q23" i="36"/>
  <c r="Z23" i="36" s="1"/>
  <c r="J23" i="36"/>
  <c r="AC23" i="36" s="1"/>
  <c r="H23" i="36"/>
  <c r="AB23" i="36"/>
  <c r="F23" i="36"/>
  <c r="AA23" i="36" s="1"/>
  <c r="Q22" i="36"/>
  <c r="Z22" i="36" s="1"/>
  <c r="J22" i="36"/>
  <c r="AC22" i="36" s="1"/>
  <c r="Q20" i="36"/>
  <c r="Z20" i="36" s="1"/>
  <c r="Q16" i="36"/>
  <c r="Z16" i="36" s="1"/>
  <c r="Q14" i="36"/>
  <c r="Z14" i="36" s="1"/>
  <c r="Q13" i="36"/>
  <c r="Z13" i="36" s="1"/>
  <c r="Q12" i="36"/>
  <c r="Z12" i="36"/>
  <c r="Q11" i="36"/>
  <c r="Z11" i="36" s="1"/>
  <c r="Q10" i="36"/>
  <c r="Z10" i="36" s="1"/>
  <c r="F10" i="36"/>
  <c r="S10" i="36" s="1"/>
  <c r="Q9" i="36"/>
  <c r="Z9" i="36" s="1"/>
  <c r="J9" i="36"/>
  <c r="AC9" i="36"/>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s="1"/>
  <c r="B99" i="35"/>
  <c r="B97" i="35"/>
  <c r="B77" i="35"/>
  <c r="F25" i="35" s="1"/>
  <c r="B75" i="35"/>
  <c r="J24" i="35" s="1"/>
  <c r="AC24" i="35"/>
  <c r="B73" i="35"/>
  <c r="H23" i="35" s="1"/>
  <c r="U23" i="35" s="1"/>
  <c r="B57" i="35"/>
  <c r="J11" i="35" s="1"/>
  <c r="B61" i="35"/>
  <c r="B59" i="35"/>
  <c r="B131" i="34"/>
  <c r="B129" i="34"/>
  <c r="F46" i="34" s="1"/>
  <c r="B127" i="34"/>
  <c r="B99" i="34"/>
  <c r="B97" i="34"/>
  <c r="B95" i="34"/>
  <c r="J30" i="34" s="1"/>
  <c r="B93" i="34"/>
  <c r="H29" i="34" s="1"/>
  <c r="B75" i="34"/>
  <c r="B73" i="34"/>
  <c r="B71" i="34"/>
  <c r="J12" i="34" s="1"/>
  <c r="B130" i="33"/>
  <c r="J46" i="33" s="1"/>
  <c r="AC46" i="33" s="1"/>
  <c r="B128" i="33"/>
  <c r="B126" i="33"/>
  <c r="J44" i="33" s="1"/>
  <c r="B98" i="33"/>
  <c r="H31" i="33" s="1"/>
  <c r="B96" i="33"/>
  <c r="B94" i="33"/>
  <c r="B74" i="33"/>
  <c r="H14" i="33" s="1"/>
  <c r="U14" i="33" s="1"/>
  <c r="B72" i="33"/>
  <c r="J13" i="33" s="1"/>
  <c r="B70" i="33"/>
  <c r="J12" i="33" s="1"/>
  <c r="AC12" i="33" s="1"/>
  <c r="D96" i="35"/>
  <c r="E96" i="35"/>
  <c r="F96" i="35" s="1"/>
  <c r="G96" i="35" s="1"/>
  <c r="D94" i="35"/>
  <c r="E94" i="35"/>
  <c r="F94" i="35"/>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c r="J80" i="35" s="1"/>
  <c r="K80" i="35" s="1"/>
  <c r="L80" i="35" s="1"/>
  <c r="M80" i="35" s="1"/>
  <c r="D72" i="35"/>
  <c r="E72" i="35" s="1"/>
  <c r="F72" i="35" s="1"/>
  <c r="G72" i="35"/>
  <c r="D70" i="35"/>
  <c r="E70" i="35" s="1"/>
  <c r="F70" i="35" s="1"/>
  <c r="G70" i="35" s="1"/>
  <c r="D66" i="35"/>
  <c r="E66" i="35" s="1"/>
  <c r="F66" i="35" s="1"/>
  <c r="G66" i="35"/>
  <c r="D64" i="35"/>
  <c r="E64" i="35" s="1"/>
  <c r="F64" i="35" s="1"/>
  <c r="G64" i="35" s="1"/>
  <c r="J14" i="35"/>
  <c r="W14" i="35" s="1"/>
  <c r="F56" i="35"/>
  <c r="G56" i="35"/>
  <c r="H56" i="35" s="1"/>
  <c r="I56" i="35" s="1"/>
  <c r="C53" i="35"/>
  <c r="J9" i="35"/>
  <c r="AC9" i="35" s="1"/>
  <c r="P39" i="35"/>
  <c r="P38" i="35"/>
  <c r="V37" i="35"/>
  <c r="T37" i="35"/>
  <c r="R37" i="35"/>
  <c r="P37" i="35"/>
  <c r="Q36" i="35"/>
  <c r="Z36" i="35"/>
  <c r="J36" i="35"/>
  <c r="Q35" i="35"/>
  <c r="Z35" i="35"/>
  <c r="Q34" i="35"/>
  <c r="Z34" i="35" s="1"/>
  <c r="Q33" i="35"/>
  <c r="Z33" i="35" s="1"/>
  <c r="Q32" i="35"/>
  <c r="Z32" i="35"/>
  <c r="H32" i="35"/>
  <c r="AB32" i="35" s="1"/>
  <c r="F32" i="35"/>
  <c r="AA32" i="35"/>
  <c r="Q31" i="35"/>
  <c r="Z31" i="35" s="1"/>
  <c r="AA31" i="35"/>
  <c r="Q30" i="35"/>
  <c r="Z30" i="35" s="1"/>
  <c r="Q29" i="35"/>
  <c r="Z29" i="35"/>
  <c r="Q28" i="35"/>
  <c r="Z28" i="35" s="1"/>
  <c r="J28" i="35"/>
  <c r="W28" i="35" s="1"/>
  <c r="H28" i="35"/>
  <c r="AB28" i="35" s="1"/>
  <c r="F28" i="35"/>
  <c r="AA28" i="35" s="1"/>
  <c r="Q27" i="35"/>
  <c r="Z27" i="35" s="1"/>
  <c r="Q26" i="35"/>
  <c r="Z26" i="35"/>
  <c r="Q25" i="35"/>
  <c r="Z25" i="35" s="1"/>
  <c r="Q24" i="35"/>
  <c r="Z24" i="35"/>
  <c r="Q23" i="35"/>
  <c r="Z23" i="35" s="1"/>
  <c r="Q22" i="35"/>
  <c r="Z22" i="35" s="1"/>
  <c r="Q20" i="35"/>
  <c r="Z20" i="35" s="1"/>
  <c r="Q16" i="35"/>
  <c r="Z16" i="35" s="1"/>
  <c r="Q14" i="35"/>
  <c r="Z14" i="35"/>
  <c r="Q13" i="35"/>
  <c r="Z13" i="35" s="1"/>
  <c r="Q12" i="35"/>
  <c r="Z12" i="35"/>
  <c r="J12" i="35"/>
  <c r="W12" i="35" s="1"/>
  <c r="H12" i="35"/>
  <c r="U12" i="35" s="1"/>
  <c r="F12" i="35"/>
  <c r="S12" i="35" s="1"/>
  <c r="Q11" i="35"/>
  <c r="Z11" i="35" s="1"/>
  <c r="Q10" i="35"/>
  <c r="Z10" i="35" s="1"/>
  <c r="Q9" i="35"/>
  <c r="Z9" i="35"/>
  <c r="J8" i="35"/>
  <c r="W8" i="35" s="1"/>
  <c r="H8" i="35"/>
  <c r="U8" i="35" s="1"/>
  <c r="AB8" i="35"/>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s="1"/>
  <c r="D126" i="34"/>
  <c r="E126" i="34"/>
  <c r="F126" i="34"/>
  <c r="G126" i="34" s="1"/>
  <c r="D124" i="34"/>
  <c r="E124" i="34"/>
  <c r="F124" i="34"/>
  <c r="G124" i="34" s="1"/>
  <c r="H124" i="34" s="1"/>
  <c r="I124" i="34"/>
  <c r="J124" i="34" s="1"/>
  <c r="K124" i="34" s="1"/>
  <c r="L124" i="34" s="1"/>
  <c r="M124" i="34" s="1"/>
  <c r="H43" i="34"/>
  <c r="AB43" i="34" s="1"/>
  <c r="D118" i="34"/>
  <c r="E118" i="34"/>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G88" i="34"/>
  <c r="H88" i="34"/>
  <c r="I88" i="34" s="1"/>
  <c r="J88" i="34" s="1"/>
  <c r="K88" i="34" s="1"/>
  <c r="L88" i="34" s="1"/>
  <c r="M88" i="34" s="1"/>
  <c r="D86" i="34"/>
  <c r="E86" i="34"/>
  <c r="F86" i="34" s="1"/>
  <c r="G86" i="34" s="1"/>
  <c r="D82" i="34"/>
  <c r="E82" i="34"/>
  <c r="F82" i="34"/>
  <c r="G82" i="34" s="1"/>
  <c r="D80" i="34"/>
  <c r="E80" i="34"/>
  <c r="F80" i="34"/>
  <c r="G80" i="34" s="1"/>
  <c r="D78" i="34"/>
  <c r="E78" i="34"/>
  <c r="F78" i="34" s="1"/>
  <c r="G78" i="34" s="1"/>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c r="F34" i="34"/>
  <c r="AA34" i="34" s="1"/>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s="1"/>
  <c r="C17" i="34"/>
  <c r="Q15" i="34"/>
  <c r="Z15" i="34" s="1"/>
  <c r="Q14" i="34"/>
  <c r="Z14" i="34" s="1"/>
  <c r="Q13" i="34"/>
  <c r="Z13" i="34" s="1"/>
  <c r="Q12" i="34"/>
  <c r="Z12" i="34" s="1"/>
  <c r="Q11" i="34"/>
  <c r="Z11" i="34" s="1"/>
  <c r="Q10" i="34"/>
  <c r="Z10" i="34"/>
  <c r="F10" i="34"/>
  <c r="AA10" i="34" s="1"/>
  <c r="Q9" i="34"/>
  <c r="Z9" i="34"/>
  <c r="J9" i="34"/>
  <c r="AC9" i="34" s="1"/>
  <c r="J8" i="34"/>
  <c r="AC8" i="34" s="1"/>
  <c r="H8" i="34"/>
  <c r="U8" i="34" s="1"/>
  <c r="F8" i="34"/>
  <c r="D121" i="33"/>
  <c r="E121" i="33"/>
  <c r="F121" i="33" s="1"/>
  <c r="G121" i="33" s="1"/>
  <c r="H121" i="33" s="1"/>
  <c r="I121" i="33" s="1"/>
  <c r="J121" i="33" s="1"/>
  <c r="K121" i="33" s="1"/>
  <c r="L121" i="33" s="1"/>
  <c r="M121" i="33" s="1"/>
  <c r="F109" i="33"/>
  <c r="E109" i="33"/>
  <c r="D109" i="33"/>
  <c r="C109" i="33"/>
  <c r="D91" i="33"/>
  <c r="E91" i="33" s="1"/>
  <c r="F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J19" i="33" s="1"/>
  <c r="W19" i="33" s="1"/>
  <c r="D79" i="33"/>
  <c r="E79" i="33" s="1"/>
  <c r="F79" i="33" s="1"/>
  <c r="G79" i="33" s="1"/>
  <c r="D77" i="33"/>
  <c r="E77" i="33" s="1"/>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J9" i="33" s="1"/>
  <c r="W9" i="33" s="1"/>
  <c r="P49" i="33"/>
  <c r="P48" i="33"/>
  <c r="V47" i="33"/>
  <c r="T47" i="33"/>
  <c r="R47" i="33"/>
  <c r="P47" i="33"/>
  <c r="Q46" i="33"/>
  <c r="Z46" i="33"/>
  <c r="Q45" i="33"/>
  <c r="Z45" i="33" s="1"/>
  <c r="Q44" i="33"/>
  <c r="Z44" i="33"/>
  <c r="Q43" i="33"/>
  <c r="Z43" i="33" s="1"/>
  <c r="Q42" i="33"/>
  <c r="Z42" i="33"/>
  <c r="W41" i="33"/>
  <c r="Q41" i="33"/>
  <c r="Z41" i="33" s="1"/>
  <c r="Q40" i="33"/>
  <c r="Z40" i="33"/>
  <c r="J40" i="33"/>
  <c r="H40" i="33"/>
  <c r="AB40" i="33" s="1"/>
  <c r="Q39" i="33"/>
  <c r="Z39" i="33" s="1"/>
  <c r="J39" i="33"/>
  <c r="W39" i="33" s="1"/>
  <c r="Q38" i="33"/>
  <c r="Z38" i="33" s="1"/>
  <c r="J38" i="33"/>
  <c r="AC38" i="33"/>
  <c r="H38" i="33"/>
  <c r="AB38" i="33" s="1"/>
  <c r="F38" i="33"/>
  <c r="AA38" i="33"/>
  <c r="Q37" i="33"/>
  <c r="Z37" i="33" s="1"/>
  <c r="Q36" i="33"/>
  <c r="Z36" i="33" s="1"/>
  <c r="Q35" i="33"/>
  <c r="Z35" i="33" s="1"/>
  <c r="H35" i="33"/>
  <c r="AB35" i="33" s="1"/>
  <c r="Q34" i="33"/>
  <c r="Z34" i="33" s="1"/>
  <c r="Q33" i="33"/>
  <c r="Z33" i="33" s="1"/>
  <c r="J33" i="33"/>
  <c r="AC33" i="33" s="1"/>
  <c r="H33" i="33"/>
  <c r="AB33" i="33" s="1"/>
  <c r="F33" i="33"/>
  <c r="S33" i="33" s="1"/>
  <c r="Q32" i="33"/>
  <c r="Z32" i="33" s="1"/>
  <c r="Q31" i="33"/>
  <c r="Z31" i="33" s="1"/>
  <c r="Q30" i="33"/>
  <c r="Z30" i="33" s="1"/>
  <c r="Q29" i="33"/>
  <c r="Z29" i="33"/>
  <c r="Q28" i="33"/>
  <c r="Z28" i="33" s="1"/>
  <c r="Q27" i="33"/>
  <c r="Z27" i="33"/>
  <c r="Q26" i="33"/>
  <c r="Z26" i="33" s="1"/>
  <c r="Q25" i="33"/>
  <c r="Z25" i="33" s="1"/>
  <c r="Q23" i="33"/>
  <c r="Z23" i="33" s="1"/>
  <c r="Q19" i="33"/>
  <c r="Z19" i="33"/>
  <c r="Q17" i="33"/>
  <c r="Z17" i="33" s="1"/>
  <c r="Q15" i="33"/>
  <c r="Z15" i="33"/>
  <c r="Q14" i="33"/>
  <c r="Z14" i="33"/>
  <c r="Q13" i="33"/>
  <c r="Z13" i="33" s="1"/>
  <c r="Q12" i="33"/>
  <c r="Z12" i="33" s="1"/>
  <c r="H12" i="33"/>
  <c r="U12" i="33" s="1"/>
  <c r="Q11" i="33"/>
  <c r="Z11" i="33" s="1"/>
  <c r="Q10" i="33"/>
  <c r="Z10" i="33"/>
  <c r="Q9" i="33"/>
  <c r="Z9" i="33" s="1"/>
  <c r="H9" i="33"/>
  <c r="AB9" i="33" s="1"/>
  <c r="F9" i="33"/>
  <c r="AA9" i="33" s="1"/>
  <c r="J8" i="33"/>
  <c r="AC8" i="33" s="1"/>
  <c r="H8" i="33"/>
  <c r="AB8" i="33"/>
  <c r="F8" i="33"/>
  <c r="AA8" i="33" s="1"/>
  <c r="M102" i="21"/>
  <c r="D102" i="21"/>
  <c r="E102" i="21"/>
  <c r="F102" i="21"/>
  <c r="G102" i="21"/>
  <c r="H102" i="21"/>
  <c r="I102" i="21"/>
  <c r="J102" i="21"/>
  <c r="K102" i="21"/>
  <c r="L102" i="21"/>
  <c r="C102" i="21"/>
  <c r="C63" i="21"/>
  <c r="F9" i="21" s="1"/>
  <c r="AA9" i="21" s="1"/>
  <c r="G18" i="20"/>
  <c r="B88" i="43" s="1"/>
  <c r="G19" i="20"/>
  <c r="B85" i="43" s="1"/>
  <c r="G16" i="20"/>
  <c r="B82" i="43" s="1"/>
  <c r="G15" i="20"/>
  <c r="B81" i="43" s="1"/>
  <c r="C24" i="20"/>
  <c r="B73" i="43"/>
  <c r="C21" i="20"/>
  <c r="B74" i="43" s="1"/>
  <c r="C20" i="20"/>
  <c r="C25" i="39" s="1"/>
  <c r="C18" i="20"/>
  <c r="B71" i="43" s="1"/>
  <c r="C17" i="20"/>
  <c r="B59" i="43" s="1"/>
  <c r="C16" i="20"/>
  <c r="C17" i="39" s="1"/>
  <c r="C15" i="20"/>
  <c r="C15" i="39" s="1"/>
  <c r="E54" i="21"/>
  <c r="F54" i="21" s="1"/>
  <c r="I54" i="21"/>
  <c r="J54" i="21"/>
  <c r="G54" i="21"/>
  <c r="H54" i="21" s="1"/>
  <c r="D125" i="21"/>
  <c r="E125" i="21"/>
  <c r="F125" i="21" s="1"/>
  <c r="G125" i="21" s="1"/>
  <c r="D123" i="21"/>
  <c r="E123" i="21" s="1"/>
  <c r="F123" i="21" s="1"/>
  <c r="G123" i="21" s="1"/>
  <c r="H123" i="21" s="1"/>
  <c r="I123" i="21" s="1"/>
  <c r="J123" i="21" s="1"/>
  <c r="K123" i="21" s="1"/>
  <c r="L123" i="21" s="1"/>
  <c r="M123" i="21" s="1"/>
  <c r="F42" i="21"/>
  <c r="AA42" i="21"/>
  <c r="D119" i="21"/>
  <c r="E119" i="21" s="1"/>
  <c r="F119" i="21" s="1"/>
  <c r="G119" i="21" s="1"/>
  <c r="H119" i="21" s="1"/>
  <c r="I119" i="21" s="1"/>
  <c r="J119" i="21" s="1"/>
  <c r="K119" i="21" s="1"/>
  <c r="L119" i="21" s="1"/>
  <c r="M119" i="21" s="1"/>
  <c r="F40" i="21"/>
  <c r="AA40" i="21" s="1"/>
  <c r="D117" i="21"/>
  <c r="E117" i="21"/>
  <c r="F117" i="21" s="1"/>
  <c r="G117" i="21" s="1"/>
  <c r="D115" i="21"/>
  <c r="E115" i="21" s="1"/>
  <c r="F115" i="21" s="1"/>
  <c r="G115" i="21" s="1"/>
  <c r="H115" i="21" s="1"/>
  <c r="I115" i="21" s="1"/>
  <c r="J115" i="21" s="1"/>
  <c r="K115" i="21" s="1"/>
  <c r="L115" i="21" s="1"/>
  <c r="M115" i="21" s="1"/>
  <c r="D113" i="21"/>
  <c r="E113" i="21" s="1"/>
  <c r="F113" i="21"/>
  <c r="G113" i="21"/>
  <c r="H113" i="21" s="1"/>
  <c r="D110" i="21"/>
  <c r="E110" i="21"/>
  <c r="F110" i="21"/>
  <c r="G110" i="21" s="1"/>
  <c r="H110" i="21" s="1"/>
  <c r="I110" i="2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c r="H106" i="2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c r="I89" i="21" s="1"/>
  <c r="J89" i="21" s="1"/>
  <c r="K89" i="21" s="1"/>
  <c r="L89" i="21" s="1"/>
  <c r="M89" i="21" s="1"/>
  <c r="D67" i="21"/>
  <c r="E67" i="21"/>
  <c r="F67" i="21"/>
  <c r="G67" i="21"/>
  <c r="H67" i="21"/>
  <c r="I67" i="21"/>
  <c r="J67" i="21"/>
  <c r="K67" i="21"/>
  <c r="L67" i="21"/>
  <c r="M67" i="21"/>
  <c r="C67" i="21"/>
  <c r="D69" i="21"/>
  <c r="E69" i="21" s="1"/>
  <c r="F69" i="21" s="1"/>
  <c r="G69" i="2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s="1"/>
  <c r="G81" i="21" s="1"/>
  <c r="D77" i="21"/>
  <c r="E77" i="21"/>
  <c r="B130" i="21"/>
  <c r="J46" i="21" s="1"/>
  <c r="B128" i="21"/>
  <c r="J45" i="21" s="1"/>
  <c r="W45" i="21" s="1"/>
  <c r="B126" i="21"/>
  <c r="H44" i="21" s="1"/>
  <c r="B98" i="21"/>
  <c r="H31" i="21" s="1"/>
  <c r="AB31" i="21" s="1"/>
  <c r="B96" i="21"/>
  <c r="F30" i="21" s="1"/>
  <c r="B94" i="21"/>
  <c r="B92" i="21"/>
  <c r="F28" i="21" s="1"/>
  <c r="B90" i="21"/>
  <c r="F27" i="21" s="1"/>
  <c r="B74" i="21"/>
  <c r="B72" i="21"/>
  <c r="H13" i="21" s="1"/>
  <c r="B70" i="21"/>
  <c r="F12" i="21"/>
  <c r="S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s="1"/>
  <c r="H34" i="21"/>
  <c r="AB34" i="21" s="1"/>
  <c r="F43" i="21"/>
  <c r="S43" i="21"/>
  <c r="H38" i="21"/>
  <c r="U38" i="21" s="1"/>
  <c r="H43" i="21"/>
  <c r="AB43" i="21"/>
  <c r="F38" i="21"/>
  <c r="S38" i="21" s="1"/>
  <c r="F36" i="21"/>
  <c r="S36" i="21" s="1"/>
  <c r="F39" i="21"/>
  <c r="AA39" i="21" s="1"/>
  <c r="J40" i="21"/>
  <c r="W40" i="21" s="1"/>
  <c r="H35" i="21"/>
  <c r="AB35" i="21" s="1"/>
  <c r="J8" i="21"/>
  <c r="AC8" i="21"/>
  <c r="H8" i="21"/>
  <c r="U8" i="21" s="1"/>
  <c r="H10" i="21"/>
  <c r="AB10" i="21" s="1"/>
  <c r="H39" i="21"/>
  <c r="U39" i="21" s="1"/>
  <c r="J34" i="21"/>
  <c r="W34" i="21" s="1"/>
  <c r="H36" i="21"/>
  <c r="U36" i="21" s="1"/>
  <c r="F35" i="21"/>
  <c r="AA35" i="21" s="1"/>
  <c r="J10" i="21"/>
  <c r="AC10" i="21" s="1"/>
  <c r="H26" i="21"/>
  <c r="AB26" i="21"/>
  <c r="AB19" i="21"/>
  <c r="J19" i="21"/>
  <c r="W19" i="21"/>
  <c r="J12" i="21"/>
  <c r="AC12" i="21" s="1"/>
  <c r="H12" i="21"/>
  <c r="AB12" i="21"/>
  <c r="J26" i="21"/>
  <c r="W26" i="21" s="1"/>
  <c r="F26" i="21"/>
  <c r="S26" i="21"/>
  <c r="AB41" i="21"/>
  <c r="F45" i="39"/>
  <c r="S45" i="39"/>
  <c r="J45" i="39"/>
  <c r="W45" i="39" s="1"/>
  <c r="J44" i="39"/>
  <c r="AC44" i="39" s="1"/>
  <c r="F36" i="39"/>
  <c r="S36" i="39" s="1"/>
  <c r="H36" i="39"/>
  <c r="U36" i="39" s="1"/>
  <c r="F35" i="39"/>
  <c r="AA35" i="39"/>
  <c r="J36" i="39"/>
  <c r="AC36" i="39" s="1"/>
  <c r="U9" i="39"/>
  <c r="W40" i="39"/>
  <c r="W31" i="37"/>
  <c r="E103" i="37"/>
  <c r="F103" i="37" s="1"/>
  <c r="G103" i="37" s="1"/>
  <c r="H103" i="37" s="1"/>
  <c r="I103" i="37" s="1"/>
  <c r="J103" i="37" s="1"/>
  <c r="K103" i="37" s="1"/>
  <c r="L103" i="37" s="1"/>
  <c r="M103" i="37" s="1"/>
  <c r="F39" i="37"/>
  <c r="S39" i="37" s="1"/>
  <c r="F29" i="36"/>
  <c r="AA29" i="36" s="1"/>
  <c r="F16" i="36"/>
  <c r="AA16" i="36" s="1"/>
  <c r="S30" i="36"/>
  <c r="AA31" i="36"/>
  <c r="J33" i="36"/>
  <c r="H22" i="35"/>
  <c r="AB22" i="35"/>
  <c r="AC27" i="35"/>
  <c r="S31" i="35"/>
  <c r="F36" i="34"/>
  <c r="J35" i="34"/>
  <c r="W9" i="34"/>
  <c r="S34" i="34"/>
  <c r="U34" i="34"/>
  <c r="H39" i="33"/>
  <c r="AB39" i="33" s="1"/>
  <c r="F26" i="33"/>
  <c r="AA26" i="33" s="1"/>
  <c r="H39" i="37"/>
  <c r="AB39" i="37"/>
  <c r="S27" i="35"/>
  <c r="F11" i="40"/>
  <c r="AA11" i="40" s="1"/>
  <c r="H11" i="40"/>
  <c r="AB11" i="40" s="1"/>
  <c r="AA9" i="40"/>
  <c r="AC9" i="40"/>
  <c r="S34" i="40"/>
  <c r="U34" i="40"/>
  <c r="S38" i="40"/>
  <c r="F42" i="39"/>
  <c r="AA42" i="39"/>
  <c r="F41" i="39"/>
  <c r="S41" i="39" s="1"/>
  <c r="H40" i="39"/>
  <c r="AB40" i="39"/>
  <c r="H39" i="39"/>
  <c r="U39" i="39" s="1"/>
  <c r="S34" i="39"/>
  <c r="H34" i="39"/>
  <c r="U34" i="39" s="1"/>
  <c r="H31" i="39"/>
  <c r="AB31" i="39" s="1"/>
  <c r="F31" i="39"/>
  <c r="AA31" i="39" s="1"/>
  <c r="E101" i="39"/>
  <c r="F101" i="39" s="1"/>
  <c r="G101" i="39" s="1"/>
  <c r="H19" i="39"/>
  <c r="AB19" i="39" s="1"/>
  <c r="F19" i="39"/>
  <c r="AA19" i="39"/>
  <c r="H17" i="39"/>
  <c r="AB17" i="39" s="1"/>
  <c r="F17" i="39"/>
  <c r="AA17" i="39"/>
  <c r="J23" i="40"/>
  <c r="AC23" i="40" s="1"/>
  <c r="F21" i="40"/>
  <c r="AA21" i="40"/>
  <c r="J21" i="40"/>
  <c r="W21" i="40" s="1"/>
  <c r="H42" i="39"/>
  <c r="AB42" i="39"/>
  <c r="J34" i="39"/>
  <c r="AC34" i="39" s="1"/>
  <c r="H27" i="39"/>
  <c r="U27" i="39" s="1"/>
  <c r="J19" i="39"/>
  <c r="AC19" i="39"/>
  <c r="J17" i="39"/>
  <c r="J27" i="39"/>
  <c r="AC27" i="39" s="1"/>
  <c r="F27" i="39"/>
  <c r="F11" i="21"/>
  <c r="S11" i="21" s="1"/>
  <c r="U34" i="21"/>
  <c r="S34" i="21"/>
  <c r="C21" i="39"/>
  <c r="H11" i="39"/>
  <c r="S40" i="39"/>
  <c r="H32" i="33"/>
  <c r="U32" i="33" s="1"/>
  <c r="H11" i="21"/>
  <c r="U11" i="21" s="1"/>
  <c r="J11" i="21"/>
  <c r="W11" i="21"/>
  <c r="H37" i="40"/>
  <c r="U37" i="40" s="1"/>
  <c r="H36" i="40"/>
  <c r="AB36" i="40" s="1"/>
  <c r="F35" i="40"/>
  <c r="AA35" i="40" s="1"/>
  <c r="H23" i="40"/>
  <c r="U23" i="40" s="1"/>
  <c r="H17" i="40"/>
  <c r="U17" i="40" s="1"/>
  <c r="J15" i="40"/>
  <c r="W15" i="40" s="1"/>
  <c r="J11" i="40"/>
  <c r="W11" i="40" s="1"/>
  <c r="AB8" i="39"/>
  <c r="AB12" i="33"/>
  <c r="AB12" i="35"/>
  <c r="F37" i="39"/>
  <c r="AA37" i="39"/>
  <c r="J30" i="35"/>
  <c r="W30" i="35" s="1"/>
  <c r="H30" i="35"/>
  <c r="AB30" i="35"/>
  <c r="F22" i="35"/>
  <c r="AA22" i="35" s="1"/>
  <c r="H10" i="35"/>
  <c r="U10" i="35"/>
  <c r="AC16" i="36"/>
  <c r="W30" i="36"/>
  <c r="H16" i="36"/>
  <c r="AB16" i="36" s="1"/>
  <c r="F85" i="36"/>
  <c r="G85" i="36"/>
  <c r="H85" i="36" s="1"/>
  <c r="I85" i="36" s="1"/>
  <c r="J85" i="36" s="1"/>
  <c r="K85" i="36" s="1"/>
  <c r="L85" i="36" s="1"/>
  <c r="M85" i="36" s="1"/>
  <c r="J29" i="36"/>
  <c r="AC29" i="36"/>
  <c r="F24" i="36"/>
  <c r="AA24" i="36"/>
  <c r="AB8" i="36"/>
  <c r="S8" i="36"/>
  <c r="F14" i="35"/>
  <c r="AA14" i="35"/>
  <c r="F23" i="35"/>
  <c r="AA23" i="35" s="1"/>
  <c r="J32" i="35"/>
  <c r="AC32" i="35"/>
  <c r="J16" i="35"/>
  <c r="AC16" i="35" s="1"/>
  <c r="H16" i="35"/>
  <c r="U16" i="35"/>
  <c r="F16" i="35"/>
  <c r="S16" i="35" s="1"/>
  <c r="H14" i="35"/>
  <c r="AB14" i="35"/>
  <c r="J29" i="35"/>
  <c r="H33" i="35"/>
  <c r="AB33" i="35"/>
  <c r="AC8" i="35"/>
  <c r="J20" i="35"/>
  <c r="W20" i="35" s="1"/>
  <c r="F35" i="37"/>
  <c r="S35" i="37"/>
  <c r="E101" i="37"/>
  <c r="F101" i="37" s="1"/>
  <c r="G101" i="37" s="1"/>
  <c r="H101" i="37" s="1"/>
  <c r="I101" i="37" s="1"/>
  <c r="J101" i="37" s="1"/>
  <c r="K101" i="37" s="1"/>
  <c r="L101" i="37" s="1"/>
  <c r="M101" i="37" s="1"/>
  <c r="J34" i="37"/>
  <c r="W34" i="37"/>
  <c r="S10" i="37"/>
  <c r="AA39" i="37"/>
  <c r="AB34" i="37"/>
  <c r="J33" i="37"/>
  <c r="AC33" i="37"/>
  <c r="U42" i="34"/>
  <c r="H40" i="34"/>
  <c r="U40" i="34"/>
  <c r="E114" i="34"/>
  <c r="F114" i="34" s="1"/>
  <c r="H36" i="34"/>
  <c r="U36" i="34" s="1"/>
  <c r="F37" i="34"/>
  <c r="AA37" i="34"/>
  <c r="F28" i="34"/>
  <c r="AA28" i="34"/>
  <c r="F27" i="34"/>
  <c r="AA27" i="34" s="1"/>
  <c r="F25" i="34"/>
  <c r="S25" i="34"/>
  <c r="H23" i="34"/>
  <c r="U23" i="34" s="1"/>
  <c r="J23" i="34"/>
  <c r="F19" i="34"/>
  <c r="H17" i="34"/>
  <c r="AB17" i="34" s="1"/>
  <c r="F15" i="34"/>
  <c r="J15" i="34"/>
  <c r="H15" i="34"/>
  <c r="AB15" i="34" s="1"/>
  <c r="W8" i="34"/>
  <c r="J28" i="34"/>
  <c r="W28" i="34"/>
  <c r="F41" i="33"/>
  <c r="AA41" i="33" s="1"/>
  <c r="S38" i="33"/>
  <c r="E113" i="33"/>
  <c r="F113" i="33" s="1"/>
  <c r="G113" i="33" s="1"/>
  <c r="F32" i="33"/>
  <c r="AA32" i="33" s="1"/>
  <c r="J15" i="33"/>
  <c r="AC15" i="33" s="1"/>
  <c r="F11" i="33"/>
  <c r="AA11" i="33" s="1"/>
  <c r="U8" i="33"/>
  <c r="F37" i="40"/>
  <c r="AA37" i="40" s="1"/>
  <c r="F36" i="40"/>
  <c r="AA36" i="40"/>
  <c r="H28" i="40"/>
  <c r="U28" i="40" s="1"/>
  <c r="F23" i="40"/>
  <c r="AA23" i="40"/>
  <c r="F17" i="40"/>
  <c r="AA17" i="40" s="1"/>
  <c r="J17" i="40"/>
  <c r="W17" i="40"/>
  <c r="F15" i="40"/>
  <c r="S15" i="40" s="1"/>
  <c r="H15" i="40"/>
  <c r="AB15" i="40"/>
  <c r="AC11" i="40"/>
  <c r="U30" i="35"/>
  <c r="U33" i="35"/>
  <c r="F29" i="35"/>
  <c r="S29" i="35"/>
  <c r="H29" i="35"/>
  <c r="AB29" i="35"/>
  <c r="H33" i="37"/>
  <c r="U33" i="37" s="1"/>
  <c r="AB33" i="37"/>
  <c r="F33" i="37"/>
  <c r="AA33" i="37"/>
  <c r="U34" i="37"/>
  <c r="W33" i="37"/>
  <c r="J43" i="34"/>
  <c r="AB42" i="34"/>
  <c r="J40" i="34"/>
  <c r="G114" i="34"/>
  <c r="H114" i="34" s="1"/>
  <c r="I114" i="34" s="1"/>
  <c r="J114" i="34" s="1"/>
  <c r="K114" i="34" s="1"/>
  <c r="L114" i="34" s="1"/>
  <c r="M114" i="34" s="1"/>
  <c r="H38" i="34"/>
  <c r="AB38" i="34"/>
  <c r="J36" i="34"/>
  <c r="W36" i="34" s="1"/>
  <c r="H37" i="34"/>
  <c r="U37" i="34"/>
  <c r="H25" i="34"/>
  <c r="AB25" i="34" s="1"/>
  <c r="J25" i="34"/>
  <c r="AC25" i="34"/>
  <c r="AB23" i="34"/>
  <c r="F23" i="34"/>
  <c r="AA23" i="34"/>
  <c r="J19" i="34"/>
  <c r="AC19" i="34"/>
  <c r="F17" i="34"/>
  <c r="AA17" i="34"/>
  <c r="J17" i="34"/>
  <c r="W17" i="34" s="1"/>
  <c r="AA15" i="34"/>
  <c r="S15" i="34"/>
  <c r="H113" i="33"/>
  <c r="I113" i="33" s="1"/>
  <c r="J113" i="33" s="1"/>
  <c r="K113" i="33" s="1"/>
  <c r="L113" i="33" s="1"/>
  <c r="M113" i="33" s="1"/>
  <c r="H37" i="33"/>
  <c r="AB37" i="33" s="1"/>
  <c r="H11" i="33"/>
  <c r="AB11" i="33" s="1"/>
  <c r="F28" i="40"/>
  <c r="AA28" i="40"/>
  <c r="AA29" i="35"/>
  <c r="AA42" i="34"/>
  <c r="S42" i="34"/>
  <c r="AA38" i="34"/>
  <c r="J37" i="34"/>
  <c r="AC37" i="34" s="1"/>
  <c r="J11" i="33"/>
  <c r="W11" i="33" s="1"/>
  <c r="S28" i="34"/>
  <c r="J42" i="21"/>
  <c r="AC42" i="21"/>
  <c r="H42" i="21"/>
  <c r="U42" i="21" s="1"/>
  <c r="J44" i="34"/>
  <c r="F44" i="34"/>
  <c r="AA44" i="34"/>
  <c r="J10" i="35"/>
  <c r="W10" i="35" s="1"/>
  <c r="F14" i="21"/>
  <c r="S14" i="21" s="1"/>
  <c r="H28" i="21"/>
  <c r="AB28" i="21" s="1"/>
  <c r="AA28" i="21"/>
  <c r="J28" i="21"/>
  <c r="W28" i="21" s="1"/>
  <c r="J44" i="21"/>
  <c r="AC44" i="21" s="1"/>
  <c r="U44" i="21"/>
  <c r="F44" i="21"/>
  <c r="AA44" i="21" s="1"/>
  <c r="H26" i="33"/>
  <c r="U26" i="33" s="1"/>
  <c r="H28" i="33"/>
  <c r="AB28" i="33" s="1"/>
  <c r="F33" i="35"/>
  <c r="S33" i="35" s="1"/>
  <c r="J33" i="35"/>
  <c r="AC33" i="35"/>
  <c r="F30" i="35"/>
  <c r="S30" i="35" s="1"/>
  <c r="E89" i="35"/>
  <c r="F89" i="35" s="1"/>
  <c r="G89" i="35" s="1"/>
  <c r="H89" i="35" s="1"/>
  <c r="I89" i="35" s="1"/>
  <c r="J89" i="35" s="1"/>
  <c r="K89" i="35" s="1"/>
  <c r="L89" i="35" s="1"/>
  <c r="M89" i="35" s="1"/>
  <c r="H10" i="36"/>
  <c r="AB10" i="36" s="1"/>
  <c r="J14" i="36"/>
  <c r="AC14" i="36"/>
  <c r="H14" i="36"/>
  <c r="U14" i="36" s="1"/>
  <c r="F28" i="36"/>
  <c r="AA28" i="36"/>
  <c r="J13" i="21"/>
  <c r="AC13" i="21" s="1"/>
  <c r="J31" i="21"/>
  <c r="AC31" i="21" s="1"/>
  <c r="F31" i="21"/>
  <c r="S31" i="21"/>
  <c r="F45" i="21"/>
  <c r="AA45" i="21" s="1"/>
  <c r="J29" i="33"/>
  <c r="AC29" i="33" s="1"/>
  <c r="H29" i="33"/>
  <c r="U29" i="33" s="1"/>
  <c r="F29" i="33"/>
  <c r="S29" i="33" s="1"/>
  <c r="H45" i="33"/>
  <c r="U45" i="33" s="1"/>
  <c r="J45" i="33"/>
  <c r="W45" i="33" s="1"/>
  <c r="F45" i="33"/>
  <c r="AA45" i="33" s="1"/>
  <c r="J14" i="34"/>
  <c r="W14" i="34"/>
  <c r="F14" i="34"/>
  <c r="AA14" i="34" s="1"/>
  <c r="H14" i="34"/>
  <c r="H30" i="34"/>
  <c r="U30" i="34" s="1"/>
  <c r="F30" i="34"/>
  <c r="S30" i="34" s="1"/>
  <c r="W30" i="34"/>
  <c r="H32" i="34"/>
  <c r="U32" i="34" s="1"/>
  <c r="F32" i="34"/>
  <c r="J32" i="34"/>
  <c r="W32" i="34"/>
  <c r="H46" i="34"/>
  <c r="U46" i="34" s="1"/>
  <c r="J46" i="34"/>
  <c r="H11" i="35"/>
  <c r="U11" i="35"/>
  <c r="AC11" i="35"/>
  <c r="F11" i="35"/>
  <c r="S11" i="35" s="1"/>
  <c r="J26" i="36"/>
  <c r="W26" i="36"/>
  <c r="H28" i="36"/>
  <c r="U28" i="36" s="1"/>
  <c r="H32" i="36"/>
  <c r="AB32" i="36"/>
  <c r="J32" i="36"/>
  <c r="W32" i="36" s="1"/>
  <c r="J11" i="36"/>
  <c r="AC11" i="36"/>
  <c r="H11" i="36"/>
  <c r="U11" i="36" s="1"/>
  <c r="F11" i="36"/>
  <c r="AA11" i="36"/>
  <c r="H13" i="36"/>
  <c r="AB13" i="36" s="1"/>
  <c r="F13" i="36"/>
  <c r="S13" i="36" s="1"/>
  <c r="E89" i="37"/>
  <c r="F89" i="37" s="1"/>
  <c r="G89" i="37" s="1"/>
  <c r="H89" i="37" s="1"/>
  <c r="I89" i="37" s="1"/>
  <c r="J89" i="37" s="1"/>
  <c r="K89" i="37" s="1"/>
  <c r="L89" i="37" s="1"/>
  <c r="M89" i="37" s="1"/>
  <c r="J29" i="37"/>
  <c r="W29" i="37"/>
  <c r="F29" i="37"/>
  <c r="S29" i="37"/>
  <c r="H36" i="37"/>
  <c r="AB36" i="37" s="1"/>
  <c r="J37" i="37"/>
  <c r="AC37" i="37"/>
  <c r="H37" i="37"/>
  <c r="U37" i="37" s="1"/>
  <c r="H40" i="37"/>
  <c r="U40" i="37"/>
  <c r="J40" i="37"/>
  <c r="AC40" i="37" s="1"/>
  <c r="F40" i="37"/>
  <c r="AA40" i="37"/>
  <c r="J14" i="33"/>
  <c r="W14" i="33" s="1"/>
  <c r="H30" i="33"/>
  <c r="AB30" i="33" s="1"/>
  <c r="F30" i="33"/>
  <c r="J30" i="33"/>
  <c r="AC30" i="33" s="1"/>
  <c r="F46" i="33"/>
  <c r="AA46" i="33" s="1"/>
  <c r="H46" i="33"/>
  <c r="AB46" i="33" s="1"/>
  <c r="H13" i="34"/>
  <c r="J13" i="34"/>
  <c r="W13" i="34"/>
  <c r="F13" i="34"/>
  <c r="AA13" i="34" s="1"/>
  <c r="J29" i="34"/>
  <c r="F29" i="34"/>
  <c r="S29" i="34"/>
  <c r="AB29" i="34"/>
  <c r="J31" i="34"/>
  <c r="W31" i="34" s="1"/>
  <c r="H31" i="34"/>
  <c r="AB31" i="34"/>
  <c r="F31" i="34"/>
  <c r="S31" i="34" s="1"/>
  <c r="J45" i="34"/>
  <c r="W45" i="34"/>
  <c r="H47" i="34"/>
  <c r="U47" i="34" s="1"/>
  <c r="F47" i="34"/>
  <c r="S47" i="34"/>
  <c r="J47" i="34"/>
  <c r="AC47" i="34" s="1"/>
  <c r="J13" i="35"/>
  <c r="AC13" i="35"/>
  <c r="J25" i="35"/>
  <c r="W25" i="35" s="1"/>
  <c r="S25" i="35"/>
  <c r="H25" i="35"/>
  <c r="AB25" i="35"/>
  <c r="J35" i="35"/>
  <c r="AC35" i="35"/>
  <c r="F35" i="35"/>
  <c r="AA35" i="35"/>
  <c r="H35" i="35"/>
  <c r="AB35" i="35"/>
  <c r="J25" i="36"/>
  <c r="W25" i="36"/>
  <c r="F25" i="36"/>
  <c r="S25" i="36"/>
  <c r="H25" i="36"/>
  <c r="AB25" i="36"/>
  <c r="F13" i="37"/>
  <c r="S13" i="37" s="1"/>
  <c r="F28" i="37"/>
  <c r="AA28" i="37"/>
  <c r="J28" i="37"/>
  <c r="AC28" i="37"/>
  <c r="H28" i="37"/>
  <c r="U28" i="37"/>
  <c r="H38" i="37"/>
  <c r="AB38" i="37"/>
  <c r="J38" i="37"/>
  <c r="AC38" i="37"/>
  <c r="F38" i="37"/>
  <c r="S38" i="37"/>
  <c r="F43" i="39"/>
  <c r="AA43" i="39"/>
  <c r="H43" i="39"/>
  <c r="J14" i="39"/>
  <c r="AC14" i="39" s="1"/>
  <c r="F14" i="39"/>
  <c r="S14" i="39" s="1"/>
  <c r="AB14" i="39"/>
  <c r="H30" i="40"/>
  <c r="AB30" i="40"/>
  <c r="AA33" i="40"/>
  <c r="H33" i="40"/>
  <c r="U33" i="40" s="1"/>
  <c r="J35" i="40"/>
  <c r="AC35" i="40"/>
  <c r="J37" i="40"/>
  <c r="AC37" i="40" s="1"/>
  <c r="J13" i="40"/>
  <c r="W13" i="40"/>
  <c r="F27" i="37"/>
  <c r="AA27" i="37"/>
  <c r="F13" i="39"/>
  <c r="J13" i="39"/>
  <c r="W13" i="39" s="1"/>
  <c r="H13" i="39"/>
  <c r="U13" i="39" s="1"/>
  <c r="H14" i="40"/>
  <c r="AB14" i="40"/>
  <c r="J14" i="40"/>
  <c r="W14" i="40"/>
  <c r="F14" i="40"/>
  <c r="AA14" i="40"/>
  <c r="J27" i="37"/>
  <c r="AC27" i="37" s="1"/>
  <c r="U31" i="34"/>
  <c r="J36" i="37"/>
  <c r="AC36" i="37"/>
  <c r="AB11" i="36"/>
  <c r="AB11" i="35"/>
  <c r="J10" i="36"/>
  <c r="AC10" i="36" s="1"/>
  <c r="AC13" i="36"/>
  <c r="W13" i="36"/>
  <c r="S11" i="36"/>
  <c r="W11" i="36"/>
  <c r="W11" i="35"/>
  <c r="AB46" i="34"/>
  <c r="AC30" i="34"/>
  <c r="AC28" i="21"/>
  <c r="S44" i="34"/>
  <c r="F17" i="21"/>
  <c r="AA17" i="21" s="1"/>
  <c r="H17" i="21"/>
  <c r="AB17" i="21" s="1"/>
  <c r="F15" i="21"/>
  <c r="S15" i="21" s="1"/>
  <c r="AB11" i="21"/>
  <c r="J41" i="39"/>
  <c r="W41" i="39" s="1"/>
  <c r="AC45" i="39"/>
  <c r="W44" i="39"/>
  <c r="W36" i="39"/>
  <c r="W35" i="39"/>
  <c r="S35" i="39"/>
  <c r="S505" i="31"/>
  <c r="S503" i="31"/>
  <c r="S501" i="31"/>
  <c r="S499" i="31"/>
  <c r="O27" i="31"/>
  <c r="O28" i="31"/>
  <c r="O26" i="31"/>
  <c r="M27" i="31"/>
  <c r="M28" i="31"/>
  <c r="M26" i="31"/>
  <c r="I26" i="31"/>
  <c r="I25" i="31"/>
  <c r="S25" i="31"/>
  <c r="S22" i="31" s="1"/>
  <c r="R22" i="31" s="1"/>
  <c r="B21" i="31" s="1"/>
  <c r="Q26" i="31"/>
  <c r="K26" i="31"/>
  <c r="I27" i="31"/>
  <c r="Q27" i="31"/>
  <c r="K27" i="31"/>
  <c r="I28" i="31"/>
  <c r="Q28" i="31"/>
  <c r="K28" i="31"/>
  <c r="AC28" i="34"/>
  <c r="S21" i="40"/>
  <c r="H25" i="21"/>
  <c r="U25" i="21" s="1"/>
  <c r="F25" i="21"/>
  <c r="S25" i="21"/>
  <c r="J25" i="21"/>
  <c r="AC25" i="21" s="1"/>
  <c r="E125" i="33"/>
  <c r="F125" i="33" s="1"/>
  <c r="G125" i="33" s="1"/>
  <c r="H43" i="33"/>
  <c r="U43" i="33" s="1"/>
  <c r="H17" i="37"/>
  <c r="U17" i="37" s="1"/>
  <c r="AA36" i="39"/>
  <c r="F39" i="33"/>
  <c r="AA39" i="33" s="1"/>
  <c r="E123" i="33"/>
  <c r="F123" i="33" s="1"/>
  <c r="F42" i="33"/>
  <c r="AA42" i="33" s="1"/>
  <c r="H28" i="34"/>
  <c r="AB28" i="34" s="1"/>
  <c r="F14" i="36"/>
  <c r="AA14" i="36" s="1"/>
  <c r="F22" i="36"/>
  <c r="S22" i="36" s="1"/>
  <c r="F26" i="36"/>
  <c r="S26" i="36"/>
  <c r="H27" i="34"/>
  <c r="AB27" i="34" s="1"/>
  <c r="H35" i="34"/>
  <c r="U35" i="34" s="1"/>
  <c r="F41" i="34"/>
  <c r="S41" i="34" s="1"/>
  <c r="H41" i="34"/>
  <c r="U41" i="34" s="1"/>
  <c r="J41" i="34"/>
  <c r="AC41" i="34" s="1"/>
  <c r="F10" i="35"/>
  <c r="S10" i="35" s="1"/>
  <c r="F24" i="35"/>
  <c r="AA24" i="35" s="1"/>
  <c r="H24" i="35"/>
  <c r="AB24" i="35"/>
  <c r="H23" i="37"/>
  <c r="AB23" i="37" s="1"/>
  <c r="J32" i="37"/>
  <c r="AC32" i="37" s="1"/>
  <c r="F36" i="37"/>
  <c r="AA36" i="37" s="1"/>
  <c r="F37" i="37"/>
  <c r="AA37" i="37" s="1"/>
  <c r="F31" i="40"/>
  <c r="AA31" i="40" s="1"/>
  <c r="H31" i="40"/>
  <c r="U31" i="40" s="1"/>
  <c r="F32" i="40"/>
  <c r="S32" i="40" s="1"/>
  <c r="H32" i="40"/>
  <c r="AB32" i="40"/>
  <c r="J36" i="40"/>
  <c r="W36" i="40" s="1"/>
  <c r="H19" i="37"/>
  <c r="AB19" i="37"/>
  <c r="G123" i="33"/>
  <c r="H123" i="33" s="1"/>
  <c r="I123" i="33" s="1"/>
  <c r="J123" i="33" s="1"/>
  <c r="K123" i="33" s="1"/>
  <c r="L123" i="33" s="1"/>
  <c r="M123" i="33" s="1"/>
  <c r="H42" i="33"/>
  <c r="AB42" i="33" s="1"/>
  <c r="J43" i="33"/>
  <c r="AC43" i="33" s="1"/>
  <c r="S28" i="31"/>
  <c r="S27" i="31"/>
  <c r="S26" i="31"/>
  <c r="U14" i="40"/>
  <c r="AC32" i="36"/>
  <c r="U35" i="35"/>
  <c r="AA12" i="35"/>
  <c r="AB28" i="37"/>
  <c r="U39" i="37"/>
  <c r="AC8" i="37"/>
  <c r="U26" i="37"/>
  <c r="W37" i="34"/>
  <c r="AB37" i="34"/>
  <c r="U19" i="21"/>
  <c r="W44" i="21"/>
  <c r="U26" i="21"/>
  <c r="U12" i="21"/>
  <c r="AB38" i="21"/>
  <c r="F43" i="33"/>
  <c r="S43" i="33" s="1"/>
  <c r="W15" i="34"/>
  <c r="AC15" i="34"/>
  <c r="W16" i="35"/>
  <c r="W40" i="37"/>
  <c r="H37" i="21"/>
  <c r="U37" i="21" s="1"/>
  <c r="S42" i="21"/>
  <c r="H19" i="34"/>
  <c r="AB19" i="34"/>
  <c r="F36" i="35"/>
  <c r="S36" i="35" s="1"/>
  <c r="J9" i="37"/>
  <c r="W9" i="37"/>
  <c r="H9" i="37"/>
  <c r="AB9" i="37" s="1"/>
  <c r="F9" i="37"/>
  <c r="S9" i="37"/>
  <c r="J12" i="37"/>
  <c r="W12" i="37" s="1"/>
  <c r="H12" i="37"/>
  <c r="AB12" i="37"/>
  <c r="F12" i="37"/>
  <c r="S12" i="37" s="1"/>
  <c r="E71" i="37"/>
  <c r="F15" i="37"/>
  <c r="AA15" i="37" s="1"/>
  <c r="E94" i="37"/>
  <c r="F31" i="37"/>
  <c r="S31" i="37"/>
  <c r="F12" i="39"/>
  <c r="S12" i="39" s="1"/>
  <c r="J42" i="39"/>
  <c r="AC42" i="39"/>
  <c r="H21" i="40"/>
  <c r="AB21" i="40" s="1"/>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C43" i="39"/>
  <c r="U45" i="39"/>
  <c r="AB45" i="39"/>
  <c r="H37" i="39"/>
  <c r="AB37" i="39"/>
  <c r="H25" i="39"/>
  <c r="AB25" i="39"/>
  <c r="J25" i="39"/>
  <c r="F25" i="39"/>
  <c r="AA25" i="39" s="1"/>
  <c r="F15" i="39"/>
  <c r="AA15" i="39" s="1"/>
  <c r="H15" i="39"/>
  <c r="U15" i="39" s="1"/>
  <c r="J15" i="39"/>
  <c r="W15" i="39" s="1"/>
  <c r="H41" i="39"/>
  <c r="W27" i="39"/>
  <c r="AB34" i="39"/>
  <c r="U40" i="39"/>
  <c r="S42" i="39"/>
  <c r="AA41" i="39"/>
  <c r="W9" i="39"/>
  <c r="J19" i="40"/>
  <c r="AC19" i="40"/>
  <c r="J50" i="40"/>
  <c r="B54" i="72"/>
  <c r="H103" i="9"/>
  <c r="D8" i="53"/>
  <c r="B24" i="72" s="1"/>
  <c r="B16" i="53"/>
  <c r="B33" i="72" s="1"/>
  <c r="W35" i="40"/>
  <c r="J11" i="39"/>
  <c r="W11" i="39" s="1"/>
  <c r="F11" i="39"/>
  <c r="AA11" i="39" s="1"/>
  <c r="A12" i="52"/>
  <c r="B56" i="72" s="1"/>
  <c r="S11" i="39"/>
  <c r="G4" i="4"/>
  <c r="I4" i="4"/>
  <c r="K5" i="4"/>
  <c r="B47" i="48" s="1"/>
  <c r="N2" i="43"/>
  <c r="F59" i="43"/>
  <c r="AC5" i="3"/>
  <c r="BP5" i="3"/>
  <c r="BG5" i="3"/>
  <c r="BB5" i="3"/>
  <c r="E8" i="6" s="1"/>
  <c r="U36" i="40"/>
  <c r="N4" i="43"/>
  <c r="F36" i="43"/>
  <c r="F81" i="43"/>
  <c r="H83" i="43"/>
  <c r="H113" i="43"/>
  <c r="F48" i="43"/>
  <c r="H52" i="43" s="1"/>
  <c r="N7" i="43"/>
  <c r="F70" i="43"/>
  <c r="H73" i="43" s="1"/>
  <c r="M6" i="43"/>
  <c r="M11" i="43"/>
  <c r="E17" i="43"/>
  <c r="F39" i="43"/>
  <c r="I17" i="43"/>
  <c r="F35" i="43"/>
  <c r="J17" i="43"/>
  <c r="U17" i="39"/>
  <c r="S14" i="35"/>
  <c r="U43" i="21"/>
  <c r="U35" i="21"/>
  <c r="AC35" i="21"/>
  <c r="U10" i="21"/>
  <c r="F48" i="9"/>
  <c r="O52" i="9" s="1"/>
  <c r="W37" i="37"/>
  <c r="W44" i="34"/>
  <c r="AC44" i="34"/>
  <c r="J37" i="33"/>
  <c r="AC37" i="33" s="1"/>
  <c r="AC17" i="34"/>
  <c r="F106" i="33"/>
  <c r="G106" i="33" s="1"/>
  <c r="H106" i="33" s="1"/>
  <c r="I106" i="33" s="1"/>
  <c r="J106" i="33" s="1"/>
  <c r="K106" i="33" s="1"/>
  <c r="L106" i="33" s="1"/>
  <c r="M106" i="33" s="1"/>
  <c r="J34" i="33"/>
  <c r="W34" i="33" s="1"/>
  <c r="F33" i="34"/>
  <c r="S33" i="34" s="1"/>
  <c r="H20" i="36"/>
  <c r="U20" i="36" s="1"/>
  <c r="J20" i="36"/>
  <c r="W20" i="36" s="1"/>
  <c r="W24" i="36"/>
  <c r="J27" i="36"/>
  <c r="W27" i="36"/>
  <c r="H35" i="40"/>
  <c r="AB35" i="40"/>
  <c r="AC29" i="35"/>
  <c r="W29" i="35"/>
  <c r="H35" i="37"/>
  <c r="U35" i="37"/>
  <c r="AC14" i="35"/>
  <c r="H20" i="35"/>
  <c r="U20" i="35" s="1"/>
  <c r="F20" i="35"/>
  <c r="AA20" i="35" s="1"/>
  <c r="AB29" i="36"/>
  <c r="U29" i="36"/>
  <c r="H32" i="37"/>
  <c r="AB32" i="37" s="1"/>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C40" i="11"/>
  <c r="H75" i="43"/>
  <c r="H74" i="43"/>
  <c r="H49" i="43"/>
  <c r="H48" i="43"/>
  <c r="I20" i="43"/>
  <c r="C20" i="43" s="1"/>
  <c r="F23" i="39"/>
  <c r="AA23" i="39"/>
  <c r="H27" i="36"/>
  <c r="AB27" i="36" s="1"/>
  <c r="U27" i="36"/>
  <c r="F27" i="36"/>
  <c r="AA27" i="36"/>
  <c r="H33" i="34"/>
  <c r="U33" i="34"/>
  <c r="F32" i="37"/>
  <c r="AA32" i="37"/>
  <c r="F20" i="36"/>
  <c r="AA20" i="36" s="1"/>
  <c r="J33" i="34"/>
  <c r="AC33" i="34" s="1"/>
  <c r="H23" i="39"/>
  <c r="U23" i="39" s="1"/>
  <c r="D48" i="9"/>
  <c r="M52" i="9" s="1"/>
  <c r="H86" i="43"/>
  <c r="H82" i="43"/>
  <c r="H87" i="43"/>
  <c r="O9" i="1"/>
  <c r="P9" i="1"/>
  <c r="D93" i="9"/>
  <c r="AC26" i="33"/>
  <c r="W26" i="33"/>
  <c r="W27" i="34"/>
  <c r="AC27" i="34"/>
  <c r="AC12" i="39"/>
  <c r="W12" i="39"/>
  <c r="AC39" i="40"/>
  <c r="W39" i="40"/>
  <c r="W12" i="33"/>
  <c r="AA32" i="36"/>
  <c r="S32" i="36"/>
  <c r="AA39" i="34"/>
  <c r="U30" i="33"/>
  <c r="AC13" i="34"/>
  <c r="AA47" i="34"/>
  <c r="W28" i="37"/>
  <c r="S19" i="39"/>
  <c r="F12" i="33"/>
  <c r="S12" i="33" s="1"/>
  <c r="H12" i="39"/>
  <c r="AB12" i="39" s="1"/>
  <c r="F39" i="40"/>
  <c r="S12" i="1"/>
  <c r="T12" i="1" s="1"/>
  <c r="R12" i="1"/>
  <c r="B12" i="1"/>
  <c r="E12" i="1"/>
  <c r="S10" i="1"/>
  <c r="R10" i="1"/>
  <c r="B10" i="1"/>
  <c r="E10" i="1"/>
  <c r="D1" i="66"/>
  <c r="E10" i="66"/>
  <c r="K12" i="1"/>
  <c r="M12" i="1" s="1"/>
  <c r="O12" i="1"/>
  <c r="P12" i="1"/>
  <c r="S13" i="1"/>
  <c r="AQ13" i="1" s="1"/>
  <c r="R13" i="1"/>
  <c r="S11" i="1"/>
  <c r="AR11" i="1" s="1"/>
  <c r="R11" i="1"/>
  <c r="J51" i="67"/>
  <c r="H100" i="43"/>
  <c r="C30" i="66"/>
  <c r="E26" i="66" s="1"/>
  <c r="J100" i="43"/>
  <c r="AB37" i="40"/>
  <c r="S35" i="40"/>
  <c r="U35" i="40"/>
  <c r="AC36" i="40"/>
  <c r="W38" i="40"/>
  <c r="AA32" i="40"/>
  <c r="S17" i="40"/>
  <c r="S23" i="40"/>
  <c r="AC17" i="40"/>
  <c r="AC15" i="40"/>
  <c r="S28" i="40"/>
  <c r="U21" i="40"/>
  <c r="AB19" i="40"/>
  <c r="W42" i="39"/>
  <c r="U37" i="39"/>
  <c r="W39" i="39"/>
  <c r="S43" i="39"/>
  <c r="S37" i="39"/>
  <c r="F32" i="39"/>
  <c r="AA32" i="39" s="1"/>
  <c r="F107" i="39"/>
  <c r="G107" i="39"/>
  <c r="U25" i="39"/>
  <c r="U31" i="39"/>
  <c r="S25" i="39"/>
  <c r="J21" i="39"/>
  <c r="F21" i="39"/>
  <c r="AA21" i="39" s="1"/>
  <c r="H21" i="39"/>
  <c r="AB21" i="39" s="1"/>
  <c r="W19" i="39"/>
  <c r="U19" i="39"/>
  <c r="S17" i="39"/>
  <c r="AC15" i="39"/>
  <c r="AB15" i="39"/>
  <c r="S9" i="39"/>
  <c r="U14" i="39"/>
  <c r="AC13" i="39"/>
  <c r="S23" i="36"/>
  <c r="U13" i="36"/>
  <c r="AC27" i="36"/>
  <c r="U26" i="36"/>
  <c r="S33" i="36"/>
  <c r="S27" i="36"/>
  <c r="AA26" i="36"/>
  <c r="AC26" i="36"/>
  <c r="AA22" i="36"/>
  <c r="W14" i="36"/>
  <c r="U22" i="36"/>
  <c r="S16" i="36"/>
  <c r="AA25" i="36"/>
  <c r="S24" i="36"/>
  <c r="U24" i="36"/>
  <c r="U23" i="36"/>
  <c r="AB20" i="36"/>
  <c r="U16" i="36"/>
  <c r="W10" i="36"/>
  <c r="AA25" i="35"/>
  <c r="W24" i="35"/>
  <c r="U29" i="35"/>
  <c r="U28" i="35"/>
  <c r="AB27" i="35"/>
  <c r="U32" i="35"/>
  <c r="AA33" i="35"/>
  <c r="AC30" i="35"/>
  <c r="S32" i="35"/>
  <c r="AA36" i="35"/>
  <c r="W32" i="35"/>
  <c r="AB16" i="35"/>
  <c r="U22" i="35"/>
  <c r="AC20" i="35"/>
  <c r="S22" i="35"/>
  <c r="U14" i="35"/>
  <c r="AC10" i="35"/>
  <c r="AB10" i="35"/>
  <c r="AA11" i="35"/>
  <c r="S8" i="35"/>
  <c r="W9" i="35"/>
  <c r="AC12" i="35"/>
  <c r="W13" i="35"/>
  <c r="F9" i="35"/>
  <c r="H9" i="35"/>
  <c r="AB9" i="35" s="1"/>
  <c r="F26" i="35"/>
  <c r="S26" i="35" s="1"/>
  <c r="AA26" i="35"/>
  <c r="J26" i="35"/>
  <c r="H26" i="35"/>
  <c r="AB26" i="35" s="1"/>
  <c r="AB40" i="37"/>
  <c r="S25" i="37"/>
  <c r="S26" i="37"/>
  <c r="AC9" i="37"/>
  <c r="AC29" i="37"/>
  <c r="S32" i="37"/>
  <c r="W30" i="37"/>
  <c r="AA38" i="37"/>
  <c r="U32" i="37"/>
  <c r="W38" i="37"/>
  <c r="AC35" i="37"/>
  <c r="W39" i="37"/>
  <c r="S30" i="37"/>
  <c r="S37" i="37"/>
  <c r="J17" i="37"/>
  <c r="W17" i="37" s="1"/>
  <c r="F17" i="37"/>
  <c r="AA17" i="37"/>
  <c r="AB17" i="37"/>
  <c r="F75" i="37"/>
  <c r="G75" i="37" s="1"/>
  <c r="F19" i="37"/>
  <c r="F79" i="37"/>
  <c r="F23" i="37"/>
  <c r="S23" i="37"/>
  <c r="U23" i="37"/>
  <c r="U15" i="37"/>
  <c r="U9" i="37"/>
  <c r="AA12" i="37"/>
  <c r="AA9" i="37"/>
  <c r="H10" i="37"/>
  <c r="F63" i="37"/>
  <c r="G63" i="37" s="1"/>
  <c r="H63" i="37" s="1"/>
  <c r="I63" i="37" s="1"/>
  <c r="J63" i="37" s="1"/>
  <c r="K63" i="37" s="1"/>
  <c r="L63" i="37" s="1"/>
  <c r="M63" i="37" s="1"/>
  <c r="F11" i="37"/>
  <c r="S11" i="37"/>
  <c r="S27" i="34"/>
  <c r="W25" i="34"/>
  <c r="AA33" i="34"/>
  <c r="U43" i="34"/>
  <c r="W41" i="34"/>
  <c r="AC42" i="34"/>
  <c r="AB35" i="34"/>
  <c r="U39" i="34"/>
  <c r="AB41" i="34"/>
  <c r="W34" i="34"/>
  <c r="AA25" i="34"/>
  <c r="U28" i="34"/>
  <c r="S17" i="34"/>
  <c r="AA29" i="34"/>
  <c r="U27" i="34"/>
  <c r="S23" i="34"/>
  <c r="U15" i="34"/>
  <c r="S10" i="34"/>
  <c r="S13" i="34"/>
  <c r="H67" i="34"/>
  <c r="H10" i="34"/>
  <c r="AB10" i="34" s="1"/>
  <c r="F11" i="34"/>
  <c r="AA11" i="34" s="1"/>
  <c r="S11" i="34"/>
  <c r="AA29" i="33"/>
  <c r="W38" i="33"/>
  <c r="H41" i="33"/>
  <c r="U41" i="33" s="1"/>
  <c r="J35" i="33"/>
  <c r="AC35" i="33" s="1"/>
  <c r="S37" i="33"/>
  <c r="F101" i="33"/>
  <c r="G101" i="33" s="1"/>
  <c r="H101" i="33" s="1"/>
  <c r="I101" i="33" s="1"/>
  <c r="J101" i="33" s="1"/>
  <c r="K101" i="33" s="1"/>
  <c r="L101" i="33" s="1"/>
  <c r="M101" i="33" s="1"/>
  <c r="J32" i="33"/>
  <c r="AC32" i="33" s="1"/>
  <c r="W43" i="33"/>
  <c r="H25" i="33"/>
  <c r="AB25" i="33" s="1"/>
  <c r="F25" i="33"/>
  <c r="AA25" i="33" s="1"/>
  <c r="J23" i="33"/>
  <c r="W23" i="33" s="1"/>
  <c r="H23" i="33"/>
  <c r="U23" i="33" s="1"/>
  <c r="J10" i="33"/>
  <c r="AC10" i="33" s="1"/>
  <c r="H10" i="33"/>
  <c r="AB10" i="33" s="1"/>
  <c r="AA10" i="33"/>
  <c r="AC11" i="33"/>
  <c r="W43" i="21"/>
  <c r="W36" i="21"/>
  <c r="W41" i="21"/>
  <c r="AB39" i="21"/>
  <c r="AA43" i="21"/>
  <c r="S39" i="21"/>
  <c r="AA38" i="21"/>
  <c r="AA36" i="21"/>
  <c r="J15" i="21"/>
  <c r="W15" i="21"/>
  <c r="F77" i="21"/>
  <c r="G77" i="21"/>
  <c r="F23" i="21"/>
  <c r="S23" i="21"/>
  <c r="E85" i="21"/>
  <c r="AC11" i="21"/>
  <c r="AA14" i="21"/>
  <c r="AB8" i="21"/>
  <c r="S8" i="21"/>
  <c r="M3" i="43"/>
  <c r="N10" i="43"/>
  <c r="M1" i="43"/>
  <c r="M8" i="43"/>
  <c r="N8" i="43"/>
  <c r="N9" i="43"/>
  <c r="D120" i="9"/>
  <c r="K120" i="9" s="1"/>
  <c r="A18" i="62" s="1"/>
  <c r="B64" i="72" s="1"/>
  <c r="J56" i="9"/>
  <c r="J57" i="9" s="1"/>
  <c r="J59" i="9" s="1"/>
  <c r="J61" i="9" s="1"/>
  <c r="U29" i="34"/>
  <c r="E5" i="6"/>
  <c r="D9" i="11" s="1"/>
  <c r="C9" i="11" s="1"/>
  <c r="P10" i="1"/>
  <c r="E32" i="6"/>
  <c r="L19" i="6"/>
  <c r="K1" i="12"/>
  <c r="E19" i="69"/>
  <c r="E19" i="68"/>
  <c r="G27" i="12"/>
  <c r="G25" i="12"/>
  <c r="C100" i="43"/>
  <c r="E11" i="43"/>
  <c r="E10" i="43"/>
  <c r="E9" i="43"/>
  <c r="C7" i="43" s="1"/>
  <c r="E8" i="43"/>
  <c r="E81" i="43"/>
  <c r="B79" i="43"/>
  <c r="E48" i="43"/>
  <c r="B46" i="43"/>
  <c r="E70" i="43"/>
  <c r="B68" i="43"/>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G19" i="43"/>
  <c r="T35" i="4"/>
  <c r="A19" i="51"/>
  <c r="B14" i="72" s="1"/>
  <c r="C4" i="12"/>
  <c r="H62" i="43"/>
  <c r="H66" i="43"/>
  <c r="H61" i="43"/>
  <c r="H65" i="43"/>
  <c r="H60" i="43"/>
  <c r="H64" i="43"/>
  <c r="H59" i="43"/>
  <c r="H63" i="43"/>
  <c r="H67" i="43"/>
  <c r="H55" i="43"/>
  <c r="H51" i="43"/>
  <c r="H56" i="43"/>
  <c r="H76" i="43"/>
  <c r="H72" i="43"/>
  <c r="H77" i="43"/>
  <c r="L20" i="6"/>
  <c r="S8" i="1"/>
  <c r="T8" i="1" s="1"/>
  <c r="K11" i="1"/>
  <c r="M11" i="1" s="1"/>
  <c r="O11" i="1"/>
  <c r="P11" i="1"/>
  <c r="AP6" i="1"/>
  <c r="B9" i="1"/>
  <c r="E9" i="1" s="1"/>
  <c r="K7" i="1"/>
  <c r="M7" i="1" s="1"/>
  <c r="G1" i="15"/>
  <c r="G1" i="69"/>
  <c r="U32" i="40"/>
  <c r="AB28" i="40"/>
  <c r="W28" i="40"/>
  <c r="W34" i="40"/>
  <c r="W19" i="40"/>
  <c r="W27" i="40"/>
  <c r="S36" i="40"/>
  <c r="AC14" i="40"/>
  <c r="S33" i="40"/>
  <c r="AA15" i="40"/>
  <c r="U11" i="40"/>
  <c r="S31" i="40"/>
  <c r="U15" i="40"/>
  <c r="AB17" i="40"/>
  <c r="U8" i="40"/>
  <c r="S8" i="40"/>
  <c r="AA39" i="39"/>
  <c r="AC41" i="39"/>
  <c r="U42" i="39"/>
  <c r="AB23" i="39"/>
  <c r="U41" i="39"/>
  <c r="AB41" i="39"/>
  <c r="W25" i="39"/>
  <c r="AC25" i="39"/>
  <c r="AA13" i="39"/>
  <c r="S13" i="39"/>
  <c r="U43" i="39"/>
  <c r="AB43" i="39"/>
  <c r="AB11" i="39"/>
  <c r="U11" i="39"/>
  <c r="AA27" i="39"/>
  <c r="S27" i="39"/>
  <c r="W17" i="39"/>
  <c r="AC17" i="39"/>
  <c r="W31" i="39"/>
  <c r="AC31" i="39"/>
  <c r="S23" i="39"/>
  <c r="AA45" i="39"/>
  <c r="AB39" i="39"/>
  <c r="W34" i="39"/>
  <c r="U38" i="39"/>
  <c r="S8" i="39"/>
  <c r="AC25" i="36"/>
  <c r="S28" i="36"/>
  <c r="U32" i="36"/>
  <c r="W29" i="36"/>
  <c r="AC20" i="36"/>
  <c r="U25" i="36"/>
  <c r="AB28" i="36"/>
  <c r="W9" i="36"/>
  <c r="W22" i="36"/>
  <c r="W23" i="36"/>
  <c r="S9" i="36"/>
  <c r="AB20" i="35"/>
  <c r="AC25" i="35"/>
  <c r="U25" i="35"/>
  <c r="S24" i="35"/>
  <c r="W33" i="35"/>
  <c r="U24" i="35"/>
  <c r="S35" i="35"/>
  <c r="W35" i="35"/>
  <c r="AA16" i="35"/>
  <c r="AA35" i="37"/>
  <c r="W36" i="37"/>
  <c r="S27" i="37"/>
  <c r="S28" i="37"/>
  <c r="W32" i="37"/>
  <c r="U36" i="37"/>
  <c r="S40" i="37"/>
  <c r="U38" i="37"/>
  <c r="AB37" i="37"/>
  <c r="S33" i="37"/>
  <c r="AC34" i="37"/>
  <c r="AB35" i="37"/>
  <c r="AA11" i="37"/>
  <c r="AA31" i="37"/>
  <c r="U19" i="37"/>
  <c r="AA29" i="37"/>
  <c r="AA8" i="37"/>
  <c r="AA40" i="34"/>
  <c r="AB40" i="34"/>
  <c r="U19" i="34"/>
  <c r="W19" i="34"/>
  <c r="AB33" i="34"/>
  <c r="AC45" i="34"/>
  <c r="AA31" i="34"/>
  <c r="AA30" i="34"/>
  <c r="U25" i="34"/>
  <c r="W33" i="34"/>
  <c r="AC14" i="34"/>
  <c r="AC32" i="34"/>
  <c r="AC29" i="34"/>
  <c r="W29" i="34"/>
  <c r="W46" i="34"/>
  <c r="AC46" i="34"/>
  <c r="S32" i="34"/>
  <c r="AA32" i="34"/>
  <c r="S37" i="34"/>
  <c r="U38" i="34"/>
  <c r="AC40" i="34"/>
  <c r="W40" i="34"/>
  <c r="AA19" i="34"/>
  <c r="S19" i="34"/>
  <c r="AA36" i="34"/>
  <c r="S36" i="34"/>
  <c r="AA8" i="34"/>
  <c r="S8" i="34"/>
  <c r="U9" i="34"/>
  <c r="S46" i="34"/>
  <c r="AA46" i="34"/>
  <c r="U14" i="34"/>
  <c r="AB14" i="34"/>
  <c r="AC43" i="34"/>
  <c r="W43" i="34"/>
  <c r="W23" i="34"/>
  <c r="AC23" i="34"/>
  <c r="AC35" i="34"/>
  <c r="W35" i="34"/>
  <c r="W46" i="33"/>
  <c r="U39" i="33"/>
  <c r="U38" i="33"/>
  <c r="S30" i="33"/>
  <c r="AA30" i="33"/>
  <c r="S11" i="33"/>
  <c r="U37" i="33"/>
  <c r="W8" i="33"/>
  <c r="S44" i="21"/>
  <c r="AB42" i="21"/>
  <c r="U28" i="21"/>
  <c r="AA11" i="21"/>
  <c r="S45" i="21"/>
  <c r="F33" i="21"/>
  <c r="J33" i="21"/>
  <c r="AC33" i="21" s="1"/>
  <c r="H33" i="21"/>
  <c r="AB33" i="21"/>
  <c r="F37" i="21"/>
  <c r="AA37" i="21"/>
  <c r="AA26" i="21"/>
  <c r="U40" i="21"/>
  <c r="U31" i="21"/>
  <c r="AC15" i="21"/>
  <c r="U13" i="21"/>
  <c r="AB13" i="21"/>
  <c r="W8" i="21"/>
  <c r="AB37" i="21"/>
  <c r="J37" i="21"/>
  <c r="W37" i="21"/>
  <c r="H15" i="21"/>
  <c r="U15" i="21"/>
  <c r="J17" i="21"/>
  <c r="AC17" i="21"/>
  <c r="AC19" i="21"/>
  <c r="W39" i="21"/>
  <c r="H45" i="21"/>
  <c r="U45" i="21" s="1"/>
  <c r="F29" i="21"/>
  <c r="S29" i="21" s="1"/>
  <c r="F13" i="21"/>
  <c r="AA13" i="21" s="1"/>
  <c r="AC38" i="21"/>
  <c r="H32" i="21"/>
  <c r="H9" i="21"/>
  <c r="U9" i="21" s="1"/>
  <c r="J9" i="21"/>
  <c r="J32" i="21"/>
  <c r="AC32" i="21" s="1"/>
  <c r="F32" i="21"/>
  <c r="AA31" i="21"/>
  <c r="U17" i="21"/>
  <c r="S19" i="21"/>
  <c r="S9" i="21"/>
  <c r="K141" i="21"/>
  <c r="K144" i="21"/>
  <c r="K143" i="21"/>
  <c r="AB44" i="21"/>
  <c r="W42" i="21"/>
  <c r="AC45" i="21"/>
  <c r="F10" i="21"/>
  <c r="S10" i="21" s="1"/>
  <c r="K145" i="21"/>
  <c r="W17" i="21"/>
  <c r="AA29" i="21"/>
  <c r="W31" i="21"/>
  <c r="AA15" i="21"/>
  <c r="AC26" i="21"/>
  <c r="S28" i="21"/>
  <c r="AC34" i="21"/>
  <c r="W10" i="21"/>
  <c r="AB36" i="21"/>
  <c r="W30" i="40"/>
  <c r="C19" i="39"/>
  <c r="C15" i="40"/>
  <c r="C23" i="40"/>
  <c r="U30" i="40"/>
  <c r="B54" i="43"/>
  <c r="B65" i="43"/>
  <c r="B49" i="43"/>
  <c r="B52" i="43"/>
  <c r="B60" i="43"/>
  <c r="B63" i="43"/>
  <c r="B67" i="43"/>
  <c r="D23" i="15"/>
  <c r="J53" i="67"/>
  <c r="Q52" i="67" s="1"/>
  <c r="O6" i="1"/>
  <c r="P6" i="1"/>
  <c r="S7" i="1"/>
  <c r="AR7" i="1" s="1"/>
  <c r="AA39" i="40"/>
  <c r="S39" i="40"/>
  <c r="J32" i="39"/>
  <c r="H107" i="39"/>
  <c r="I107" i="39" s="1"/>
  <c r="J107" i="39" s="1"/>
  <c r="K107" i="39" s="1"/>
  <c r="L107" i="39" s="1"/>
  <c r="M107" i="39" s="1"/>
  <c r="H32" i="39"/>
  <c r="U32" i="39" s="1"/>
  <c r="S32" i="39"/>
  <c r="S21" i="39"/>
  <c r="AC21" i="39"/>
  <c r="W21" i="39"/>
  <c r="U9" i="35"/>
  <c r="AA9" i="35"/>
  <c r="S9" i="35"/>
  <c r="AC26" i="35"/>
  <c r="W26" i="35"/>
  <c r="AC17" i="37"/>
  <c r="S17" i="37"/>
  <c r="J19" i="37"/>
  <c r="W19" i="37" s="1"/>
  <c r="S19" i="37"/>
  <c r="AA19" i="37"/>
  <c r="AA23" i="37"/>
  <c r="J23" i="37"/>
  <c r="G79" i="37"/>
  <c r="J10" i="37"/>
  <c r="H11" i="37"/>
  <c r="AB11" i="37" s="1"/>
  <c r="AB10" i="37"/>
  <c r="U10" i="37"/>
  <c r="H11" i="34"/>
  <c r="U11" i="34" s="1"/>
  <c r="J10" i="34"/>
  <c r="I67" i="34"/>
  <c r="W35" i="33"/>
  <c r="U25" i="33"/>
  <c r="S25" i="33"/>
  <c r="J25" i="33"/>
  <c r="AC25" i="33" s="1"/>
  <c r="F23" i="33"/>
  <c r="AA23" i="33" s="1"/>
  <c r="AC23" i="33"/>
  <c r="U10" i="33"/>
  <c r="AC37" i="21"/>
  <c r="U33" i="21"/>
  <c r="S37" i="21"/>
  <c r="AA23" i="21"/>
  <c r="AB15" i="21"/>
  <c r="J23" i="21"/>
  <c r="AC23" i="21" s="1"/>
  <c r="F85" i="21"/>
  <c r="G85" i="21"/>
  <c r="H23" i="21"/>
  <c r="D121" i="9"/>
  <c r="D7" i="52" s="1"/>
  <c r="O14" i="1"/>
  <c r="P14" i="1"/>
  <c r="AP7" i="1"/>
  <c r="O7" i="1"/>
  <c r="S33" i="21"/>
  <c r="AA33" i="21"/>
  <c r="W32" i="21"/>
  <c r="AB9" i="21"/>
  <c r="AA32" i="21"/>
  <c r="S32" i="21"/>
  <c r="W9" i="21"/>
  <c r="AC9" i="21"/>
  <c r="AB32" i="21"/>
  <c r="U32" i="21"/>
  <c r="M17" i="15"/>
  <c r="M17" i="67"/>
  <c r="F31" i="15"/>
  <c r="F59" i="15"/>
  <c r="F59" i="67"/>
  <c r="F31" i="67"/>
  <c r="AB32" i="39"/>
  <c r="AC32" i="39"/>
  <c r="W32" i="39"/>
  <c r="AC19" i="37"/>
  <c r="W23" i="37"/>
  <c r="AC23" i="37"/>
  <c r="U11" i="37"/>
  <c r="J11" i="37"/>
  <c r="W10" i="37"/>
  <c r="AC10" i="37"/>
  <c r="AC10" i="34"/>
  <c r="W10" i="34"/>
  <c r="J11" i="34"/>
  <c r="W11" i="34" s="1"/>
  <c r="U23" i="21"/>
  <c r="AB23" i="21"/>
  <c r="W23" i="21"/>
  <c r="P7" i="1"/>
  <c r="G39" i="43"/>
  <c r="I39" i="43" s="1"/>
  <c r="AC11" i="37"/>
  <c r="W11" i="37"/>
  <c r="R7" i="1"/>
  <c r="R8" i="1"/>
  <c r="AE7" i="1"/>
  <c r="AE8" i="1"/>
  <c r="AG6" i="1"/>
  <c r="H109" i="9"/>
  <c r="H110" i="9" s="1"/>
  <c r="D18" i="53" s="1"/>
  <c r="B35" i="72" s="1"/>
  <c r="H112" i="9"/>
  <c r="D21" i="53" s="1"/>
  <c r="B39" i="72" s="1"/>
  <c r="H111" i="9"/>
  <c r="D126" i="9"/>
  <c r="D127" i="9" s="1"/>
  <c r="D13" i="52" s="1"/>
  <c r="D19" i="53"/>
  <c r="D59" i="9"/>
  <c r="M55" i="9" s="1"/>
  <c r="B38" i="72"/>
  <c r="D20" i="53"/>
  <c r="B40" i="72" s="1"/>
  <c r="F40" i="78"/>
  <c r="L48" i="77"/>
  <c r="C76" i="15"/>
  <c r="L48" i="15"/>
  <c r="F40" i="15"/>
  <c r="F13" i="77"/>
  <c r="L48" i="78"/>
  <c r="E8" i="76"/>
  <c r="C76" i="78"/>
  <c r="F13" i="15"/>
  <c r="B8" i="76"/>
  <c r="M6" i="77"/>
  <c r="D2" i="79"/>
  <c r="J15" i="77"/>
  <c r="F6" i="78"/>
  <c r="M22" i="78"/>
  <c r="F38" i="15"/>
  <c r="F35" i="77"/>
  <c r="M6" i="15"/>
  <c r="F36" i="77"/>
  <c r="D2" i="21"/>
  <c r="D2" i="33"/>
  <c r="F35" i="78"/>
  <c r="B9" i="76"/>
  <c r="F37" i="15"/>
  <c r="F42" i="77"/>
  <c r="F7" i="77"/>
  <c r="D2" i="35"/>
  <c r="F36" i="78"/>
  <c r="F16" i="15"/>
  <c r="AO9" i="1"/>
  <c r="AO7" i="1"/>
  <c r="E7" i="76"/>
  <c r="L47" i="15"/>
  <c r="M24" i="77"/>
  <c r="M24" i="78"/>
  <c r="F9" i="15"/>
  <c r="M23" i="77"/>
  <c r="M26" i="78"/>
  <c r="F38" i="77"/>
  <c r="E12" i="76"/>
  <c r="M27" i="77"/>
  <c r="M21" i="78"/>
  <c r="F42" i="15"/>
  <c r="L47" i="77"/>
  <c r="L47" i="78"/>
  <c r="F8" i="78"/>
  <c r="M9" i="15"/>
  <c r="D2" i="36"/>
  <c r="M28" i="78"/>
  <c r="F43" i="77"/>
  <c r="M23" i="15"/>
  <c r="E9" i="76"/>
  <c r="D2" i="34"/>
  <c r="F7" i="78"/>
  <c r="E2" i="69"/>
  <c r="E10" i="76"/>
  <c r="M23" i="78"/>
  <c r="F42" i="78"/>
  <c r="F20" i="31"/>
  <c r="F26" i="78"/>
  <c r="M21" i="77"/>
  <c r="F41" i="77"/>
  <c r="F6" i="77"/>
  <c r="F6" i="15"/>
  <c r="J15" i="15"/>
  <c r="F43" i="78"/>
  <c r="F37" i="77"/>
  <c r="F16" i="78"/>
  <c r="M8" i="78"/>
  <c r="M29" i="77"/>
  <c r="F8" i="77"/>
  <c r="B11" i="76"/>
  <c r="M26" i="15"/>
  <c r="F13" i="78"/>
  <c r="F9" i="78"/>
  <c r="M22" i="15"/>
  <c r="E2" i="68"/>
  <c r="M22" i="77"/>
  <c r="M9" i="78"/>
  <c r="E11" i="76"/>
  <c r="M6" i="78"/>
  <c r="B7" i="76"/>
  <c r="B13" i="76"/>
  <c r="AO12" i="1"/>
  <c r="M8" i="15"/>
  <c r="M8" i="77"/>
  <c r="J15" i="78"/>
  <c r="F40" i="77"/>
  <c r="B10" i="76"/>
  <c r="F16" i="77"/>
  <c r="M9" i="77"/>
  <c r="M26" i="77"/>
  <c r="M27" i="15"/>
  <c r="AO13" i="1"/>
  <c r="M27" i="78"/>
  <c r="B12" i="76"/>
  <c r="F9" i="77"/>
  <c r="F37" i="78"/>
  <c r="E13" i="76"/>
  <c r="AO8" i="1"/>
  <c r="M29" i="78"/>
  <c r="F8" i="15"/>
  <c r="M28" i="77"/>
  <c r="F26" i="77"/>
  <c r="AO10" i="1"/>
  <c r="F41" i="78"/>
  <c r="AO11" i="1"/>
  <c r="D2" i="37"/>
  <c r="C76" i="77"/>
  <c r="F38" i="78"/>
  <c r="AA33" i="33" l="1"/>
  <c r="B56" i="43"/>
  <c r="S41" i="33"/>
  <c r="B77" i="43"/>
  <c r="C21" i="40"/>
  <c r="C17" i="40"/>
  <c r="W25" i="33"/>
  <c r="W10" i="33"/>
  <c r="AB26" i="33"/>
  <c r="S26" i="33"/>
  <c r="J42" i="33"/>
  <c r="AA35" i="33"/>
  <c r="AC34" i="33"/>
  <c r="H19" i="33"/>
  <c r="F19" i="33"/>
  <c r="S19" i="33" s="1"/>
  <c r="F81" i="33"/>
  <c r="G81" i="33" s="1"/>
  <c r="J17" i="33"/>
  <c r="W17" i="33" s="1"/>
  <c r="F17" i="33"/>
  <c r="H17" i="33"/>
  <c r="U17" i="33" s="1"/>
  <c r="AC19" i="33"/>
  <c r="W15" i="33"/>
  <c r="AB17" i="33"/>
  <c r="S23" i="33"/>
  <c r="AB23" i="33"/>
  <c r="AC21" i="33"/>
  <c r="H15" i="33"/>
  <c r="AB15" i="33" s="1"/>
  <c r="F15" i="33"/>
  <c r="AA15" i="33" s="1"/>
  <c r="S15" i="33"/>
  <c r="U33" i="33"/>
  <c r="W33" i="33"/>
  <c r="U40" i="33"/>
  <c r="S40" i="33"/>
  <c r="J27" i="33"/>
  <c r="H27" i="33"/>
  <c r="AB27" i="33" s="1"/>
  <c r="G91" i="33"/>
  <c r="H91" i="33" s="1"/>
  <c r="I91" i="33" s="1"/>
  <c r="J91" i="33" s="1"/>
  <c r="K91" i="33" s="1"/>
  <c r="L91" i="33" s="1"/>
  <c r="M91" i="33" s="1"/>
  <c r="F27" i="33"/>
  <c r="AA27" i="33" s="1"/>
  <c r="AA27" i="21"/>
  <c r="S27" i="21"/>
  <c r="AB36" i="35"/>
  <c r="U36" i="35"/>
  <c r="AC37" i="39"/>
  <c r="W37" i="39"/>
  <c r="AC12" i="34"/>
  <c r="W12" i="34"/>
  <c r="AA12" i="40"/>
  <c r="S12" i="40"/>
  <c r="J36" i="33"/>
  <c r="AC36" i="33" s="1"/>
  <c r="H36" i="33"/>
  <c r="U36" i="33" s="1"/>
  <c r="F36" i="33"/>
  <c r="S36" i="33" s="1"/>
  <c r="H111" i="33"/>
  <c r="I111" i="33" s="1"/>
  <c r="J111" i="33" s="1"/>
  <c r="K111" i="33" s="1"/>
  <c r="L111" i="33" s="1"/>
  <c r="M111" i="33" s="1"/>
  <c r="AA14" i="37"/>
  <c r="S14" i="37"/>
  <c r="S30" i="21"/>
  <c r="AA30" i="21"/>
  <c r="W46" i="21"/>
  <c r="AC46" i="21"/>
  <c r="J34" i="35"/>
  <c r="F34" i="35"/>
  <c r="D12" i="52"/>
  <c r="I14" i="74"/>
  <c r="B8" i="74" s="1"/>
  <c r="D16" i="53"/>
  <c r="AB11" i="34"/>
  <c r="W33" i="21"/>
  <c r="D6" i="52"/>
  <c r="U26" i="35"/>
  <c r="W12" i="21"/>
  <c r="S17" i="21"/>
  <c r="W25" i="21"/>
  <c r="S35" i="21"/>
  <c r="AB36" i="34"/>
  <c r="U8" i="37"/>
  <c r="AA13" i="36"/>
  <c r="S20" i="36"/>
  <c r="W23" i="40"/>
  <c r="D9" i="53"/>
  <c r="B25" i="72" s="1"/>
  <c r="S46" i="33"/>
  <c r="U44" i="34"/>
  <c r="AA13" i="37"/>
  <c r="AC15" i="37"/>
  <c r="S36" i="37"/>
  <c r="U29" i="37"/>
  <c r="W27" i="37"/>
  <c r="AA10" i="35"/>
  <c r="S28" i="35"/>
  <c r="U10" i="36"/>
  <c r="U12" i="39"/>
  <c r="AA12" i="39"/>
  <c r="AA19" i="40"/>
  <c r="H50" i="43"/>
  <c r="W14" i="39"/>
  <c r="W23" i="39"/>
  <c r="AC12" i="37"/>
  <c r="W47" i="34"/>
  <c r="AA12" i="21"/>
  <c r="AC31" i="34"/>
  <c r="U28" i="33"/>
  <c r="S8" i="33"/>
  <c r="U17" i="34"/>
  <c r="S35" i="34"/>
  <c r="F34" i="36"/>
  <c r="U38" i="40"/>
  <c r="AC40" i="33"/>
  <c r="W40" i="33"/>
  <c r="AB31" i="35"/>
  <c r="U9" i="36"/>
  <c r="AB9" i="36"/>
  <c r="J12" i="36"/>
  <c r="H12" i="36"/>
  <c r="F12" i="36"/>
  <c r="AC31" i="36"/>
  <c r="W31" i="36"/>
  <c r="AC26" i="37"/>
  <c r="H44" i="39"/>
  <c r="AC8" i="40"/>
  <c r="H13" i="40"/>
  <c r="F13" i="40"/>
  <c r="W38" i="34"/>
  <c r="W31" i="35"/>
  <c r="AC31" i="35"/>
  <c r="U10" i="34"/>
  <c r="AB25" i="21"/>
  <c r="AC40" i="21"/>
  <c r="S43" i="34"/>
  <c r="S20" i="35"/>
  <c r="S23" i="35"/>
  <c r="S14" i="36"/>
  <c r="AB27" i="39"/>
  <c r="S30" i="40"/>
  <c r="AB23" i="35"/>
  <c r="W37" i="33"/>
  <c r="W8" i="39"/>
  <c r="AB33" i="40"/>
  <c r="AC36" i="34"/>
  <c r="AA41" i="34"/>
  <c r="AB27" i="37"/>
  <c r="U13" i="34"/>
  <c r="AB13" i="34"/>
  <c r="S14" i="34"/>
  <c r="AC34" i="36"/>
  <c r="AB23" i="40"/>
  <c r="W33" i="36"/>
  <c r="AC33" i="36"/>
  <c r="AB36" i="39"/>
  <c r="J29" i="21"/>
  <c r="H29" i="21"/>
  <c r="F28" i="33"/>
  <c r="AA28" i="33" s="1"/>
  <c r="J28" i="33"/>
  <c r="AC28" i="35"/>
  <c r="H34" i="35"/>
  <c r="H45" i="34"/>
  <c r="F45" i="34"/>
  <c r="F13" i="35"/>
  <c r="H13" i="35"/>
  <c r="H33" i="36"/>
  <c r="AA44" i="39"/>
  <c r="S44" i="39"/>
  <c r="J33" i="40"/>
  <c r="S41" i="21"/>
  <c r="AA41" i="21"/>
  <c r="AA10" i="21"/>
  <c r="D124" i="9"/>
  <c r="AC11" i="34"/>
  <c r="S13" i="21"/>
  <c r="U21" i="39"/>
  <c r="AB32" i="34"/>
  <c r="AB30" i="34"/>
  <c r="AA14" i="39"/>
  <c r="AB13" i="39"/>
  <c r="S37" i="40"/>
  <c r="AB45" i="21"/>
  <c r="W13" i="21"/>
  <c r="AB47" i="34"/>
  <c r="AA30" i="35"/>
  <c r="W37" i="40"/>
  <c r="AB31" i="40"/>
  <c r="C16" i="43"/>
  <c r="C5" i="43" s="1"/>
  <c r="S39" i="33"/>
  <c r="AC39" i="34"/>
  <c r="AB8" i="34"/>
  <c r="AB31" i="37"/>
  <c r="AB14" i="36"/>
  <c r="S29" i="36"/>
  <c r="S15" i="39"/>
  <c r="U35" i="39"/>
  <c r="AA27" i="40"/>
  <c r="AB27" i="40"/>
  <c r="AB25" i="37"/>
  <c r="S15" i="37"/>
  <c r="AC11" i="39"/>
  <c r="AB30" i="36"/>
  <c r="AB32" i="33"/>
  <c r="U31" i="36"/>
  <c r="J14" i="21"/>
  <c r="H14" i="21"/>
  <c r="H30" i="21"/>
  <c r="J30" i="21"/>
  <c r="B70" i="43"/>
  <c r="AC39" i="33"/>
  <c r="F9" i="34"/>
  <c r="J23" i="35"/>
  <c r="AC36" i="35"/>
  <c r="W36" i="35"/>
  <c r="H12" i="34"/>
  <c r="F12" i="34"/>
  <c r="AA10" i="36"/>
  <c r="H34" i="36"/>
  <c r="AC25" i="37"/>
  <c r="H13" i="37"/>
  <c r="J13" i="37"/>
  <c r="AB40" i="40"/>
  <c r="AC32" i="40"/>
  <c r="J40" i="40"/>
  <c r="F40" i="40"/>
  <c r="S34" i="37"/>
  <c r="AA34" i="37"/>
  <c r="J27" i="21"/>
  <c r="H27" i="21"/>
  <c r="H46" i="21"/>
  <c r="F46" i="21"/>
  <c r="H14" i="37"/>
  <c r="J14" i="37"/>
  <c r="J12" i="40"/>
  <c r="H12" i="40"/>
  <c r="C27" i="39"/>
  <c r="S40" i="21"/>
  <c r="S38" i="39"/>
  <c r="W31" i="40"/>
  <c r="AB39" i="40"/>
  <c r="W22" i="35"/>
  <c r="W28" i="36"/>
  <c r="W8" i="36"/>
  <c r="U30" i="37"/>
  <c r="B5" i="71"/>
  <c r="Q47" i="71"/>
  <c r="F46" i="71"/>
  <c r="C23" i="71"/>
  <c r="D22" i="71"/>
  <c r="D47" i="71"/>
  <c r="C46" i="71"/>
  <c r="O47" i="71"/>
  <c r="AZ502" i="3"/>
  <c r="T16" i="71"/>
  <c r="D16" i="71"/>
  <c r="D18" i="71"/>
  <c r="C19" i="71"/>
  <c r="C35" i="71"/>
  <c r="D34" i="71"/>
  <c r="C39" i="71"/>
  <c r="D38" i="71"/>
  <c r="C44" i="71"/>
  <c r="D43" i="71"/>
  <c r="T8" i="71"/>
  <c r="D8" i="71"/>
  <c r="U8" i="71" s="1"/>
  <c r="C7" i="71"/>
  <c r="C5" i="11"/>
  <c r="D24" i="15"/>
  <c r="I100" i="43"/>
  <c r="D100" i="43"/>
  <c r="M108" i="43"/>
  <c r="K108" i="43"/>
  <c r="E108" i="43"/>
  <c r="U21" i="33"/>
  <c r="AA21" i="37"/>
  <c r="AC18" i="36"/>
  <c r="AB29" i="39"/>
  <c r="C29" i="39"/>
  <c r="B75" i="43"/>
  <c r="AA25" i="40"/>
  <c r="D63" i="71"/>
  <c r="AA8" i="71"/>
  <c r="AB5" i="71"/>
  <c r="C67" i="71"/>
  <c r="E51" i="71"/>
  <c r="E50" i="71" s="1"/>
  <c r="C27" i="71"/>
  <c r="D27" i="71" s="1"/>
  <c r="X8" i="71"/>
  <c r="Y7" i="71"/>
  <c r="Z7" i="71" s="1"/>
  <c r="Y5" i="71"/>
  <c r="Z5" i="71" s="1"/>
  <c r="AA16" i="71"/>
  <c r="AA14" i="71"/>
  <c r="Y13" i="71"/>
  <c r="Z13" i="71" s="1"/>
  <c r="X12" i="71"/>
  <c r="C10" i="71"/>
  <c r="X17" i="71"/>
  <c r="AB12" i="71"/>
  <c r="AB14" i="71"/>
  <c r="Y15" i="71"/>
  <c r="Z15" i="71" s="1"/>
  <c r="B47" i="71"/>
  <c r="S48" i="71"/>
  <c r="T60" i="71"/>
  <c r="P5" i="71"/>
  <c r="AA5" i="71" s="1"/>
  <c r="N5" i="71"/>
  <c r="X5" i="71" s="1"/>
  <c r="I4" i="71"/>
  <c r="K4" i="71"/>
  <c r="D23" i="77"/>
  <c r="D24" i="77"/>
  <c r="AZ577" i="3"/>
  <c r="BL576" i="3"/>
  <c r="AZ576" i="3"/>
  <c r="BL567" i="3"/>
  <c r="AZ563" i="3"/>
  <c r="BA562" i="3"/>
  <c r="AZ562" i="3" s="1"/>
  <c r="BA559" i="3"/>
  <c r="AZ559" i="3" s="1"/>
  <c r="BL527" i="3"/>
  <c r="BL521" i="3"/>
  <c r="BA519" i="3"/>
  <c r="AZ519" i="3" s="1"/>
  <c r="BA496" i="3"/>
  <c r="BA476" i="3"/>
  <c r="BL435" i="3"/>
  <c r="BL403" i="3"/>
  <c r="BL371" i="3"/>
  <c r="BA338" i="3"/>
  <c r="AZ338" i="3" s="1"/>
  <c r="BA334" i="3"/>
  <c r="AZ332" i="3"/>
  <c r="BA151" i="3"/>
  <c r="BA147" i="3"/>
  <c r="AZ147" i="3" s="1"/>
  <c r="AZ140" i="3"/>
  <c r="BL136" i="3"/>
  <c r="AZ136" i="3"/>
  <c r="BA586" i="3"/>
  <c r="AZ586" i="3" s="1"/>
  <c r="BA583" i="3"/>
  <c r="BL568" i="3"/>
  <c r="AZ568" i="3"/>
  <c r="BL559" i="3"/>
  <c r="BA554" i="3"/>
  <c r="AZ554" i="3" s="1"/>
  <c r="BA551" i="3"/>
  <c r="AZ551" i="3" s="1"/>
  <c r="BA528" i="3"/>
  <c r="BA508" i="3"/>
  <c r="AZ508" i="3" s="1"/>
  <c r="BA498" i="3"/>
  <c r="AZ498" i="3" s="1"/>
  <c r="BA494" i="3"/>
  <c r="BL485" i="3"/>
  <c r="BA485" i="3"/>
  <c r="BL476" i="3"/>
  <c r="AZ462" i="3"/>
  <c r="BL443" i="3"/>
  <c r="AZ430" i="3"/>
  <c r="BL411" i="3"/>
  <c r="AZ398" i="3"/>
  <c r="BL379" i="3"/>
  <c r="AZ366" i="3"/>
  <c r="BL345" i="3"/>
  <c r="B66" i="43"/>
  <c r="D32" i="71"/>
  <c r="D15" i="71"/>
  <c r="AA6" i="71"/>
  <c r="AB7" i="71"/>
  <c r="S8" i="71"/>
  <c r="X7" i="71"/>
  <c r="Y8" i="71"/>
  <c r="Z8" i="71" s="1"/>
  <c r="Y6" i="71"/>
  <c r="Z6" i="71" s="1"/>
  <c r="AA18" i="71"/>
  <c r="E19" i="71"/>
  <c r="E20" i="71" s="1"/>
  <c r="U20" i="71" s="1"/>
  <c r="AA9" i="71"/>
  <c r="AB18" i="71"/>
  <c r="AF10" i="43"/>
  <c r="G290" i="3"/>
  <c r="G274" i="3"/>
  <c r="BL583" i="3"/>
  <c r="BA578" i="3"/>
  <c r="AZ578" i="3" s="1"/>
  <c r="BA575" i="3"/>
  <c r="AZ561" i="3"/>
  <c r="BL560" i="3"/>
  <c r="AZ560" i="3"/>
  <c r="BL551" i="3"/>
  <c r="AZ547" i="3"/>
  <c r="BA546" i="3"/>
  <c r="AZ546" i="3" s="1"/>
  <c r="BA540" i="3"/>
  <c r="BA530" i="3"/>
  <c r="AZ530" i="3" s="1"/>
  <c r="BA526" i="3"/>
  <c r="AZ526" i="3" s="1"/>
  <c r="BL517" i="3"/>
  <c r="BA517" i="3"/>
  <c r="AZ510" i="3"/>
  <c r="BL508" i="3"/>
  <c r="BL494" i="3"/>
  <c r="BL451" i="3"/>
  <c r="BL419" i="3"/>
  <c r="BL387" i="3"/>
  <c r="BL204" i="3"/>
  <c r="BL74" i="3"/>
  <c r="BA47" i="3"/>
  <c r="AZ47" i="3" s="1"/>
  <c r="A3" i="3"/>
  <c r="I4" i="6" s="1"/>
  <c r="G3" i="43" s="1"/>
  <c r="AF11" i="43" s="1"/>
  <c r="AF13" i="43" s="1"/>
  <c r="F19" i="6"/>
  <c r="E19" i="6" s="1"/>
  <c r="X9" i="71"/>
  <c r="AD10" i="43"/>
  <c r="G294" i="3"/>
  <c r="G278" i="3"/>
  <c r="G266" i="3"/>
  <c r="G258" i="3"/>
  <c r="BL584" i="3"/>
  <c r="AZ584" i="3" s="1"/>
  <c r="BL575" i="3"/>
  <c r="BA570" i="3"/>
  <c r="AZ570" i="3" s="1"/>
  <c r="BA567" i="3"/>
  <c r="AZ567" i="3" s="1"/>
  <c r="BL552" i="3"/>
  <c r="AZ552" i="3"/>
  <c r="BL540" i="3"/>
  <c r="BL526" i="3"/>
  <c r="BL495" i="3"/>
  <c r="BL489" i="3"/>
  <c r="BA487" i="3"/>
  <c r="AZ487" i="3" s="1"/>
  <c r="AZ484" i="3"/>
  <c r="BL459" i="3"/>
  <c r="AZ446" i="3"/>
  <c r="AZ442" i="3"/>
  <c r="BL427" i="3"/>
  <c r="AZ414" i="3"/>
  <c r="AZ410" i="3"/>
  <c r="BL395" i="3"/>
  <c r="AZ382" i="3"/>
  <c r="AZ378" i="3"/>
  <c r="BL363" i="3"/>
  <c r="BA354" i="3"/>
  <c r="AZ354" i="3" s="1"/>
  <c r="AZ298" i="3"/>
  <c r="BL279" i="3"/>
  <c r="BL269" i="3"/>
  <c r="BA269" i="3"/>
  <c r="BL581" i="3"/>
  <c r="AZ581" i="3" s="1"/>
  <c r="BL573" i="3"/>
  <c r="AZ573" i="3" s="1"/>
  <c r="BL565" i="3"/>
  <c r="AZ565" i="3" s="1"/>
  <c r="BL557" i="3"/>
  <c r="AZ557" i="3" s="1"/>
  <c r="BL549" i="3"/>
  <c r="AZ549" i="3" s="1"/>
  <c r="BL534" i="3"/>
  <c r="AZ534" i="3" s="1"/>
  <c r="BL529" i="3"/>
  <c r="BA527" i="3"/>
  <c r="BA525" i="3"/>
  <c r="AZ525" i="3" s="1"/>
  <c r="BL523" i="3"/>
  <c r="AZ523" i="3"/>
  <c r="BL516" i="3"/>
  <c r="AZ516" i="3" s="1"/>
  <c r="BL502" i="3"/>
  <c r="BL497" i="3"/>
  <c r="BA495" i="3"/>
  <c r="AZ495" i="3" s="1"/>
  <c r="BA493" i="3"/>
  <c r="AZ493" i="3" s="1"/>
  <c r="BL491" i="3"/>
  <c r="AZ491" i="3"/>
  <c r="BL484" i="3"/>
  <c r="BL470" i="3"/>
  <c r="AZ470" i="3" s="1"/>
  <c r="BL466" i="3"/>
  <c r="AZ466" i="3" s="1"/>
  <c r="BL458" i="3"/>
  <c r="AZ458" i="3" s="1"/>
  <c r="BL450" i="3"/>
  <c r="AZ450" i="3" s="1"/>
  <c r="BL442" i="3"/>
  <c r="BL434" i="3"/>
  <c r="AZ434" i="3" s="1"/>
  <c r="BL426" i="3"/>
  <c r="AZ426" i="3" s="1"/>
  <c r="BL418" i="3"/>
  <c r="AZ418" i="3" s="1"/>
  <c r="BL410" i="3"/>
  <c r="BL402" i="3"/>
  <c r="AZ402" i="3" s="1"/>
  <c r="BL394" i="3"/>
  <c r="AZ394" i="3" s="1"/>
  <c r="BL386" i="3"/>
  <c r="AZ386" i="3" s="1"/>
  <c r="BL378" i="3"/>
  <c r="BL370" i="3"/>
  <c r="AZ370" i="3" s="1"/>
  <c r="BL362" i="3"/>
  <c r="AZ362" i="3" s="1"/>
  <c r="BA352" i="3"/>
  <c r="BL348" i="3"/>
  <c r="AZ348" i="3" s="1"/>
  <c r="BA336" i="3"/>
  <c r="AZ336" i="3" s="1"/>
  <c r="BL329" i="3"/>
  <c r="BL325" i="3"/>
  <c r="BA325" i="3"/>
  <c r="AZ323" i="3"/>
  <c r="BL316" i="3"/>
  <c r="BL287" i="3"/>
  <c r="AZ252" i="3"/>
  <c r="BL131" i="3"/>
  <c r="AZ127" i="3"/>
  <c r="BL123" i="3"/>
  <c r="BA116" i="3"/>
  <c r="BL46" i="3"/>
  <c r="AA9" i="79"/>
  <c r="S9" i="79"/>
  <c r="G65" i="3"/>
  <c r="G49" i="3"/>
  <c r="G37" i="3"/>
  <c r="G29" i="3"/>
  <c r="G21" i="3"/>
  <c r="P61" i="77"/>
  <c r="R9" i="1"/>
  <c r="L1" i="73"/>
  <c r="J1" i="73"/>
  <c r="BL585" i="3"/>
  <c r="AZ585" i="3" s="1"/>
  <c r="BL577" i="3"/>
  <c r="BL569" i="3"/>
  <c r="AZ569" i="3" s="1"/>
  <c r="BL561" i="3"/>
  <c r="BL553" i="3"/>
  <c r="AZ553" i="3" s="1"/>
  <c r="BL545" i="3"/>
  <c r="BA543" i="3"/>
  <c r="AZ543" i="3" s="1"/>
  <c r="BA541" i="3"/>
  <c r="AZ541" i="3" s="1"/>
  <c r="BL539" i="3"/>
  <c r="AZ539" i="3" s="1"/>
  <c r="BL532" i="3"/>
  <c r="AZ532" i="3" s="1"/>
  <c r="BL518" i="3"/>
  <c r="AZ518" i="3" s="1"/>
  <c r="BL515" i="3"/>
  <c r="AZ515" i="3" s="1"/>
  <c r="BL513" i="3"/>
  <c r="BA511" i="3"/>
  <c r="AZ511" i="3" s="1"/>
  <c r="BA509" i="3"/>
  <c r="AZ509" i="3" s="1"/>
  <c r="BL507" i="3"/>
  <c r="AZ507" i="3" s="1"/>
  <c r="BL500" i="3"/>
  <c r="AZ500" i="3" s="1"/>
  <c r="BL486" i="3"/>
  <c r="AZ486" i="3" s="1"/>
  <c r="BL483" i="3"/>
  <c r="AZ483" i="3" s="1"/>
  <c r="BL481" i="3"/>
  <c r="BA479" i="3"/>
  <c r="AZ479" i="3" s="1"/>
  <c r="BA477" i="3"/>
  <c r="AZ477" i="3" s="1"/>
  <c r="BL475" i="3"/>
  <c r="AZ475" i="3" s="1"/>
  <c r="BL468" i="3"/>
  <c r="AZ468" i="3" s="1"/>
  <c r="AZ346" i="3"/>
  <c r="AZ344" i="3"/>
  <c r="BL334" i="3"/>
  <c r="BL303" i="3"/>
  <c r="BA262" i="3"/>
  <c r="AZ260" i="3"/>
  <c r="BA244" i="3"/>
  <c r="AZ244" i="3" s="1"/>
  <c r="BL151" i="3"/>
  <c r="BL90" i="3"/>
  <c r="G69" i="3"/>
  <c r="G53" i="3"/>
  <c r="K9" i="1"/>
  <c r="M9" i="1" s="1"/>
  <c r="BL587" i="3"/>
  <c r="AZ587" i="3" s="1"/>
  <c r="BA582" i="3"/>
  <c r="AZ582" i="3" s="1"/>
  <c r="BA580" i="3"/>
  <c r="AZ580" i="3" s="1"/>
  <c r="BL579" i="3"/>
  <c r="AZ579" i="3" s="1"/>
  <c r="BA574" i="3"/>
  <c r="AZ574" i="3" s="1"/>
  <c r="BA572" i="3"/>
  <c r="AZ572" i="3" s="1"/>
  <c r="BL571" i="3"/>
  <c r="AZ571" i="3" s="1"/>
  <c r="BA566" i="3"/>
  <c r="AZ566" i="3" s="1"/>
  <c r="BA564" i="3"/>
  <c r="AZ564" i="3" s="1"/>
  <c r="BL563" i="3"/>
  <c r="BA558" i="3"/>
  <c r="AZ558" i="3" s="1"/>
  <c r="BA556" i="3"/>
  <c r="AZ556" i="3" s="1"/>
  <c r="BL555" i="3"/>
  <c r="AZ555" i="3" s="1"/>
  <c r="BA550" i="3"/>
  <c r="AZ550" i="3" s="1"/>
  <c r="BA548" i="3"/>
  <c r="AZ548" i="3" s="1"/>
  <c r="BL547" i="3"/>
  <c r="BA544" i="3"/>
  <c r="AZ544" i="3" s="1"/>
  <c r="BL542" i="3"/>
  <c r="AZ542" i="3" s="1"/>
  <c r="BA538" i="3"/>
  <c r="AZ538" i="3" s="1"/>
  <c r="BL537" i="3"/>
  <c r="BA535" i="3"/>
  <c r="AZ535" i="3" s="1"/>
  <c r="BA533" i="3"/>
  <c r="AZ533" i="3" s="1"/>
  <c r="AZ531" i="3"/>
  <c r="BL524" i="3"/>
  <c r="AZ524" i="3" s="1"/>
  <c r="BA520" i="3"/>
  <c r="AZ520" i="3" s="1"/>
  <c r="BA514" i="3"/>
  <c r="AZ514" i="3" s="1"/>
  <c r="BA512" i="3"/>
  <c r="BL510" i="3"/>
  <c r="BA506" i="3"/>
  <c r="AZ506" i="3" s="1"/>
  <c r="BL505" i="3"/>
  <c r="BA503" i="3"/>
  <c r="AZ503" i="3" s="1"/>
  <c r="BA501" i="3"/>
  <c r="AZ501" i="3" s="1"/>
  <c r="AZ499" i="3"/>
  <c r="BL492" i="3"/>
  <c r="AZ492" i="3" s="1"/>
  <c r="BA488" i="3"/>
  <c r="AZ488" i="3" s="1"/>
  <c r="BA482" i="3"/>
  <c r="AZ482" i="3" s="1"/>
  <c r="BA480" i="3"/>
  <c r="AZ480" i="3" s="1"/>
  <c r="BL478" i="3"/>
  <c r="AZ478" i="3" s="1"/>
  <c r="BA474" i="3"/>
  <c r="AZ474" i="3" s="1"/>
  <c r="BL473" i="3"/>
  <c r="BA471" i="3"/>
  <c r="AZ471" i="3" s="1"/>
  <c r="BA469" i="3"/>
  <c r="AZ469" i="3" s="1"/>
  <c r="AZ467" i="3"/>
  <c r="BL462" i="3"/>
  <c r="BL454" i="3"/>
  <c r="AZ454" i="3" s="1"/>
  <c r="BL446" i="3"/>
  <c r="BL438" i="3"/>
  <c r="AZ438" i="3" s="1"/>
  <c r="BL430" i="3"/>
  <c r="BL422" i="3"/>
  <c r="AZ422" i="3" s="1"/>
  <c r="BL414" i="3"/>
  <c r="BL406" i="3"/>
  <c r="AZ406" i="3" s="1"/>
  <c r="BL398" i="3"/>
  <c r="BL390" i="3"/>
  <c r="AZ390" i="3" s="1"/>
  <c r="BL382" i="3"/>
  <c r="BL374" i="3"/>
  <c r="AZ374" i="3" s="1"/>
  <c r="BL366" i="3"/>
  <c r="BL358" i="3"/>
  <c r="AZ358" i="3" s="1"/>
  <c r="BL350" i="3"/>
  <c r="AZ350" i="3" s="1"/>
  <c r="BL335" i="3"/>
  <c r="BA327" i="3"/>
  <c r="AZ327" i="3" s="1"/>
  <c r="BA316" i="3"/>
  <c r="AZ316" i="3" s="1"/>
  <c r="BL295" i="3"/>
  <c r="BL262" i="3"/>
  <c r="BL234" i="3"/>
  <c r="BA234" i="3"/>
  <c r="BA115" i="3"/>
  <c r="G14" i="3"/>
  <c r="G9" i="1"/>
  <c r="BA537" i="3"/>
  <c r="AZ537" i="3" s="1"/>
  <c r="BL536" i="3"/>
  <c r="AZ536" i="3" s="1"/>
  <c r="BA521" i="3"/>
  <c r="AZ521" i="3" s="1"/>
  <c r="BL520" i="3"/>
  <c r="BA505" i="3"/>
  <c r="AZ505" i="3" s="1"/>
  <c r="BL504" i="3"/>
  <c r="AZ504" i="3" s="1"/>
  <c r="BA489" i="3"/>
  <c r="AZ489" i="3" s="1"/>
  <c r="BL488" i="3"/>
  <c r="BA473" i="3"/>
  <c r="AZ473" i="3" s="1"/>
  <c r="BL472" i="3"/>
  <c r="AZ472" i="3" s="1"/>
  <c r="BA465" i="3"/>
  <c r="AZ465" i="3" s="1"/>
  <c r="BL464" i="3"/>
  <c r="AZ464" i="3" s="1"/>
  <c r="BA459" i="3"/>
  <c r="AZ459" i="3" s="1"/>
  <c r="BA457" i="3"/>
  <c r="AZ457" i="3" s="1"/>
  <c r="BL456" i="3"/>
  <c r="AZ456" i="3" s="1"/>
  <c r="BA451" i="3"/>
  <c r="AZ451" i="3" s="1"/>
  <c r="BA449" i="3"/>
  <c r="AZ449" i="3" s="1"/>
  <c r="BL448" i="3"/>
  <c r="AZ448" i="3" s="1"/>
  <c r="BA443" i="3"/>
  <c r="AZ443" i="3" s="1"/>
  <c r="BA441" i="3"/>
  <c r="AZ441" i="3" s="1"/>
  <c r="BL440" i="3"/>
  <c r="AZ440" i="3" s="1"/>
  <c r="BA435" i="3"/>
  <c r="AZ435" i="3" s="1"/>
  <c r="BA433" i="3"/>
  <c r="AZ433" i="3" s="1"/>
  <c r="BL432" i="3"/>
  <c r="AZ432" i="3" s="1"/>
  <c r="BA427" i="3"/>
  <c r="AZ427" i="3" s="1"/>
  <c r="BA425" i="3"/>
  <c r="AZ425" i="3" s="1"/>
  <c r="BL424" i="3"/>
  <c r="AZ424" i="3" s="1"/>
  <c r="BA419" i="3"/>
  <c r="AZ419" i="3" s="1"/>
  <c r="BA417" i="3"/>
  <c r="AZ417" i="3" s="1"/>
  <c r="BL416" i="3"/>
  <c r="AZ416" i="3" s="1"/>
  <c r="BA411" i="3"/>
  <c r="AZ411" i="3" s="1"/>
  <c r="BA409" i="3"/>
  <c r="AZ409" i="3" s="1"/>
  <c r="BL408" i="3"/>
  <c r="AZ408" i="3" s="1"/>
  <c r="BA403" i="3"/>
  <c r="AZ403" i="3" s="1"/>
  <c r="BA401" i="3"/>
  <c r="AZ401" i="3" s="1"/>
  <c r="BL400" i="3"/>
  <c r="AZ400" i="3" s="1"/>
  <c r="BA395" i="3"/>
  <c r="AZ395" i="3" s="1"/>
  <c r="BA393" i="3"/>
  <c r="AZ393" i="3" s="1"/>
  <c r="BL392" i="3"/>
  <c r="AZ392" i="3" s="1"/>
  <c r="BA387" i="3"/>
  <c r="AZ387" i="3" s="1"/>
  <c r="BA385" i="3"/>
  <c r="AZ385" i="3" s="1"/>
  <c r="BL384" i="3"/>
  <c r="AZ384" i="3" s="1"/>
  <c r="BA379" i="3"/>
  <c r="AZ379" i="3" s="1"/>
  <c r="BA377" i="3"/>
  <c r="AZ377" i="3" s="1"/>
  <c r="BL376" i="3"/>
  <c r="AZ376" i="3" s="1"/>
  <c r="BA371" i="3"/>
  <c r="AZ371" i="3" s="1"/>
  <c r="BA369" i="3"/>
  <c r="AZ369" i="3" s="1"/>
  <c r="BL368" i="3"/>
  <c r="AZ368" i="3" s="1"/>
  <c r="BA363" i="3"/>
  <c r="AZ363" i="3" s="1"/>
  <c r="BA361" i="3"/>
  <c r="AZ361" i="3" s="1"/>
  <c r="BL360" i="3"/>
  <c r="AZ360" i="3" s="1"/>
  <c r="BL355" i="3"/>
  <c r="AZ355" i="3" s="1"/>
  <c r="BL353" i="3"/>
  <c r="BA351" i="3"/>
  <c r="AZ351" i="3" s="1"/>
  <c r="BA349" i="3"/>
  <c r="AZ349" i="3" s="1"/>
  <c r="BL347" i="3"/>
  <c r="AZ347" i="3"/>
  <c r="BL340" i="3"/>
  <c r="AZ340" i="3" s="1"/>
  <c r="BL326" i="3"/>
  <c r="AZ326" i="3" s="1"/>
  <c r="BL323" i="3"/>
  <c r="BL321" i="3"/>
  <c r="BA319" i="3"/>
  <c r="AZ319" i="3" s="1"/>
  <c r="BA317" i="3"/>
  <c r="AZ317" i="3" s="1"/>
  <c r="BL315" i="3"/>
  <c r="AZ315" i="3"/>
  <c r="AZ302" i="3"/>
  <c r="BA271" i="3"/>
  <c r="AZ271" i="3" s="1"/>
  <c r="BA264" i="3"/>
  <c r="BL260" i="3"/>
  <c r="BL246" i="3"/>
  <c r="BA237" i="3"/>
  <c r="BL214" i="3"/>
  <c r="BA212" i="3"/>
  <c r="AZ212" i="3" s="1"/>
  <c r="BA210" i="3"/>
  <c r="AZ210" i="3" s="1"/>
  <c r="BL198" i="3"/>
  <c r="BL187" i="3"/>
  <c r="AZ187" i="3" s="1"/>
  <c r="AZ185" i="3"/>
  <c r="BL157" i="3"/>
  <c r="AZ157" i="3" s="1"/>
  <c r="BA343" i="3"/>
  <c r="AZ343" i="3" s="1"/>
  <c r="BA341" i="3"/>
  <c r="AZ341" i="3" s="1"/>
  <c r="BL332" i="3"/>
  <c r="BA322" i="3"/>
  <c r="AZ322" i="3" s="1"/>
  <c r="BA320" i="3"/>
  <c r="AZ320" i="3" s="1"/>
  <c r="BL318" i="3"/>
  <c r="AZ318" i="3" s="1"/>
  <c r="AZ314" i="3"/>
  <c r="BL313" i="3"/>
  <c r="BA311" i="3"/>
  <c r="AZ311" i="3" s="1"/>
  <c r="BL306" i="3"/>
  <c r="AZ306" i="3" s="1"/>
  <c r="BL298" i="3"/>
  <c r="BL290" i="3"/>
  <c r="AZ290" i="3" s="1"/>
  <c r="BL282" i="3"/>
  <c r="AZ282" i="3" s="1"/>
  <c r="BL274" i="3"/>
  <c r="AZ274" i="3" s="1"/>
  <c r="BA266" i="3"/>
  <c r="AZ266" i="3" s="1"/>
  <c r="BL257" i="3"/>
  <c r="BA255" i="3"/>
  <c r="AZ255" i="3" s="1"/>
  <c r="BA253" i="3"/>
  <c r="AZ253" i="3" s="1"/>
  <c r="BA248" i="3"/>
  <c r="BL231" i="3"/>
  <c r="AZ231" i="3"/>
  <c r="BA194" i="3"/>
  <c r="AZ194" i="3" s="1"/>
  <c r="BL192" i="3"/>
  <c r="AZ192" i="3"/>
  <c r="BL182" i="3"/>
  <c r="BA180" i="3"/>
  <c r="AZ180" i="3" s="1"/>
  <c r="BA178" i="3"/>
  <c r="AZ178" i="3" s="1"/>
  <c r="BL166" i="3"/>
  <c r="BL149" i="3"/>
  <c r="AZ149" i="3" s="1"/>
  <c r="BA130" i="3"/>
  <c r="BL127" i="3"/>
  <c r="AZ122" i="3"/>
  <c r="BL91" i="3"/>
  <c r="BA83" i="3"/>
  <c r="AZ73" i="3"/>
  <c r="BL69" i="3"/>
  <c r="AZ69" i="3" s="1"/>
  <c r="BL42" i="3"/>
  <c r="AZ42" i="3"/>
  <c r="BL37" i="3"/>
  <c r="BA23" i="3"/>
  <c r="BL18" i="3"/>
  <c r="BA18" i="3"/>
  <c r="BT5" i="3"/>
  <c r="AA13" i="79"/>
  <c r="S13" i="79"/>
  <c r="BA545" i="3"/>
  <c r="AZ545" i="3" s="1"/>
  <c r="BL544" i="3"/>
  <c r="BA529" i="3"/>
  <c r="BL528" i="3"/>
  <c r="BA513" i="3"/>
  <c r="AZ513" i="3" s="1"/>
  <c r="BL512" i="3"/>
  <c r="BA497" i="3"/>
  <c r="BL496" i="3"/>
  <c r="BA481" i="3"/>
  <c r="AZ481" i="3" s="1"/>
  <c r="BL480" i="3"/>
  <c r="BA463" i="3"/>
  <c r="AZ463" i="3" s="1"/>
  <c r="BA461" i="3"/>
  <c r="AZ461" i="3" s="1"/>
  <c r="BL460" i="3"/>
  <c r="AZ460" i="3" s="1"/>
  <c r="BA455" i="3"/>
  <c r="AZ455" i="3" s="1"/>
  <c r="BA453" i="3"/>
  <c r="AZ453" i="3" s="1"/>
  <c r="BL452" i="3"/>
  <c r="AZ452" i="3" s="1"/>
  <c r="BA447" i="3"/>
  <c r="AZ447" i="3" s="1"/>
  <c r="BA445" i="3"/>
  <c r="AZ445" i="3" s="1"/>
  <c r="BL444" i="3"/>
  <c r="AZ444" i="3" s="1"/>
  <c r="BA439" i="3"/>
  <c r="AZ439" i="3" s="1"/>
  <c r="BA437" i="3"/>
  <c r="AZ437" i="3" s="1"/>
  <c r="BL436" i="3"/>
  <c r="AZ436" i="3" s="1"/>
  <c r="BA431" i="3"/>
  <c r="AZ431" i="3" s="1"/>
  <c r="BA429" i="3"/>
  <c r="AZ429" i="3" s="1"/>
  <c r="BL428" i="3"/>
  <c r="AZ428" i="3" s="1"/>
  <c r="BA423" i="3"/>
  <c r="AZ423" i="3" s="1"/>
  <c r="BA421" i="3"/>
  <c r="AZ421" i="3" s="1"/>
  <c r="BL420" i="3"/>
  <c r="AZ420" i="3" s="1"/>
  <c r="BA415" i="3"/>
  <c r="AZ415" i="3" s="1"/>
  <c r="BA413" i="3"/>
  <c r="AZ413" i="3" s="1"/>
  <c r="BL412" i="3"/>
  <c r="AZ412" i="3" s="1"/>
  <c r="BA407" i="3"/>
  <c r="AZ407" i="3" s="1"/>
  <c r="BA405" i="3"/>
  <c r="AZ405" i="3" s="1"/>
  <c r="BL404" i="3"/>
  <c r="AZ404" i="3" s="1"/>
  <c r="BA399" i="3"/>
  <c r="AZ399" i="3" s="1"/>
  <c r="BA397" i="3"/>
  <c r="AZ397" i="3" s="1"/>
  <c r="BL396" i="3"/>
  <c r="AZ396" i="3" s="1"/>
  <c r="BA391" i="3"/>
  <c r="AZ391" i="3" s="1"/>
  <c r="BA389" i="3"/>
  <c r="AZ389" i="3" s="1"/>
  <c r="BL388" i="3"/>
  <c r="AZ388" i="3" s="1"/>
  <c r="BA383" i="3"/>
  <c r="AZ383" i="3" s="1"/>
  <c r="BA381" i="3"/>
  <c r="AZ381" i="3" s="1"/>
  <c r="BL380" i="3"/>
  <c r="AZ380" i="3" s="1"/>
  <c r="BA375" i="3"/>
  <c r="AZ375" i="3" s="1"/>
  <c r="BA373" i="3"/>
  <c r="AZ373" i="3" s="1"/>
  <c r="BL372" i="3"/>
  <c r="AZ372" i="3" s="1"/>
  <c r="BA367" i="3"/>
  <c r="AZ367" i="3" s="1"/>
  <c r="BA365" i="3"/>
  <c r="AZ365" i="3" s="1"/>
  <c r="BL364" i="3"/>
  <c r="AZ364" i="3" s="1"/>
  <c r="BA359" i="3"/>
  <c r="AZ359" i="3" s="1"/>
  <c r="BA357" i="3"/>
  <c r="AZ357" i="3" s="1"/>
  <c r="BL356" i="3"/>
  <c r="AZ356" i="3" s="1"/>
  <c r="BL342" i="3"/>
  <c r="AZ342" i="3" s="1"/>
  <c r="BL339" i="3"/>
  <c r="AZ339" i="3" s="1"/>
  <c r="BL337" i="3"/>
  <c r="BA335" i="3"/>
  <c r="AZ335" i="3" s="1"/>
  <c r="BA333" i="3"/>
  <c r="AZ333" i="3" s="1"/>
  <c r="BL331" i="3"/>
  <c r="AZ331" i="3" s="1"/>
  <c r="BL324" i="3"/>
  <c r="AZ324" i="3" s="1"/>
  <c r="BL310" i="3"/>
  <c r="AZ310" i="3" s="1"/>
  <c r="BL302" i="3"/>
  <c r="BL294" i="3"/>
  <c r="AZ294" i="3" s="1"/>
  <c r="BL286" i="3"/>
  <c r="AZ286" i="3" s="1"/>
  <c r="BL278" i="3"/>
  <c r="AZ278" i="3" s="1"/>
  <c r="AZ258" i="3"/>
  <c r="BA250" i="3"/>
  <c r="AZ250" i="3" s="1"/>
  <c r="BA242" i="3"/>
  <c r="AZ242" i="3" s="1"/>
  <c r="BL240" i="3"/>
  <c r="AZ240" i="3"/>
  <c r="BL238" i="3"/>
  <c r="BL226" i="3"/>
  <c r="BL224" i="3"/>
  <c r="AZ224" i="3"/>
  <c r="BL219" i="3"/>
  <c r="AZ219" i="3" s="1"/>
  <c r="AZ209" i="3"/>
  <c r="BL159" i="3"/>
  <c r="AZ159" i="3" s="1"/>
  <c r="BL156" i="3"/>
  <c r="BA155" i="3"/>
  <c r="AZ155" i="3" s="1"/>
  <c r="BA345" i="3"/>
  <c r="AZ345" i="3" s="1"/>
  <c r="BL344" i="3"/>
  <c r="BA329" i="3"/>
  <c r="AZ329" i="3" s="1"/>
  <c r="BL328" i="3"/>
  <c r="AZ328" i="3" s="1"/>
  <c r="BA313" i="3"/>
  <c r="AZ313" i="3" s="1"/>
  <c r="BL312" i="3"/>
  <c r="AZ312" i="3" s="1"/>
  <c r="BA309" i="3"/>
  <c r="AZ309" i="3" s="1"/>
  <c r="BL308" i="3"/>
  <c r="AZ308" i="3" s="1"/>
  <c r="BA303" i="3"/>
  <c r="BA301" i="3"/>
  <c r="AZ301" i="3" s="1"/>
  <c r="BL300" i="3"/>
  <c r="AZ300" i="3" s="1"/>
  <c r="BA295" i="3"/>
  <c r="AZ295" i="3" s="1"/>
  <c r="BA293" i="3"/>
  <c r="AZ293" i="3" s="1"/>
  <c r="BL292" i="3"/>
  <c r="AZ292" i="3" s="1"/>
  <c r="BA287" i="3"/>
  <c r="AZ287" i="3" s="1"/>
  <c r="BA285" i="3"/>
  <c r="AZ285" i="3" s="1"/>
  <c r="BL284" i="3"/>
  <c r="AZ284" i="3" s="1"/>
  <c r="BA279" i="3"/>
  <c r="AZ279" i="3" s="1"/>
  <c r="BA277" i="3"/>
  <c r="AZ277" i="3" s="1"/>
  <c r="BL276" i="3"/>
  <c r="AZ276" i="3" s="1"/>
  <c r="BL270" i="3"/>
  <c r="AZ270" i="3" s="1"/>
  <c r="BL267" i="3"/>
  <c r="AZ267" i="3" s="1"/>
  <c r="BL265" i="3"/>
  <c r="BA263" i="3"/>
  <c r="AZ263" i="3" s="1"/>
  <c r="BA261" i="3"/>
  <c r="AZ261" i="3" s="1"/>
  <c r="BL259" i="3"/>
  <c r="AZ259" i="3" s="1"/>
  <c r="BL252" i="3"/>
  <c r="BA245" i="3"/>
  <c r="BL243" i="3"/>
  <c r="AZ243" i="3" s="1"/>
  <c r="BA239" i="3"/>
  <c r="AZ239" i="3" s="1"/>
  <c r="AZ228" i="3"/>
  <c r="BL201" i="3"/>
  <c r="AZ201" i="3" s="1"/>
  <c r="BA196" i="3"/>
  <c r="AZ196" i="3" s="1"/>
  <c r="BL185" i="3"/>
  <c r="BL176" i="3"/>
  <c r="AZ176" i="3" s="1"/>
  <c r="BL171" i="3"/>
  <c r="AZ171" i="3" s="1"/>
  <c r="BL163" i="3"/>
  <c r="BA153" i="3"/>
  <c r="BL107" i="3"/>
  <c r="BA353" i="3"/>
  <c r="AZ353" i="3" s="1"/>
  <c r="BL352" i="3"/>
  <c r="BA337" i="3"/>
  <c r="AZ337" i="3" s="1"/>
  <c r="BL336" i="3"/>
  <c r="BA321" i="3"/>
  <c r="AZ321" i="3" s="1"/>
  <c r="BL320" i="3"/>
  <c r="BA307" i="3"/>
  <c r="AZ307" i="3" s="1"/>
  <c r="BA305" i="3"/>
  <c r="AZ305" i="3" s="1"/>
  <c r="BL304" i="3"/>
  <c r="AZ304" i="3" s="1"/>
  <c r="BA299" i="3"/>
  <c r="AZ299" i="3" s="1"/>
  <c r="BA297" i="3"/>
  <c r="AZ297" i="3" s="1"/>
  <c r="BL296" i="3"/>
  <c r="AZ296" i="3" s="1"/>
  <c r="BA291" i="3"/>
  <c r="AZ291" i="3" s="1"/>
  <c r="BA289" i="3"/>
  <c r="AZ289" i="3" s="1"/>
  <c r="BL288" i="3"/>
  <c r="AZ288" i="3" s="1"/>
  <c r="BA283" i="3"/>
  <c r="AZ283" i="3" s="1"/>
  <c r="BA281" i="3"/>
  <c r="AZ281" i="3" s="1"/>
  <c r="BL280" i="3"/>
  <c r="AZ280" i="3" s="1"/>
  <c r="BA275" i="3"/>
  <c r="AZ275" i="3" s="1"/>
  <c r="BA273" i="3"/>
  <c r="AZ273" i="3" s="1"/>
  <c r="BL268" i="3"/>
  <c r="AZ268" i="3" s="1"/>
  <c r="BL254" i="3"/>
  <c r="AZ254" i="3" s="1"/>
  <c r="BL251" i="3"/>
  <c r="AZ251" i="3" s="1"/>
  <c r="BL249" i="3"/>
  <c r="BA247" i="3"/>
  <c r="AZ247" i="3" s="1"/>
  <c r="BL241" i="3"/>
  <c r="AZ241" i="3" s="1"/>
  <c r="BA236" i="3"/>
  <c r="AZ236" i="3" s="1"/>
  <c r="BA233" i="3"/>
  <c r="BA227" i="3"/>
  <c r="AZ227" i="3" s="1"/>
  <c r="BL217" i="3"/>
  <c r="AZ217" i="3" s="1"/>
  <c r="BL208" i="3"/>
  <c r="AZ208" i="3" s="1"/>
  <c r="BL203" i="3"/>
  <c r="AZ203" i="3" s="1"/>
  <c r="BA162" i="3"/>
  <c r="AZ106" i="3"/>
  <c r="BL272" i="3"/>
  <c r="AZ272" i="3" s="1"/>
  <c r="BA257" i="3"/>
  <c r="AZ257" i="3" s="1"/>
  <c r="BL256" i="3"/>
  <c r="AZ256" i="3" s="1"/>
  <c r="BL235" i="3"/>
  <c r="AZ235" i="3" s="1"/>
  <c r="BL232" i="3"/>
  <c r="AZ232" i="3" s="1"/>
  <c r="BA223" i="3"/>
  <c r="AZ223" i="3" s="1"/>
  <c r="BL222" i="3"/>
  <c r="BA220" i="3"/>
  <c r="AZ220" i="3" s="1"/>
  <c r="BA218" i="3"/>
  <c r="AZ218" i="3" s="1"/>
  <c r="AZ216" i="3"/>
  <c r="BL209" i="3"/>
  <c r="BA205" i="3"/>
  <c r="BA199" i="3"/>
  <c r="AZ199" i="3" s="1"/>
  <c r="BA197" i="3"/>
  <c r="BL195" i="3"/>
  <c r="AZ195" i="3" s="1"/>
  <c r="BA191" i="3"/>
  <c r="AZ191" i="3" s="1"/>
  <c r="BL190" i="3"/>
  <c r="BA188" i="3"/>
  <c r="AZ188" i="3" s="1"/>
  <c r="BA186" i="3"/>
  <c r="AZ186" i="3" s="1"/>
  <c r="AZ184" i="3"/>
  <c r="BL177" i="3"/>
  <c r="AZ177" i="3" s="1"/>
  <c r="BA173" i="3"/>
  <c r="AZ173" i="3" s="1"/>
  <c r="BA167" i="3"/>
  <c r="AZ167" i="3" s="1"/>
  <c r="BA145" i="3"/>
  <c r="BA141" i="3"/>
  <c r="BL139" i="3"/>
  <c r="AZ139" i="3" s="1"/>
  <c r="BA132" i="3"/>
  <c r="AZ132" i="3" s="1"/>
  <c r="BL129" i="3"/>
  <c r="BL124" i="3"/>
  <c r="BL121" i="3"/>
  <c r="AZ121" i="3" s="1"/>
  <c r="BL108" i="3"/>
  <c r="BL105" i="3"/>
  <c r="AZ105" i="3" s="1"/>
  <c r="BA94" i="3"/>
  <c r="AZ94" i="3" s="1"/>
  <c r="BL93" i="3"/>
  <c r="AZ93" i="3" s="1"/>
  <c r="AZ89" i="3"/>
  <c r="BL77" i="3"/>
  <c r="AZ77" i="3" s="1"/>
  <c r="BL56" i="3"/>
  <c r="BA54" i="3"/>
  <c r="AZ54" i="3" s="1"/>
  <c r="BA52" i="3"/>
  <c r="AZ52" i="3" s="1"/>
  <c r="BA265" i="3"/>
  <c r="AZ265" i="3" s="1"/>
  <c r="BL264" i="3"/>
  <c r="BA249" i="3"/>
  <c r="AZ249" i="3" s="1"/>
  <c r="BL248" i="3"/>
  <c r="BA238" i="3"/>
  <c r="AZ238" i="3" s="1"/>
  <c r="BL237" i="3"/>
  <c r="BL233" i="3"/>
  <c r="BA226" i="3"/>
  <c r="AZ226" i="3" s="1"/>
  <c r="BL225" i="3"/>
  <c r="AZ225" i="3" s="1"/>
  <c r="BA221" i="3"/>
  <c r="AZ221" i="3" s="1"/>
  <c r="BA215" i="3"/>
  <c r="AZ215" i="3" s="1"/>
  <c r="BA213" i="3"/>
  <c r="AZ213" i="3" s="1"/>
  <c r="BL211" i="3"/>
  <c r="AZ211" i="3" s="1"/>
  <c r="BA207" i="3"/>
  <c r="AZ207" i="3" s="1"/>
  <c r="BL206" i="3"/>
  <c r="BA204" i="3"/>
  <c r="AZ204" i="3" s="1"/>
  <c r="BA202" i="3"/>
  <c r="AZ202" i="3" s="1"/>
  <c r="AZ200" i="3"/>
  <c r="BL193" i="3"/>
  <c r="AZ193" i="3" s="1"/>
  <c r="BA189" i="3"/>
  <c r="AZ189" i="3" s="1"/>
  <c r="BA183" i="3"/>
  <c r="AZ183" i="3" s="1"/>
  <c r="BA181" i="3"/>
  <c r="BL179" i="3"/>
  <c r="AZ179" i="3" s="1"/>
  <c r="BA175" i="3"/>
  <c r="AZ175" i="3" s="1"/>
  <c r="BL174" i="3"/>
  <c r="BA172" i="3"/>
  <c r="AZ172" i="3" s="1"/>
  <c r="AZ168" i="3"/>
  <c r="BA164" i="3"/>
  <c r="AZ164" i="3" s="1"/>
  <c r="BL161" i="3"/>
  <c r="BA156" i="3"/>
  <c r="BL154" i="3"/>
  <c r="BA152" i="3"/>
  <c r="AZ152" i="3" s="1"/>
  <c r="BA150" i="3"/>
  <c r="AZ150" i="3" s="1"/>
  <c r="BL148" i="3"/>
  <c r="AZ148" i="3" s="1"/>
  <c r="BL146" i="3"/>
  <c r="BA144" i="3"/>
  <c r="AZ144" i="3" s="1"/>
  <c r="BA142" i="3"/>
  <c r="AZ142" i="3" s="1"/>
  <c r="BA135" i="3"/>
  <c r="AZ135" i="3" s="1"/>
  <c r="BL134" i="3"/>
  <c r="BL125" i="3"/>
  <c r="AZ125" i="3" s="1"/>
  <c r="BA120" i="3"/>
  <c r="AZ120" i="3" s="1"/>
  <c r="AZ118" i="3"/>
  <c r="BL109" i="3"/>
  <c r="AZ109" i="3" s="1"/>
  <c r="BA104" i="3"/>
  <c r="AZ104" i="3" s="1"/>
  <c r="AZ102" i="3"/>
  <c r="BA100" i="3"/>
  <c r="BA99" i="3"/>
  <c r="AZ99" i="3" s="1"/>
  <c r="BL92" i="3"/>
  <c r="AZ92" i="3"/>
  <c r="BL89" i="3"/>
  <c r="AZ85" i="3"/>
  <c r="BL61" i="3"/>
  <c r="AZ61" i="3" s="1"/>
  <c r="BA222" i="3"/>
  <c r="AZ222" i="3" s="1"/>
  <c r="BL221" i="3"/>
  <c r="BA206" i="3"/>
  <c r="AZ206" i="3" s="1"/>
  <c r="BL205" i="3"/>
  <c r="BA190" i="3"/>
  <c r="AZ190" i="3" s="1"/>
  <c r="BL189" i="3"/>
  <c r="BA174" i="3"/>
  <c r="AZ174" i="3" s="1"/>
  <c r="BL173" i="3"/>
  <c r="BA161" i="3"/>
  <c r="AZ161" i="3" s="1"/>
  <c r="BA146" i="3"/>
  <c r="BL145" i="3"/>
  <c r="BL141" i="3"/>
  <c r="BA134" i="3"/>
  <c r="AZ134" i="3" s="1"/>
  <c r="BL133" i="3"/>
  <c r="AZ133" i="3" s="1"/>
  <c r="BA131" i="3"/>
  <c r="AZ131" i="3" s="1"/>
  <c r="BL130" i="3"/>
  <c r="BA128" i="3"/>
  <c r="AZ128" i="3" s="1"/>
  <c r="BA126" i="3"/>
  <c r="AZ126" i="3" s="1"/>
  <c r="BA124" i="3"/>
  <c r="AZ124" i="3" s="1"/>
  <c r="BA123" i="3"/>
  <c r="AZ123" i="3" s="1"/>
  <c r="BL117" i="3"/>
  <c r="AZ117" i="3" s="1"/>
  <c r="BA114" i="3"/>
  <c r="AZ114" i="3" s="1"/>
  <c r="BL113" i="3"/>
  <c r="AZ113" i="3" s="1"/>
  <c r="BL100" i="3"/>
  <c r="BL99" i="3"/>
  <c r="BA96" i="3"/>
  <c r="AZ96" i="3" s="1"/>
  <c r="BA91" i="3"/>
  <c r="AZ91" i="3" s="1"/>
  <c r="BA86" i="3"/>
  <c r="AZ86" i="3" s="1"/>
  <c r="BL85" i="3"/>
  <c r="BL81" i="3"/>
  <c r="AZ81" i="3" s="1"/>
  <c r="BL73" i="3"/>
  <c r="BL65" i="3"/>
  <c r="AZ65" i="3" s="1"/>
  <c r="BA49" i="3"/>
  <c r="AZ49" i="3" s="1"/>
  <c r="BA246" i="3"/>
  <c r="BL245" i="3"/>
  <c r="BA230" i="3"/>
  <c r="AZ230" i="3" s="1"/>
  <c r="BL229" i="3"/>
  <c r="AZ229" i="3" s="1"/>
  <c r="BA214" i="3"/>
  <c r="AZ214" i="3" s="1"/>
  <c r="BL213" i="3"/>
  <c r="BA198" i="3"/>
  <c r="AZ198" i="3" s="1"/>
  <c r="BL197" i="3"/>
  <c r="BA182" i="3"/>
  <c r="BL181" i="3"/>
  <c r="BA166" i="3"/>
  <c r="AZ166" i="3" s="1"/>
  <c r="BL165" i="3"/>
  <c r="AZ165" i="3" s="1"/>
  <c r="BA163" i="3"/>
  <c r="BL162" i="3"/>
  <c r="BA160" i="3"/>
  <c r="AZ160" i="3" s="1"/>
  <c r="BA158" i="3"/>
  <c r="AZ158" i="3" s="1"/>
  <c r="BL143" i="3"/>
  <c r="AZ143" i="3" s="1"/>
  <c r="BL140" i="3"/>
  <c r="BA129" i="3"/>
  <c r="AZ129" i="3" s="1"/>
  <c r="BL116" i="3"/>
  <c r="BL115" i="3"/>
  <c r="BA112" i="3"/>
  <c r="AZ112" i="3" s="1"/>
  <c r="BA110" i="3"/>
  <c r="AZ110" i="3" s="1"/>
  <c r="BA108" i="3"/>
  <c r="AZ108" i="3" s="1"/>
  <c r="BA107" i="3"/>
  <c r="BL101" i="3"/>
  <c r="AZ101" i="3" s="1"/>
  <c r="BA98" i="3"/>
  <c r="AZ98" i="3" s="1"/>
  <c r="BL97" i="3"/>
  <c r="AZ97" i="3" s="1"/>
  <c r="BL84" i="3"/>
  <c r="BA84" i="3"/>
  <c r="AZ84" i="3" s="1"/>
  <c r="BL83" i="3"/>
  <c r="BL59" i="3"/>
  <c r="AZ59" i="3" s="1"/>
  <c r="BA78" i="3"/>
  <c r="AZ78" i="3" s="1"/>
  <c r="BA76" i="3"/>
  <c r="AZ76" i="3" s="1"/>
  <c r="BL75" i="3"/>
  <c r="AZ75" i="3" s="1"/>
  <c r="BA70" i="3"/>
  <c r="AZ70" i="3" s="1"/>
  <c r="BA68" i="3"/>
  <c r="AZ68" i="3" s="1"/>
  <c r="BL67" i="3"/>
  <c r="AZ67" i="3" s="1"/>
  <c r="BA62" i="3"/>
  <c r="AZ62" i="3" s="1"/>
  <c r="BA60" i="3"/>
  <c r="AZ60" i="3" s="1"/>
  <c r="BL58" i="3"/>
  <c r="AZ58" i="3" s="1"/>
  <c r="BL51" i="3"/>
  <c r="AZ51" i="3" s="1"/>
  <c r="BA35" i="3"/>
  <c r="AZ35" i="3" s="1"/>
  <c r="BA170" i="3"/>
  <c r="AZ170" i="3" s="1"/>
  <c r="BL169" i="3"/>
  <c r="AZ169" i="3" s="1"/>
  <c r="BA154" i="3"/>
  <c r="AZ154" i="3" s="1"/>
  <c r="BL153" i="3"/>
  <c r="BA138" i="3"/>
  <c r="AZ138" i="3" s="1"/>
  <c r="BL137" i="3"/>
  <c r="AZ137" i="3" s="1"/>
  <c r="BL119" i="3"/>
  <c r="AZ119" i="3" s="1"/>
  <c r="BL111" i="3"/>
  <c r="AZ111" i="3" s="1"/>
  <c r="BL103" i="3"/>
  <c r="AZ103" i="3" s="1"/>
  <c r="BL95" i="3"/>
  <c r="AZ95" i="3" s="1"/>
  <c r="BA90" i="3"/>
  <c r="BA88" i="3"/>
  <c r="AZ88" i="3" s="1"/>
  <c r="BL87" i="3"/>
  <c r="AZ87" i="3" s="1"/>
  <c r="BA82" i="3"/>
  <c r="AZ82" i="3" s="1"/>
  <c r="BA80" i="3"/>
  <c r="AZ80" i="3" s="1"/>
  <c r="BL79" i="3"/>
  <c r="AZ79" i="3" s="1"/>
  <c r="BA74" i="3"/>
  <c r="AZ74" i="3" s="1"/>
  <c r="BA72" i="3"/>
  <c r="AZ72" i="3" s="1"/>
  <c r="BL71" i="3"/>
  <c r="AZ71" i="3" s="1"/>
  <c r="BA66" i="3"/>
  <c r="AZ66" i="3" s="1"/>
  <c r="BA64" i="3"/>
  <c r="AZ64" i="3" s="1"/>
  <c r="BL63" i="3"/>
  <c r="AZ63" i="3" s="1"/>
  <c r="BL53" i="3"/>
  <c r="AZ53" i="3" s="1"/>
  <c r="BL50" i="3"/>
  <c r="AZ50" i="3" s="1"/>
  <c r="BL48" i="3"/>
  <c r="BA46" i="3"/>
  <c r="AZ46" i="3" s="1"/>
  <c r="BL45" i="3"/>
  <c r="AZ45" i="3" s="1"/>
  <c r="AZ43" i="3"/>
  <c r="BA41" i="3"/>
  <c r="AZ41" i="3" s="1"/>
  <c r="BL40" i="3"/>
  <c r="BL25" i="3"/>
  <c r="AA11" i="79"/>
  <c r="S11" i="79"/>
  <c r="BA56" i="3"/>
  <c r="BL55" i="3"/>
  <c r="AZ55" i="3" s="1"/>
  <c r="BA40" i="3"/>
  <c r="BA37" i="3"/>
  <c r="AZ37" i="3" s="1"/>
  <c r="BL35" i="3"/>
  <c r="BL34" i="3"/>
  <c r="BA34" i="3"/>
  <c r="BL32" i="3"/>
  <c r="BL29" i="3"/>
  <c r="BL22" i="3"/>
  <c r="BA22" i="3"/>
  <c r="BL20" i="3"/>
  <c r="BL13" i="3"/>
  <c r="U29" i="79"/>
  <c r="AB29" i="79"/>
  <c r="U33" i="79"/>
  <c r="AB33" i="79"/>
  <c r="AB35" i="79"/>
  <c r="U35" i="79"/>
  <c r="BA48" i="3"/>
  <c r="BL47" i="3"/>
  <c r="BL33" i="3"/>
  <c r="BA30" i="3"/>
  <c r="AZ30" i="3" s="1"/>
  <c r="BL28" i="3"/>
  <c r="BL21" i="3"/>
  <c r="AB9" i="79"/>
  <c r="U9" i="79"/>
  <c r="U11" i="79"/>
  <c r="AB11" i="79"/>
  <c r="AB13" i="79"/>
  <c r="U13" i="79"/>
  <c r="K145" i="79"/>
  <c r="BA44" i="3"/>
  <c r="AZ44" i="3" s="1"/>
  <c r="BL43" i="3"/>
  <c r="BA38" i="3"/>
  <c r="AZ38" i="3" s="1"/>
  <c r="BL36" i="3"/>
  <c r="BA32" i="3"/>
  <c r="BL26" i="3"/>
  <c r="BA26" i="3"/>
  <c r="AZ26" i="3" s="1"/>
  <c r="BL24" i="3"/>
  <c r="BL17" i="3"/>
  <c r="BQ5" i="3"/>
  <c r="BM5" i="3"/>
  <c r="BH5" i="3"/>
  <c r="BD5" i="3"/>
  <c r="U25" i="79"/>
  <c r="AB25" i="79"/>
  <c r="AB27" i="79"/>
  <c r="U27" i="79"/>
  <c r="AB31" i="79"/>
  <c r="U31" i="79"/>
  <c r="AB46" i="79"/>
  <c r="U46" i="79"/>
  <c r="BA29" i="3"/>
  <c r="AZ29" i="3" s="1"/>
  <c r="BL27" i="3"/>
  <c r="AZ27" i="3" s="1"/>
  <c r="BA24" i="3"/>
  <c r="AZ24" i="3" s="1"/>
  <c r="BA21" i="3"/>
  <c r="AZ21" i="3" s="1"/>
  <c r="BL19" i="3"/>
  <c r="AZ19" i="3" s="1"/>
  <c r="BS5" i="3"/>
  <c r="F28" i="6" s="1"/>
  <c r="BJ5" i="3"/>
  <c r="BA16" i="3"/>
  <c r="F14" i="79"/>
  <c r="AB37" i="79"/>
  <c r="S38" i="79"/>
  <c r="AA39" i="79"/>
  <c r="S42" i="79"/>
  <c r="AA43" i="79"/>
  <c r="S46" i="79"/>
  <c r="AB40" i="79"/>
  <c r="AB44" i="79"/>
  <c r="K143" i="79"/>
  <c r="BL39" i="3"/>
  <c r="AZ39" i="3" s="1"/>
  <c r="BA36" i="3"/>
  <c r="BA33" i="3"/>
  <c r="BL31" i="3"/>
  <c r="AZ31" i="3" s="1"/>
  <c r="BA28" i="3"/>
  <c r="BA25" i="3"/>
  <c r="BL23" i="3"/>
  <c r="BA20" i="3"/>
  <c r="BA5" i="3" s="1"/>
  <c r="BF5" i="3"/>
  <c r="BA17" i="3"/>
  <c r="BL15" i="3"/>
  <c r="BK5" i="3"/>
  <c r="BC5" i="3"/>
  <c r="BL14" i="3"/>
  <c r="BI5" i="3"/>
  <c r="BE5" i="3"/>
  <c r="E13" i="6" s="1"/>
  <c r="K141" i="79"/>
  <c r="A4" i="52"/>
  <c r="B41" i="72" s="1"/>
  <c r="A118" i="9"/>
  <c r="A2" i="9"/>
  <c r="A24" i="51"/>
  <c r="B18" i="72" s="1"/>
  <c r="AC9" i="33"/>
  <c r="U9" i="33"/>
  <c r="S9" i="33"/>
  <c r="U11" i="33"/>
  <c r="AA36" i="33"/>
  <c r="AB43" i="33"/>
  <c r="AB41" i="33"/>
  <c r="AA34" i="33"/>
  <c r="S32" i="33"/>
  <c r="AC14" i="33"/>
  <c r="S28" i="33"/>
  <c r="AB29" i="33"/>
  <c r="W32" i="33"/>
  <c r="AB34" i="33"/>
  <c r="U35" i="33"/>
  <c r="U42" i="33"/>
  <c r="S42" i="33"/>
  <c r="AA43" i="33"/>
  <c r="AA12" i="33"/>
  <c r="F14" i="33"/>
  <c r="AA14" i="33" s="1"/>
  <c r="F13" i="33"/>
  <c r="H13" i="33"/>
  <c r="W29" i="33"/>
  <c r="AC45" i="33"/>
  <c r="F44" i="33"/>
  <c r="AB45" i="33"/>
  <c r="U46" i="33"/>
  <c r="H44" i="33"/>
  <c r="U44" i="33" s="1"/>
  <c r="AC44" i="33"/>
  <c r="W44" i="33"/>
  <c r="S45" i="33"/>
  <c r="AB31" i="33"/>
  <c r="U31" i="33"/>
  <c r="W30" i="33"/>
  <c r="F31" i="33"/>
  <c r="J31" i="33"/>
  <c r="W13" i="33"/>
  <c r="AC13" i="33"/>
  <c r="AB14" i="33"/>
  <c r="S14" i="33"/>
  <c r="M56" i="9"/>
  <c r="O19" i="43"/>
  <c r="D59" i="34"/>
  <c r="E59" i="34" s="1"/>
  <c r="F59" i="34" s="1"/>
  <c r="G59" i="34" s="1"/>
  <c r="H59" i="34" s="1"/>
  <c r="I59" i="34" s="1"/>
  <c r="J59" i="34" s="1"/>
  <c r="K59" i="34" s="1"/>
  <c r="L59" i="34" s="1"/>
  <c r="M59" i="34" s="1"/>
  <c r="N59" i="34" s="1"/>
  <c r="O59" i="34" s="1"/>
  <c r="J7" i="34"/>
  <c r="C7" i="21"/>
  <c r="C58" i="21" s="1"/>
  <c r="C7" i="79"/>
  <c r="C58" i="79" s="1"/>
  <c r="C42" i="1"/>
  <c r="C7" i="36"/>
  <c r="C46" i="36" s="1"/>
  <c r="C7" i="39"/>
  <c r="C68" i="39" s="1"/>
  <c r="C7" i="33"/>
  <c r="C58" i="33" s="1"/>
  <c r="M47" i="9"/>
  <c r="C7" i="40"/>
  <c r="C63" i="40" s="1"/>
  <c r="C7" i="35"/>
  <c r="C48" i="35" s="1"/>
  <c r="C28" i="78"/>
  <c r="C7" i="37"/>
  <c r="C52" i="37" s="1"/>
  <c r="J51" i="15"/>
  <c r="J57" i="15" s="1"/>
  <c r="J55" i="15" s="1"/>
  <c r="J58" i="15" s="1"/>
  <c r="Q50" i="15" s="1"/>
  <c r="G6" i="1"/>
  <c r="G8" i="1"/>
  <c r="G12" i="1"/>
  <c r="G11" i="1"/>
  <c r="G10" i="1"/>
  <c r="P61" i="15"/>
  <c r="C23" i="12"/>
  <c r="F34" i="67"/>
  <c r="F62" i="67" s="1"/>
  <c r="F34" i="77"/>
  <c r="F62" i="77" s="1"/>
  <c r="M20" i="67"/>
  <c r="M20" i="15"/>
  <c r="M20" i="77"/>
  <c r="J20" i="77" s="1"/>
  <c r="M20" i="78"/>
  <c r="F34" i="15"/>
  <c r="F62" i="15" s="1"/>
  <c r="C92" i="9"/>
  <c r="C94" i="9"/>
  <c r="F32" i="15"/>
  <c r="F60" i="15" s="1"/>
  <c r="F31" i="12"/>
  <c r="C31" i="12" s="1"/>
  <c r="F32" i="67"/>
  <c r="F60" i="67" s="1"/>
  <c r="F54" i="9"/>
  <c r="F30" i="11"/>
  <c r="M18" i="15"/>
  <c r="F30" i="69"/>
  <c r="F28" i="67"/>
  <c r="C28" i="67" s="1"/>
  <c r="F30" i="68"/>
  <c r="M18" i="77"/>
  <c r="D68" i="9"/>
  <c r="F28" i="15"/>
  <c r="C28" i="15" s="1"/>
  <c r="M18" i="67"/>
  <c r="F28" i="77"/>
  <c r="C28" i="77" s="1"/>
  <c r="M18" i="78"/>
  <c r="F52" i="9"/>
  <c r="F53" i="9"/>
  <c r="F32" i="77"/>
  <c r="F60" i="77" s="1"/>
  <c r="F32" i="78"/>
  <c r="F60" i="78" s="1"/>
  <c r="F1" i="67"/>
  <c r="F34" i="11"/>
  <c r="C36" i="11" s="1"/>
  <c r="D23" i="78"/>
  <c r="F34" i="68"/>
  <c r="C36" i="68" s="1"/>
  <c r="D22" i="77"/>
  <c r="F1" i="78"/>
  <c r="G41" i="69"/>
  <c r="D23" i="67"/>
  <c r="G22" i="11"/>
  <c r="G22" i="68"/>
  <c r="G41" i="11"/>
  <c r="G41" i="68"/>
  <c r="G26" i="12"/>
  <c r="G22" i="69"/>
  <c r="AR9" i="1"/>
  <c r="AQ9" i="1"/>
  <c r="G1" i="68"/>
  <c r="K6" i="1"/>
  <c r="G1" i="67"/>
  <c r="B6" i="1"/>
  <c r="E6" i="1" s="1"/>
  <c r="F3" i="35"/>
  <c r="L27" i="6"/>
  <c r="BR5" i="3"/>
  <c r="G28" i="6" s="1"/>
  <c r="G30" i="6" s="1"/>
  <c r="G31" i="6" s="1"/>
  <c r="BN5" i="3"/>
  <c r="G29" i="6" s="1"/>
  <c r="AQ8" i="1"/>
  <c r="AR8" i="1"/>
  <c r="D9" i="68"/>
  <c r="C9" i="68" s="1"/>
  <c r="AR13" i="1"/>
  <c r="T11" i="1"/>
  <c r="B11" i="49"/>
  <c r="AQ11" i="1"/>
  <c r="AZ15" i="3"/>
  <c r="AZ36" i="3"/>
  <c r="AZ33" i="3"/>
  <c r="AZ28" i="3"/>
  <c r="AZ25" i="3"/>
  <c r="AZ17" i="3"/>
  <c r="BO5" i="3"/>
  <c r="BL16" i="3"/>
  <c r="BL5" i="3" s="1"/>
  <c r="BA14" i="3"/>
  <c r="AZ14" i="3" s="1"/>
  <c r="C36" i="69"/>
  <c r="T13" i="1"/>
  <c r="E14" i="6"/>
  <c r="E64" i="39" s="1"/>
  <c r="G13" i="3"/>
  <c r="H5" i="3"/>
  <c r="AZ13" i="3"/>
  <c r="F27" i="6"/>
  <c r="E56" i="39"/>
  <c r="E22" i="43"/>
  <c r="H22" i="43"/>
  <c r="S2" i="43"/>
  <c r="AD11" i="43"/>
  <c r="AD13" i="43" s="1"/>
  <c r="Z7" i="43"/>
  <c r="AA11" i="43"/>
  <c r="AA13" i="43" s="1"/>
  <c r="S4" i="43"/>
  <c r="F22" i="43"/>
  <c r="F101" i="43"/>
  <c r="F106" i="43" s="1"/>
  <c r="G101" i="43"/>
  <c r="J101" i="43"/>
  <c r="L101" i="43"/>
  <c r="L107" i="43" s="1"/>
  <c r="M101" i="43"/>
  <c r="E101" i="43"/>
  <c r="AH11" i="43"/>
  <c r="AH13" i="43" s="1"/>
  <c r="AB11" i="43"/>
  <c r="AB13" i="43" s="1"/>
  <c r="S5" i="43"/>
  <c r="AE11" i="43"/>
  <c r="AE13" i="43" s="1"/>
  <c r="Y11" i="43"/>
  <c r="Y13" i="43" s="1"/>
  <c r="S6" i="43"/>
  <c r="S3" i="43"/>
  <c r="B113" i="43"/>
  <c r="D118" i="43" s="1"/>
  <c r="E118" i="43" s="1"/>
  <c r="F118" i="43" s="1"/>
  <c r="H101" i="43"/>
  <c r="G22" i="43"/>
  <c r="AC11" i="43"/>
  <c r="AC13" i="43" s="1"/>
  <c r="C23" i="43"/>
  <c r="C21" i="43" s="1"/>
  <c r="K101" i="43"/>
  <c r="C101" i="43"/>
  <c r="C106" i="43" s="1"/>
  <c r="D101" i="43"/>
  <c r="D105" i="43" s="1"/>
  <c r="AJ11" i="43"/>
  <c r="AJ13" i="43" s="1"/>
  <c r="Z11" i="43"/>
  <c r="Z13" i="43" s="1"/>
  <c r="N104" i="46"/>
  <c r="AI11" i="43"/>
  <c r="AI13" i="43" s="1"/>
  <c r="S7" i="43"/>
  <c r="N101" i="43"/>
  <c r="I101" i="43"/>
  <c r="I107" i="43" s="1"/>
  <c r="AG11" i="43"/>
  <c r="AG13" i="43" s="1"/>
  <c r="J22" i="43"/>
  <c r="T10" i="1"/>
  <c r="AQ10" i="1"/>
  <c r="O16" i="1"/>
  <c r="D9" i="69"/>
  <c r="C9" i="69" s="1"/>
  <c r="D19" i="12"/>
  <c r="C19" i="12" s="1"/>
  <c r="AR12" i="1"/>
  <c r="AQ12" i="1"/>
  <c r="AQ7" i="1"/>
  <c r="T7" i="1"/>
  <c r="P16" i="1"/>
  <c r="C11" i="12" s="1"/>
  <c r="AR10" i="1"/>
  <c r="E51" i="40"/>
  <c r="E5" i="49"/>
  <c r="B16" i="49"/>
  <c r="E4" i="49"/>
  <c r="E9" i="49"/>
  <c r="B10" i="49"/>
  <c r="B8" i="49"/>
  <c r="E21" i="49"/>
  <c r="B9" i="49"/>
  <c r="E7" i="49"/>
  <c r="B22" i="49"/>
  <c r="B13" i="49"/>
  <c r="B6" i="49"/>
  <c r="E8" i="49"/>
  <c r="E6" i="49"/>
  <c r="B8" i="70"/>
  <c r="B20" i="31"/>
  <c r="B7" i="70"/>
  <c r="F68" i="15"/>
  <c r="B10" i="70"/>
  <c r="L58" i="77"/>
  <c r="N59" i="77"/>
  <c r="L59" i="77"/>
  <c r="M59" i="77"/>
  <c r="C34" i="77"/>
  <c r="F63" i="77"/>
  <c r="F66" i="78"/>
  <c r="F65" i="15"/>
  <c r="I54" i="15"/>
  <c r="J53" i="15"/>
  <c r="B9" i="70"/>
  <c r="J20" i="78"/>
  <c r="L56" i="78"/>
  <c r="J57" i="78"/>
  <c r="J55" i="78" s="1"/>
  <c r="J58" i="78" s="1"/>
  <c r="Q50" i="78" s="1"/>
  <c r="I54" i="78"/>
  <c r="Q71" i="15"/>
  <c r="F66" i="15"/>
  <c r="B11" i="70"/>
  <c r="F64" i="77"/>
  <c r="F51" i="77"/>
  <c r="F69" i="78"/>
  <c r="F65" i="78"/>
  <c r="F51" i="15"/>
  <c r="L58" i="15"/>
  <c r="M59" i="15"/>
  <c r="L59" i="15"/>
  <c r="B12" i="70"/>
  <c r="F68" i="77"/>
  <c r="F66" i="77"/>
  <c r="C6" i="77"/>
  <c r="F71" i="77"/>
  <c r="Q71" i="78"/>
  <c r="F64" i="78"/>
  <c r="F51" i="78"/>
  <c r="M7" i="78"/>
  <c r="J6" i="78" s="1"/>
  <c r="F50" i="78"/>
  <c r="B13" i="70"/>
  <c r="L56" i="77"/>
  <c r="I54" i="77"/>
  <c r="J57" i="77"/>
  <c r="J55" i="77" s="1"/>
  <c r="J58" i="77" s="1"/>
  <c r="Q50" i="77" s="1"/>
  <c r="Q71" i="77"/>
  <c r="F69" i="77"/>
  <c r="F65" i="77"/>
  <c r="M7" i="77"/>
  <c r="J6" i="77" s="1"/>
  <c r="F50" i="77"/>
  <c r="C27" i="77"/>
  <c r="L58" i="78"/>
  <c r="L59" i="78"/>
  <c r="N59" i="78"/>
  <c r="M59" i="78"/>
  <c r="F68" i="78"/>
  <c r="F63" i="78"/>
  <c r="C62" i="78" s="1"/>
  <c r="C34" i="78"/>
  <c r="C6" i="78"/>
  <c r="K1" i="73"/>
  <c r="F71" i="78"/>
  <c r="C27" i="78"/>
  <c r="B23" i="49"/>
  <c r="B7" i="49"/>
  <c r="E22" i="49"/>
  <c r="B5" i="49"/>
  <c r="E16" i="49"/>
  <c r="E10" i="49"/>
  <c r="B4" i="49"/>
  <c r="E11" i="49"/>
  <c r="C14" i="77"/>
  <c r="F7" i="15"/>
  <c r="F35" i="67"/>
  <c r="C17" i="78"/>
  <c r="F43" i="67"/>
  <c r="M24" i="15"/>
  <c r="F7" i="67"/>
  <c r="F13" i="67"/>
  <c r="C16" i="77"/>
  <c r="C16" i="78"/>
  <c r="C14" i="78"/>
  <c r="M29" i="15"/>
  <c r="F38" i="67"/>
  <c r="M26" i="67"/>
  <c r="M28" i="15"/>
  <c r="M6" i="67"/>
  <c r="M27" i="67"/>
  <c r="F43" i="15"/>
  <c r="C17" i="77"/>
  <c r="F26" i="15"/>
  <c r="F36" i="15"/>
  <c r="M22" i="67"/>
  <c r="AB36" i="33" l="1"/>
  <c r="AC42" i="33"/>
  <c r="W42" i="33"/>
  <c r="AA19" i="33"/>
  <c r="U19" i="33"/>
  <c r="AB19" i="33"/>
  <c r="AC17" i="33"/>
  <c r="AA17" i="33"/>
  <c r="S17" i="33"/>
  <c r="U15" i="33"/>
  <c r="U27" i="33"/>
  <c r="S27" i="33"/>
  <c r="AC27" i="33"/>
  <c r="W27" i="33"/>
  <c r="C27" i="15"/>
  <c r="F64" i="15"/>
  <c r="F50" i="15"/>
  <c r="C49" i="15" s="1"/>
  <c r="C6" i="15"/>
  <c r="M7" i="15"/>
  <c r="J6" i="15" s="1"/>
  <c r="F71" i="15"/>
  <c r="AZ145" i="3"/>
  <c r="W14" i="37"/>
  <c r="AC14" i="37"/>
  <c r="S40" i="40"/>
  <c r="AA40" i="40"/>
  <c r="U44" i="39"/>
  <c r="AB44" i="39"/>
  <c r="E15" i="6"/>
  <c r="E65" i="39" s="1"/>
  <c r="E11" i="6"/>
  <c r="E10" i="6"/>
  <c r="AZ48" i="3"/>
  <c r="AZ56" i="3"/>
  <c r="AZ90" i="3"/>
  <c r="AZ107" i="3"/>
  <c r="AZ163" i="3"/>
  <c r="AZ182" i="3"/>
  <c r="AZ246" i="3"/>
  <c r="AZ100" i="3"/>
  <c r="AZ141" i="3"/>
  <c r="AZ197" i="3"/>
  <c r="AZ162" i="3"/>
  <c r="AZ18" i="3"/>
  <c r="AZ237" i="3"/>
  <c r="AZ264" i="3"/>
  <c r="AZ234" i="3"/>
  <c r="AZ527" i="3"/>
  <c r="AZ485" i="3"/>
  <c r="AZ528" i="3"/>
  <c r="AZ583" i="3"/>
  <c r="AZ151" i="3"/>
  <c r="P4" i="71"/>
  <c r="AA3" i="71" s="1"/>
  <c r="AG3" i="71"/>
  <c r="C6" i="71"/>
  <c r="D7" i="71"/>
  <c r="T44" i="71"/>
  <c r="D44" i="71"/>
  <c r="C36" i="71"/>
  <c r="D35" i="71"/>
  <c r="O46" i="71"/>
  <c r="D46" i="71"/>
  <c r="O45" i="71"/>
  <c r="Q45" i="71"/>
  <c r="Q46" i="71"/>
  <c r="AC12" i="40"/>
  <c r="W12" i="40"/>
  <c r="AB46" i="21"/>
  <c r="U46" i="21"/>
  <c r="AB34" i="36"/>
  <c r="U34" i="36"/>
  <c r="AB14" i="21"/>
  <c r="U14" i="21"/>
  <c r="U33" i="36"/>
  <c r="AB33" i="36"/>
  <c r="U45" i="34"/>
  <c r="AB45" i="34"/>
  <c r="AZ496" i="3"/>
  <c r="C66" i="71"/>
  <c r="D66" i="71" s="1"/>
  <c r="D67" i="71"/>
  <c r="C20" i="71"/>
  <c r="D19" i="71"/>
  <c r="U27" i="21"/>
  <c r="AB27" i="21"/>
  <c r="AC13" i="37"/>
  <c r="W13" i="37"/>
  <c r="AC14" i="21"/>
  <c r="W14" i="21"/>
  <c r="D10" i="52"/>
  <c r="D125" i="9"/>
  <c r="D11" i="52" s="1"/>
  <c r="H14" i="74"/>
  <c r="B7" i="74" s="1"/>
  <c r="W33" i="40"/>
  <c r="AC33" i="40"/>
  <c r="AB13" i="35"/>
  <c r="U13" i="35"/>
  <c r="AB34" i="35"/>
  <c r="U34" i="35"/>
  <c r="U29" i="21"/>
  <c r="AB29" i="21"/>
  <c r="S12" i="36"/>
  <c r="AA12" i="36"/>
  <c r="B34" i="72"/>
  <c r="D17" i="53"/>
  <c r="B36" i="72" s="1"/>
  <c r="F29" i="6"/>
  <c r="E29" i="6" s="1"/>
  <c r="K15" i="1" s="1"/>
  <c r="AZ20" i="3"/>
  <c r="Q16" i="1"/>
  <c r="W36" i="33"/>
  <c r="S14" i="79"/>
  <c r="AA14" i="79"/>
  <c r="AZ22" i="3"/>
  <c r="AZ34" i="3"/>
  <c r="AZ40" i="3"/>
  <c r="AZ146" i="3"/>
  <c r="AZ205" i="3"/>
  <c r="AZ233" i="3"/>
  <c r="AZ153" i="3"/>
  <c r="AZ245" i="3"/>
  <c r="AZ497" i="3"/>
  <c r="AZ529" i="3"/>
  <c r="AZ23" i="3"/>
  <c r="AZ115" i="3"/>
  <c r="AZ262" i="3"/>
  <c r="AZ116" i="3"/>
  <c r="AZ325" i="3"/>
  <c r="AZ269" i="3"/>
  <c r="AZ517" i="3"/>
  <c r="AZ575" i="3"/>
  <c r="AZ334" i="3"/>
  <c r="AZ476" i="3"/>
  <c r="N47" i="71"/>
  <c r="B46" i="71"/>
  <c r="C40" i="71"/>
  <c r="D39" i="71"/>
  <c r="AB14" i="37"/>
  <c r="U14" i="37"/>
  <c r="W27" i="21"/>
  <c r="AC27" i="21"/>
  <c r="W40" i="40"/>
  <c r="AC40" i="40"/>
  <c r="U13" i="37"/>
  <c r="AB13" i="37"/>
  <c r="AA12" i="34"/>
  <c r="S12" i="34"/>
  <c r="W23" i="35"/>
  <c r="AC23" i="35"/>
  <c r="W30" i="21"/>
  <c r="AC30" i="21"/>
  <c r="AA13" i="35"/>
  <c r="S13" i="35"/>
  <c r="AC29" i="21"/>
  <c r="W29" i="21"/>
  <c r="AA13" i="40"/>
  <c r="S13" i="40"/>
  <c r="U12" i="36"/>
  <c r="AB12" i="36"/>
  <c r="S34" i="36"/>
  <c r="AA34" i="36"/>
  <c r="S34" i="35"/>
  <c r="AA34" i="35"/>
  <c r="N4" i="71"/>
  <c r="X3" i="71" s="1"/>
  <c r="AD3" i="71"/>
  <c r="E12" i="6"/>
  <c r="E57" i="40" s="1"/>
  <c r="AB44" i="33"/>
  <c r="AZ32" i="3"/>
  <c r="AZ156" i="3"/>
  <c r="AZ181" i="3"/>
  <c r="AZ303" i="3"/>
  <c r="AZ83" i="3"/>
  <c r="AZ130" i="3"/>
  <c r="AZ248" i="3"/>
  <c r="AZ512" i="3"/>
  <c r="AZ352" i="3"/>
  <c r="AZ540" i="3"/>
  <c r="AZ494" i="3"/>
  <c r="C11" i="71"/>
  <c r="D10" i="71"/>
  <c r="E5" i="71"/>
  <c r="E4" i="71" s="1"/>
  <c r="C24" i="71"/>
  <c r="D23" i="71"/>
  <c r="AB12" i="40"/>
  <c r="U12" i="40"/>
  <c r="AA46" i="21"/>
  <c r="S46" i="21"/>
  <c r="AB12" i="34"/>
  <c r="U12" i="34"/>
  <c r="S9" i="34"/>
  <c r="AA9" i="34"/>
  <c r="AB30" i="21"/>
  <c r="U30" i="21"/>
  <c r="S45" i="34"/>
  <c r="AA45" i="34"/>
  <c r="AC28" i="33"/>
  <c r="W28" i="33"/>
  <c r="U13" i="40"/>
  <c r="AB13" i="40"/>
  <c r="AC12" i="36"/>
  <c r="W12" i="36"/>
  <c r="AC34" i="35"/>
  <c r="W34" i="35"/>
  <c r="AB13" i="33"/>
  <c r="U13" i="33"/>
  <c r="S13" i="33"/>
  <c r="AA13" i="33"/>
  <c r="AA44" i="33"/>
  <c r="S44" i="33"/>
  <c r="S31" i="33"/>
  <c r="AA31" i="33"/>
  <c r="C4" i="4"/>
  <c r="B4" i="62" s="1"/>
  <c r="B71" i="72" s="1"/>
  <c r="AC31" i="33"/>
  <c r="W31" i="33"/>
  <c r="E4" i="4"/>
  <c r="B5" i="62" s="1"/>
  <c r="B73" i="72" s="1"/>
  <c r="F7" i="33"/>
  <c r="H7" i="33"/>
  <c r="D58" i="33"/>
  <c r="E58" i="33" s="1"/>
  <c r="F58" i="33" s="1"/>
  <c r="G58" i="33" s="1"/>
  <c r="H58" i="33" s="1"/>
  <c r="I58" i="33" s="1"/>
  <c r="J58" i="33" s="1"/>
  <c r="K58" i="33" s="1"/>
  <c r="L58" i="33" s="1"/>
  <c r="M58" i="33" s="1"/>
  <c r="N58" i="33" s="1"/>
  <c r="O58" i="33" s="1"/>
  <c r="J7" i="33"/>
  <c r="J7" i="79"/>
  <c r="H7" i="79"/>
  <c r="D58" i="79"/>
  <c r="E58" i="79" s="1"/>
  <c r="F58" i="79" s="1"/>
  <c r="G58" i="79" s="1"/>
  <c r="H58" i="79" s="1"/>
  <c r="I58" i="79" s="1"/>
  <c r="J58" i="79" s="1"/>
  <c r="K58" i="79" s="1"/>
  <c r="L58" i="79" s="1"/>
  <c r="M58" i="79" s="1"/>
  <c r="N58" i="79" s="1"/>
  <c r="O58" i="79" s="1"/>
  <c r="F7" i="79"/>
  <c r="D48" i="35"/>
  <c r="E48" i="35" s="1"/>
  <c r="F48" i="35" s="1"/>
  <c r="G48" i="35" s="1"/>
  <c r="H48" i="35" s="1"/>
  <c r="I48" i="35" s="1"/>
  <c r="J48" i="35" s="1"/>
  <c r="K48" i="35" s="1"/>
  <c r="L48" i="35" s="1"/>
  <c r="M48" i="35" s="1"/>
  <c r="N48" i="35" s="1"/>
  <c r="O48" i="35" s="1"/>
  <c r="D68" i="39"/>
  <c r="C70" i="39"/>
  <c r="D58" i="21"/>
  <c r="E58" i="21" s="1"/>
  <c r="F58" i="21" s="1"/>
  <c r="G58" i="21" s="1"/>
  <c r="H58" i="21" s="1"/>
  <c r="I58" i="21" s="1"/>
  <c r="J58" i="21" s="1"/>
  <c r="K58" i="21" s="1"/>
  <c r="L58" i="21" s="1"/>
  <c r="M58" i="21" s="1"/>
  <c r="N58" i="21" s="1"/>
  <c r="O58" i="21" s="1"/>
  <c r="AC7" i="34"/>
  <c r="V49" i="34" s="1"/>
  <c r="I49" i="34" s="1"/>
  <c r="W7" i="34"/>
  <c r="N59" i="15"/>
  <c r="D63" i="40"/>
  <c r="C65" i="40"/>
  <c r="J7" i="36"/>
  <c r="D46" i="36"/>
  <c r="E46" i="36" s="1"/>
  <c r="F46" i="36" s="1"/>
  <c r="G46" i="36" s="1"/>
  <c r="H46" i="36" s="1"/>
  <c r="I46" i="36" s="1"/>
  <c r="J46" i="36" s="1"/>
  <c r="K46" i="36" s="1"/>
  <c r="L46" i="36" s="1"/>
  <c r="M46" i="36" s="1"/>
  <c r="N46" i="36" s="1"/>
  <c r="O46" i="36" s="1"/>
  <c r="H7" i="36"/>
  <c r="F7" i="34"/>
  <c r="D52" i="37"/>
  <c r="E52" i="37" s="1"/>
  <c r="F52" i="37" s="1"/>
  <c r="G52" i="37" s="1"/>
  <c r="H52" i="37" s="1"/>
  <c r="I52" i="37" s="1"/>
  <c r="J52" i="37" s="1"/>
  <c r="K52" i="37" s="1"/>
  <c r="L52" i="37" s="1"/>
  <c r="M52" i="37" s="1"/>
  <c r="N52" i="37" s="1"/>
  <c r="O52" i="37" s="1"/>
  <c r="C77" i="9"/>
  <c r="C74" i="9" s="1"/>
  <c r="C24" i="12"/>
  <c r="C13" i="12"/>
  <c r="H7" i="34"/>
  <c r="C62" i="77"/>
  <c r="C48" i="11"/>
  <c r="C30" i="11"/>
  <c r="C48" i="69"/>
  <c r="C30" i="69"/>
  <c r="C48" i="68"/>
  <c r="C30" i="68"/>
  <c r="H16" i="1"/>
  <c r="G16" i="1"/>
  <c r="H10" i="39" s="1"/>
  <c r="AB10" i="39" s="1"/>
  <c r="F50" i="67"/>
  <c r="M7" i="67"/>
  <c r="F71" i="67"/>
  <c r="F66" i="67"/>
  <c r="F63" i="67"/>
  <c r="C62" i="67" s="1"/>
  <c r="C34" i="67"/>
  <c r="M6" i="1"/>
  <c r="D116" i="43"/>
  <c r="E116" i="43" s="1"/>
  <c r="F116" i="43" s="1"/>
  <c r="G116" i="43" s="1"/>
  <c r="H116" i="43" s="1"/>
  <c r="I103" i="43"/>
  <c r="F107" i="43"/>
  <c r="L109" i="43"/>
  <c r="C103" i="43"/>
  <c r="E27" i="6"/>
  <c r="L104" i="43"/>
  <c r="I117" i="43"/>
  <c r="J117" i="43" s="1"/>
  <c r="K117" i="43" s="1"/>
  <c r="L117" i="43" s="1"/>
  <c r="M117" i="43" s="1"/>
  <c r="C102" i="43"/>
  <c r="E62" i="39"/>
  <c r="D22" i="43"/>
  <c r="AZ5" i="3"/>
  <c r="E3" i="6" s="1"/>
  <c r="E28" i="6"/>
  <c r="F30" i="6"/>
  <c r="E16" i="6"/>
  <c r="L102" i="43"/>
  <c r="D102" i="43"/>
  <c r="F105" i="43"/>
  <c r="F102" i="43"/>
  <c r="E60" i="40"/>
  <c r="C105" i="43"/>
  <c r="E59" i="40"/>
  <c r="F31" i="6"/>
  <c r="E63" i="39"/>
  <c r="E58" i="40"/>
  <c r="AZ16" i="3"/>
  <c r="D104" i="43"/>
  <c r="F104" i="43"/>
  <c r="F103" i="43"/>
  <c r="F109" i="43"/>
  <c r="C109" i="43"/>
  <c r="I116" i="43"/>
  <c r="J116" i="43" s="1"/>
  <c r="K116" i="43" s="1"/>
  <c r="L116" i="43" s="1"/>
  <c r="M116" i="43" s="1"/>
  <c r="B116" i="43"/>
  <c r="C116" i="43" s="1"/>
  <c r="B117" i="43"/>
  <c r="C117" i="43" s="1"/>
  <c r="D115" i="43"/>
  <c r="E115" i="43" s="1"/>
  <c r="F115" i="43" s="1"/>
  <c r="G115" i="43" s="1"/>
  <c r="H115" i="43" s="1"/>
  <c r="D103" i="43"/>
  <c r="D109" i="43"/>
  <c r="D106" i="43"/>
  <c r="D107" i="43"/>
  <c r="M106" i="43"/>
  <c r="M102" i="43"/>
  <c r="M105" i="43"/>
  <c r="M104" i="43"/>
  <c r="M109" i="43"/>
  <c r="M103" i="43"/>
  <c r="M107" i="43"/>
  <c r="B115" i="43"/>
  <c r="C115" i="43" s="1"/>
  <c r="I115" i="43"/>
  <c r="J115" i="43" s="1"/>
  <c r="K115" i="43" s="1"/>
  <c r="L115" i="43" s="1"/>
  <c r="M115" i="43" s="1"/>
  <c r="B118" i="43"/>
  <c r="C118" i="43" s="1"/>
  <c r="I118" i="43"/>
  <c r="J118" i="43" s="1"/>
  <c r="K118" i="43" s="1"/>
  <c r="L118" i="43" s="1"/>
  <c r="M118" i="43" s="1"/>
  <c r="I109" i="43"/>
  <c r="I106" i="43"/>
  <c r="I104" i="43"/>
  <c r="C104" i="43"/>
  <c r="C107" i="43"/>
  <c r="L103" i="43"/>
  <c r="L106" i="43"/>
  <c r="L105" i="43"/>
  <c r="E102" i="43"/>
  <c r="E103" i="43"/>
  <c r="E109" i="43"/>
  <c r="E104" i="43"/>
  <c r="E106" i="43"/>
  <c r="E107" i="43"/>
  <c r="E105" i="43"/>
  <c r="G107" i="43"/>
  <c r="G106" i="43"/>
  <c r="G105" i="43"/>
  <c r="G102" i="43"/>
  <c r="G103" i="43"/>
  <c r="G109" i="43"/>
  <c r="G104" i="43"/>
  <c r="I105" i="43"/>
  <c r="D117" i="43"/>
  <c r="E117" i="43" s="1"/>
  <c r="F117" i="43" s="1"/>
  <c r="G117" i="43" s="1"/>
  <c r="H117" i="43" s="1"/>
  <c r="I102" i="43"/>
  <c r="G118" i="43"/>
  <c r="H118" i="43" s="1"/>
  <c r="N106" i="43"/>
  <c r="N109" i="43"/>
  <c r="N103" i="43"/>
  <c r="N105" i="43"/>
  <c r="N104" i="43"/>
  <c r="N107" i="43"/>
  <c r="N102" i="43"/>
  <c r="K103" i="43"/>
  <c r="K104" i="43"/>
  <c r="K107" i="43"/>
  <c r="K106" i="43"/>
  <c r="K102" i="43"/>
  <c r="K105" i="43"/>
  <c r="K109" i="43"/>
  <c r="H102" i="43"/>
  <c r="H104" i="43"/>
  <c r="H105" i="43"/>
  <c r="H107" i="43"/>
  <c r="H103" i="43"/>
  <c r="H109" i="43"/>
  <c r="H106" i="43"/>
  <c r="J105" i="43"/>
  <c r="J107" i="43"/>
  <c r="J106" i="43"/>
  <c r="J109" i="43"/>
  <c r="J103" i="43"/>
  <c r="J102" i="43"/>
  <c r="J104" i="43"/>
  <c r="G5" i="3"/>
  <c r="B3" i="3" s="1"/>
  <c r="C15" i="77"/>
  <c r="C18" i="77"/>
  <c r="C18" i="78"/>
  <c r="C15" i="78"/>
  <c r="C15" i="12"/>
  <c r="C12" i="12"/>
  <c r="F28" i="12"/>
  <c r="F27" i="11"/>
  <c r="F27" i="69"/>
  <c r="F27" i="68"/>
  <c r="Q74" i="78"/>
  <c r="Q61" i="78"/>
  <c r="F1" i="15"/>
  <c r="Q52" i="15"/>
  <c r="Q60" i="78"/>
  <c r="Q73" i="78"/>
  <c r="Q73" i="15"/>
  <c r="Q60" i="15"/>
  <c r="Q61" i="77"/>
  <c r="Q74" i="77"/>
  <c r="Q74" i="15"/>
  <c r="Q61" i="15"/>
  <c r="C49" i="78"/>
  <c r="C49" i="77"/>
  <c r="L56" i="15"/>
  <c r="Q60" i="77"/>
  <c r="Q73" i="77"/>
  <c r="F16" i="67"/>
  <c r="F6" i="73"/>
  <c r="L47" i="67"/>
  <c r="F9" i="67"/>
  <c r="F8" i="67"/>
  <c r="M8" i="67"/>
  <c r="F3" i="73"/>
  <c r="F5" i="73"/>
  <c r="M9" i="67"/>
  <c r="M23" i="67"/>
  <c r="F6" i="67"/>
  <c r="F42" i="67"/>
  <c r="F4" i="73"/>
  <c r="D4" i="73"/>
  <c r="F26" i="67"/>
  <c r="F37" i="67"/>
  <c r="M24" i="67"/>
  <c r="C14" i="67"/>
  <c r="D7" i="73"/>
  <c r="M21" i="67"/>
  <c r="F41" i="67"/>
  <c r="F7" i="73"/>
  <c r="C76" i="67"/>
  <c r="F40" i="67"/>
  <c r="D5" i="73"/>
  <c r="L48" i="67"/>
  <c r="AE6" i="1"/>
  <c r="C16" i="15"/>
  <c r="M29" i="67"/>
  <c r="C17" i="67"/>
  <c r="D3" i="73"/>
  <c r="F36" i="67"/>
  <c r="M28" i="67"/>
  <c r="D6" i="73"/>
  <c r="J15" i="67"/>
  <c r="I1" i="73" l="1"/>
  <c r="B39" i="1" s="1"/>
  <c r="C27" i="67"/>
  <c r="F64" i="67"/>
  <c r="J20" i="67"/>
  <c r="F69" i="67"/>
  <c r="F70" i="67"/>
  <c r="E20" i="43"/>
  <c r="L58" i="67"/>
  <c r="Q73" i="67" s="1"/>
  <c r="L59" i="67"/>
  <c r="Q61" i="67" s="1"/>
  <c r="N59" i="67"/>
  <c r="M59" i="67"/>
  <c r="Q71" i="67"/>
  <c r="F65" i="67"/>
  <c r="F51" i="67"/>
  <c r="C49" i="67" s="1"/>
  <c r="F68" i="67"/>
  <c r="L56" i="67"/>
  <c r="J57" i="67"/>
  <c r="J55" i="67" s="1"/>
  <c r="J58" i="67" s="1"/>
  <c r="Q50" i="67" s="1"/>
  <c r="I54" i="67"/>
  <c r="C6" i="67"/>
  <c r="C12" i="71"/>
  <c r="D11" i="71"/>
  <c r="P24" i="43"/>
  <c r="B66" i="40" s="1"/>
  <c r="P21" i="43"/>
  <c r="P25" i="43"/>
  <c r="P22" i="43"/>
  <c r="P23" i="43"/>
  <c r="B71" i="39" s="1"/>
  <c r="B4" i="71"/>
  <c r="T36" i="71"/>
  <c r="D36" i="71"/>
  <c r="D6" i="71"/>
  <c r="C5" i="71"/>
  <c r="E56" i="40"/>
  <c r="E61" i="39"/>
  <c r="E66" i="39" s="1"/>
  <c r="C29" i="12"/>
  <c r="D28" i="12" s="1"/>
  <c r="T24" i="71"/>
  <c r="D24" i="71"/>
  <c r="T40" i="71"/>
  <c r="D40" i="71"/>
  <c r="N45" i="71"/>
  <c r="N46" i="71"/>
  <c r="T20" i="71"/>
  <c r="D20" i="71"/>
  <c r="J6" i="67"/>
  <c r="D113" i="43"/>
  <c r="C15" i="67"/>
  <c r="C18" i="67"/>
  <c r="K4" i="4"/>
  <c r="B46" i="48" s="1"/>
  <c r="B4" i="72" s="1"/>
  <c r="AC7" i="36"/>
  <c r="V36" i="36" s="1"/>
  <c r="I36" i="36" s="1"/>
  <c r="W7" i="36"/>
  <c r="I53" i="34"/>
  <c r="J53" i="34" s="1"/>
  <c r="S7" i="79"/>
  <c r="AA7" i="79"/>
  <c r="R48" i="79" s="1"/>
  <c r="W7" i="33"/>
  <c r="AC7" i="33"/>
  <c r="V48" i="33" s="1"/>
  <c r="I48" i="33" s="1"/>
  <c r="F7" i="37"/>
  <c r="F7" i="36"/>
  <c r="J7" i="21"/>
  <c r="F7" i="35"/>
  <c r="S7" i="34"/>
  <c r="AA7" i="34"/>
  <c r="R49" i="34" s="1"/>
  <c r="H7" i="37"/>
  <c r="AB7" i="36"/>
  <c r="T36" i="36" s="1"/>
  <c r="G36" i="36" s="1"/>
  <c r="U7" i="36"/>
  <c r="D65" i="40"/>
  <c r="E63" i="40"/>
  <c r="F7" i="21"/>
  <c r="D70" i="39"/>
  <c r="E68" i="39"/>
  <c r="H7" i="35"/>
  <c r="AB7" i="79"/>
  <c r="T48" i="79" s="1"/>
  <c r="G48" i="79" s="1"/>
  <c r="U7" i="79"/>
  <c r="AB7" i="33"/>
  <c r="T48" i="33" s="1"/>
  <c r="G48" i="33" s="1"/>
  <c r="U7" i="33"/>
  <c r="U7" i="34"/>
  <c r="AB7" i="34"/>
  <c r="T49" i="34" s="1"/>
  <c r="G49" i="34" s="1"/>
  <c r="J7" i="37"/>
  <c r="H7" i="21"/>
  <c r="J7" i="35"/>
  <c r="AC7" i="79"/>
  <c r="V48" i="79" s="1"/>
  <c r="I48" i="79" s="1"/>
  <c r="W7" i="79"/>
  <c r="AA7" i="33"/>
  <c r="R48" i="33" s="1"/>
  <c r="S7" i="33"/>
  <c r="F10" i="40"/>
  <c r="S10" i="40" s="1"/>
  <c r="H10" i="40"/>
  <c r="K19" i="6"/>
  <c r="S6" i="1" s="1"/>
  <c r="J10" i="39"/>
  <c r="W10" i="39" s="1"/>
  <c r="F10" i="39"/>
  <c r="U10" i="39"/>
  <c r="J10" i="40"/>
  <c r="K26" i="6"/>
  <c r="M26" i="6" s="1"/>
  <c r="I26" i="6" s="1"/>
  <c r="S26" i="6" s="1"/>
  <c r="K25" i="6"/>
  <c r="M25" i="6" s="1"/>
  <c r="I25" i="6" s="1"/>
  <c r="S25" i="6" s="1"/>
  <c r="K24" i="6"/>
  <c r="M24" i="6" s="1"/>
  <c r="I24" i="6" s="1"/>
  <c r="S24" i="6" s="1"/>
  <c r="K21" i="6"/>
  <c r="M21" i="6" s="1"/>
  <c r="I21" i="6" s="1"/>
  <c r="S21" i="6" s="1"/>
  <c r="K20" i="6"/>
  <c r="M20" i="6" s="1"/>
  <c r="I20" i="6" s="1"/>
  <c r="S20" i="6" s="1"/>
  <c r="K23" i="6"/>
  <c r="M23" i="6" s="1"/>
  <c r="I23" i="6" s="1"/>
  <c r="S23" i="6" s="1"/>
  <c r="K22" i="6"/>
  <c r="M22" i="6" s="1"/>
  <c r="I22" i="6" s="1"/>
  <c r="S22" i="6" s="1"/>
  <c r="AY6" i="3"/>
  <c r="AY202" i="3" s="1"/>
  <c r="E30" i="6"/>
  <c r="E31" i="6" s="1"/>
  <c r="K14" i="1"/>
  <c r="AY131" i="3"/>
  <c r="AY426" i="3"/>
  <c r="AY15" i="3"/>
  <c r="AY378" i="3"/>
  <c r="AY463" i="3"/>
  <c r="AY584" i="3"/>
  <c r="AY368" i="3"/>
  <c r="AY394" i="3"/>
  <c r="AY246" i="3"/>
  <c r="AY553" i="3"/>
  <c r="AY200" i="3"/>
  <c r="AY223" i="3"/>
  <c r="AY538" i="3"/>
  <c r="AY28" i="3"/>
  <c r="AY321" i="3"/>
  <c r="E53" i="3"/>
  <c r="E175" i="3"/>
  <c r="E319" i="3"/>
  <c r="E530" i="3"/>
  <c r="E501" i="3"/>
  <c r="E343" i="3"/>
  <c r="E153" i="3"/>
  <c r="E305" i="3"/>
  <c r="E426" i="3"/>
  <c r="E508" i="3"/>
  <c r="E328" i="3"/>
  <c r="E239" i="3"/>
  <c r="E509" i="3"/>
  <c r="E516" i="3"/>
  <c r="E579" i="3"/>
  <c r="E569" i="3"/>
  <c r="E431" i="3"/>
  <c r="E396" i="3"/>
  <c r="E247" i="3"/>
  <c r="E229" i="3"/>
  <c r="E201" i="3"/>
  <c r="E151" i="3"/>
  <c r="E311" i="3"/>
  <c r="E358" i="3"/>
  <c r="E514" i="3"/>
  <c r="E559" i="3"/>
  <c r="E570" i="3"/>
  <c r="E551" i="3"/>
  <c r="M6" i="3"/>
  <c r="V6" i="3"/>
  <c r="AB6" i="3"/>
  <c r="E407" i="3"/>
  <c r="E387" i="3"/>
  <c r="E320" i="3"/>
  <c r="E335" i="3"/>
  <c r="E294" i="3"/>
  <c r="E237" i="3"/>
  <c r="E261" i="3"/>
  <c r="E304" i="3"/>
  <c r="E528" i="3"/>
  <c r="E565" i="3"/>
  <c r="E183" i="3"/>
  <c r="E213" i="3"/>
  <c r="E361" i="3"/>
  <c r="E17" i="3"/>
  <c r="E503" i="3"/>
  <c r="E302"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207" i="3"/>
  <c r="E69" i="3"/>
  <c r="E278" i="3"/>
  <c r="E563" i="3"/>
  <c r="E172" i="3"/>
  <c r="E445" i="3"/>
  <c r="E535" i="3"/>
  <c r="E388" i="3"/>
  <c r="E555" i="3"/>
  <c r="E410" i="3"/>
  <c r="E337" i="3"/>
  <c r="E143" i="3"/>
  <c r="E397" i="3"/>
  <c r="E568" i="3"/>
  <c r="I6" i="3"/>
  <c r="E536" i="3"/>
  <c r="E549" i="3"/>
  <c r="E453" i="3"/>
  <c r="E368" i="3"/>
  <c r="E244" i="3"/>
  <c r="E230" i="3"/>
  <c r="E169" i="3"/>
  <c r="E156" i="3"/>
  <c r="E254" i="3"/>
  <c r="E290" i="3"/>
  <c r="E122" i="3"/>
  <c r="E140"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125" i="3"/>
  <c r="E366" i="3"/>
  <c r="E553" i="3"/>
  <c r="E282" i="3"/>
  <c r="N6" i="3"/>
  <c r="E347" i="3"/>
  <c r="AA6" i="3"/>
  <c r="E399" i="3"/>
  <c r="E280" i="3"/>
  <c r="E124" i="3"/>
  <c r="E390" i="3"/>
  <c r="S6" i="3"/>
  <c r="E523" i="3"/>
  <c r="E506" i="3"/>
  <c r="E418" i="3"/>
  <c r="E338" i="3"/>
  <c r="E321" i="3"/>
  <c r="E215" i="3"/>
  <c r="E216" i="3"/>
  <c r="E136" i="3"/>
  <c r="E134" i="3"/>
  <c r="E135" i="3"/>
  <c r="E269" i="3"/>
  <c r="E180" i="3"/>
  <c r="E149" i="3"/>
  <c r="E45" i="3"/>
  <c r="E277" i="3"/>
  <c r="E224" i="3"/>
  <c r="E177" i="3"/>
  <c r="E193" i="3"/>
  <c r="E133" i="3"/>
  <c r="E313" i="3"/>
  <c r="E330" i="3"/>
  <c r="E519" i="3"/>
  <c r="K6" i="3"/>
  <c r="E532" i="3"/>
  <c r="Q6" i="3"/>
  <c r="E573" i="3"/>
  <c r="E560" i="3"/>
  <c r="E529" i="3"/>
  <c r="E437" i="3"/>
  <c r="E458" i="3"/>
  <c r="E217" i="3"/>
  <c r="E268" i="3"/>
  <c r="AJ6" i="3"/>
  <c r="E574" i="3"/>
  <c r="E285" i="3"/>
  <c r="E511" i="3"/>
  <c r="AK6" i="3"/>
  <c r="E306" i="3"/>
  <c r="E298" i="3"/>
  <c r="E130" i="3"/>
  <c r="E148" i="3"/>
  <c r="E117" i="3"/>
  <c r="E120" i="3"/>
  <c r="E271" i="3"/>
  <c r="E145" i="3"/>
  <c r="E415" i="3"/>
  <c r="E260" i="3"/>
  <c r="X6" i="3"/>
  <c r="E246" i="3"/>
  <c r="E270" i="3"/>
  <c r="AR6" i="3"/>
  <c r="E538" i="3"/>
  <c r="E380" i="3"/>
  <c r="E262" i="3"/>
  <c r="E185" i="3"/>
  <c r="E91" i="3"/>
  <c r="E89" i="3"/>
  <c r="E85" i="3"/>
  <c r="E238" i="3"/>
  <c r="E116" i="3"/>
  <c r="E105" i="3"/>
  <c r="E393" i="3"/>
  <c r="E493" i="3"/>
  <c r="E564" i="3"/>
  <c r="E543" i="3"/>
  <c r="E427" i="3"/>
  <c r="E478" i="3"/>
  <c r="E469" i="3"/>
  <c r="E527" i="3"/>
  <c r="E414" i="3"/>
  <c r="E408" i="3"/>
  <c r="E457" i="3"/>
  <c r="E477" i="3"/>
  <c r="E360" i="3"/>
  <c r="E562" i="3"/>
  <c r="E505" i="3"/>
  <c r="E497" i="3"/>
  <c r="E571" i="3"/>
  <c r="AS6" i="3"/>
  <c r="E494"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26" i="3"/>
  <c r="E583" i="3"/>
  <c r="E293" i="3"/>
  <c r="E16" i="3"/>
  <c r="E296" i="3"/>
  <c r="E61" i="3"/>
  <c r="E252" i="3"/>
  <c r="E164" i="3"/>
  <c r="E369" i="3"/>
  <c r="E585" i="3"/>
  <c r="AG6" i="3"/>
  <c r="E405" i="3"/>
  <c r="E472" i="3"/>
  <c r="E481" i="3"/>
  <c r="E512" i="3"/>
  <c r="E400" i="3"/>
  <c r="E443" i="3"/>
  <c r="E288" i="3"/>
  <c r="E376" i="3"/>
  <c r="AH6" i="3"/>
  <c r="E547" i="3"/>
  <c r="E577" i="3"/>
  <c r="E429" i="3"/>
  <c r="E452" i="3"/>
  <c r="E491" i="3"/>
  <c r="E546" i="3"/>
  <c r="E420" i="3"/>
  <c r="E479" i="3"/>
  <c r="E71" i="3"/>
  <c r="E104" i="3"/>
  <c r="E37" i="3"/>
  <c r="E92" i="3"/>
  <c r="E115" i="3"/>
  <c r="E152" i="3"/>
  <c r="E126" i="3"/>
  <c r="E139" i="3"/>
  <c r="E192" i="3"/>
  <c r="E272" i="3"/>
  <c r="E281" i="3"/>
  <c r="E241" i="3"/>
  <c r="E291" i="3"/>
  <c r="E332" i="3"/>
  <c r="E363" i="3"/>
  <c r="E317" i="3"/>
  <c r="E356" i="3"/>
  <c r="E389" i="3"/>
  <c r="AM6" i="3"/>
  <c r="E42" i="3"/>
  <c r="E76" i="3"/>
  <c r="E29" i="3"/>
  <c r="E488" i="3"/>
  <c r="E462" i="3"/>
  <c r="E425" i="3"/>
  <c r="E18" i="3"/>
  <c r="E98" i="3"/>
  <c r="E103" i="3"/>
  <c r="E190" i="3"/>
  <c r="E163" i="3"/>
  <c r="E267" i="3"/>
  <c r="E235" i="3"/>
  <c r="E307" i="3"/>
  <c r="E310" i="3"/>
  <c r="E522" i="3"/>
  <c r="E66" i="3"/>
  <c r="E67" i="3"/>
  <c r="E49" i="3"/>
  <c r="E127" i="3"/>
  <c r="E233" i="3"/>
  <c r="E370" i="3"/>
  <c r="Y6" i="3"/>
  <c r="E63" i="3"/>
  <c r="E113" i="3"/>
  <c r="E179" i="3"/>
  <c r="E283" i="3"/>
  <c r="E326" i="3"/>
  <c r="E82" i="3"/>
  <c r="E395" i="3"/>
  <c r="E359" i="3"/>
  <c r="E561" i="3"/>
  <c r="E231" i="3"/>
  <c r="E236" i="3"/>
  <c r="E223" i="3"/>
  <c r="E173" i="3"/>
  <c r="E379" i="3"/>
  <c r="Z6" i="3"/>
  <c r="T6" i="3"/>
  <c r="E411" i="3"/>
  <c r="E486" i="3"/>
  <c r="E548" i="3"/>
  <c r="E406" i="3"/>
  <c r="E424" i="3"/>
  <c r="E451" i="3"/>
  <c r="E345" i="3"/>
  <c r="E558" i="3"/>
  <c r="W6" i="3"/>
  <c r="J6" i="3"/>
  <c r="E498" i="3"/>
  <c r="E403" i="3"/>
  <c r="E460" i="3"/>
  <c r="E489" i="3"/>
  <c r="E401" i="3"/>
  <c r="E436" i="3"/>
  <c r="E28" i="3"/>
  <c r="E40" i="3"/>
  <c r="E90" i="3"/>
  <c r="E70" i="3"/>
  <c r="E108" i="3"/>
  <c r="E131" i="3"/>
  <c r="E182" i="3"/>
  <c r="E119" i="3"/>
  <c r="E155" i="3"/>
  <c r="E211" i="3"/>
  <c r="E242" i="3"/>
  <c r="E297" i="3"/>
  <c r="E273" i="3"/>
  <c r="E276" i="3"/>
  <c r="E348" i="3"/>
  <c r="E377" i="3"/>
  <c r="E333" i="3"/>
  <c r="E375" i="3"/>
  <c r="E572" i="3"/>
  <c r="L6" i="3"/>
  <c r="E58" i="3"/>
  <c r="E109" i="3"/>
  <c r="E43" i="3"/>
  <c r="E540" i="3"/>
  <c r="E484" i="3"/>
  <c r="E412" i="3"/>
  <c r="E47" i="3"/>
  <c r="E46" i="3"/>
  <c r="E129" i="3"/>
  <c r="E195" i="3"/>
  <c r="E200" i="3"/>
  <c r="E275" i="3"/>
  <c r="E266" i="3"/>
  <c r="E371" i="3"/>
  <c r="E342" i="3"/>
  <c r="E584" i="3"/>
  <c r="E84" i="3"/>
  <c r="E34" i="3"/>
  <c r="E87" i="3"/>
  <c r="E184" i="3"/>
  <c r="E251" i="3"/>
  <c r="E341" i="3"/>
  <c r="E68" i="3"/>
  <c r="E80" i="3"/>
  <c r="E154" i="3"/>
  <c r="E264" i="3"/>
  <c r="E308" i="3"/>
  <c r="E373" i="3"/>
  <c r="E21" i="3"/>
  <c r="E114" i="3"/>
  <c r="E439" i="3"/>
  <c r="E161" i="3"/>
  <c r="E107" i="3"/>
  <c r="E534" i="3"/>
  <c r="E448" i="3"/>
  <c r="E507" i="3"/>
  <c r="E432" i="3"/>
  <c r="E344" i="3"/>
  <c r="E557" i="3"/>
  <c r="E537" i="3"/>
  <c r="E476" i="3"/>
  <c r="E417" i="3"/>
  <c r="E26" i="3"/>
  <c r="E27" i="3"/>
  <c r="E95" i="3"/>
  <c r="E198" i="3"/>
  <c r="E186" i="3"/>
  <c r="E258" i="3"/>
  <c r="E243" i="3"/>
  <c r="E331" i="3"/>
  <c r="E349" i="3"/>
  <c r="AL6" i="3"/>
  <c r="E44" i="3"/>
  <c r="E59" i="3"/>
  <c r="E482" i="3"/>
  <c r="E64" i="3"/>
  <c r="E138" i="3"/>
  <c r="E220" i="3"/>
  <c r="E300" i="3"/>
  <c r="E354" i="3"/>
  <c r="E86" i="3"/>
  <c r="E144" i="3"/>
  <c r="E284" i="3"/>
  <c r="E102" i="3"/>
  <c r="E118" i="3"/>
  <c r="E323" i="3"/>
  <c r="E83" i="3"/>
  <c r="E336" i="3"/>
  <c r="E533" i="3"/>
  <c r="E576" i="3"/>
  <c r="E474" i="3"/>
  <c r="E465" i="3"/>
  <c r="E581" i="3"/>
  <c r="E470" i="3"/>
  <c r="E56" i="3"/>
  <c r="E162" i="3"/>
  <c r="E225" i="3"/>
  <c r="E292" i="3"/>
  <c r="E391" i="3"/>
  <c r="E544" i="3"/>
  <c r="E441" i="3"/>
  <c r="E78" i="3"/>
  <c r="E383" i="3"/>
  <c r="E48" i="3"/>
  <c r="E381" i="3"/>
  <c r="E287" i="3"/>
  <c r="E322" i="3"/>
  <c r="O6" i="3"/>
  <c r="E314" i="3"/>
  <c r="E196" i="3"/>
  <c r="E327" i="3"/>
  <c r="U6" i="3"/>
  <c r="E456" i="3"/>
  <c r="P6" i="3"/>
  <c r="E440" i="3"/>
  <c r="E367" i="3"/>
  <c r="AE6" i="3"/>
  <c r="E531" i="3"/>
  <c r="E483" i="3"/>
  <c r="E404" i="3"/>
  <c r="E39" i="3"/>
  <c r="E25" i="3"/>
  <c r="E121" i="3"/>
  <c r="E187" i="3"/>
  <c r="E202" i="3"/>
  <c r="E295" i="3"/>
  <c r="E259" i="3"/>
  <c r="E346" i="3"/>
  <c r="E334" i="3"/>
  <c r="E504" i="3"/>
  <c r="E60" i="3"/>
  <c r="E480" i="3"/>
  <c r="E521" i="3"/>
  <c r="E96" i="3"/>
  <c r="E160" i="3"/>
  <c r="E248" i="3"/>
  <c r="E324" i="3"/>
  <c r="E492" i="3"/>
  <c r="E24" i="3"/>
  <c r="E206" i="3"/>
  <c r="E355" i="3"/>
  <c r="E51" i="3"/>
  <c r="E158" i="3"/>
  <c r="E309" i="3"/>
  <c r="E550" i="3"/>
  <c r="E189" i="3"/>
  <c r="E204" i="3"/>
  <c r="E515" i="3"/>
  <c r="E422" i="3"/>
  <c r="E556" i="3"/>
  <c r="E419" i="3"/>
  <c r="E447" i="3"/>
  <c r="E41" i="3"/>
  <c r="E132" i="3"/>
  <c r="E210" i="3"/>
  <c r="E384" i="3"/>
  <c r="E94" i="3"/>
  <c r="E446" i="3"/>
  <c r="E142" i="3"/>
  <c r="E209" i="3"/>
  <c r="E23" i="3"/>
  <c r="E232" i="3"/>
  <c r="E19" i="3"/>
  <c r="E513" i="3"/>
  <c r="E97" i="3"/>
  <c r="E485" i="3"/>
  <c r="E88" i="3"/>
  <c r="E240" i="3"/>
  <c r="E372" i="3"/>
  <c r="E467" i="3"/>
  <c r="E386" i="3"/>
  <c r="AF6" i="3"/>
  <c r="E197" i="3"/>
  <c r="E444" i="3"/>
  <c r="E57" i="3"/>
  <c r="E226" i="3"/>
  <c r="E65" i="3"/>
  <c r="E35" i="3"/>
  <c r="E434" i="3"/>
  <c r="E520" i="3"/>
  <c r="E316" i="3"/>
  <c r="E174" i="3"/>
  <c r="AO6" i="3"/>
  <c r="E587" i="3"/>
  <c r="E166" i="3"/>
  <c r="E378" i="3"/>
  <c r="E249" i="3"/>
  <c r="E22" i="3"/>
  <c r="E438" i="3"/>
  <c r="E30" i="3"/>
  <c r="E81" i="3"/>
  <c r="E525" i="3"/>
  <c r="E490" i="3"/>
  <c r="E178" i="3"/>
  <c r="E110" i="3"/>
  <c r="E33" i="3"/>
  <c r="E222" i="3"/>
  <c r="E221" i="3"/>
  <c r="E463" i="3"/>
  <c r="E428" i="3"/>
  <c r="E250" i="3"/>
  <c r="E13" i="3"/>
  <c r="M19" i="6"/>
  <c r="D3" i="79"/>
  <c r="M18" i="9"/>
  <c r="B118" i="9" s="1"/>
  <c r="B14" i="74" s="1"/>
  <c r="B1" i="74" s="1"/>
  <c r="D3" i="21"/>
  <c r="D19" i="11"/>
  <c r="C19" i="11" s="1"/>
  <c r="C20" i="11" s="1"/>
  <c r="D14" i="12"/>
  <c r="D3" i="34"/>
  <c r="D37" i="11"/>
  <c r="C37" i="11" s="1"/>
  <c r="D3" i="33"/>
  <c r="L18" i="9"/>
  <c r="C17" i="4"/>
  <c r="B4" i="52" s="1"/>
  <c r="B43" i="72" s="1"/>
  <c r="D3" i="37"/>
  <c r="E6" i="6"/>
  <c r="C19" i="77"/>
  <c r="C20" i="77" s="1"/>
  <c r="C26" i="77" s="1"/>
  <c r="C19" i="78"/>
  <c r="C20" i="78" s="1"/>
  <c r="C26" i="78" s="1"/>
  <c r="C29" i="69"/>
  <c r="D27" i="69" s="1"/>
  <c r="C47" i="69"/>
  <c r="D45" i="69" s="1"/>
  <c r="C47" i="68"/>
  <c r="D45" i="68" s="1"/>
  <c r="C29" i="68"/>
  <c r="D27" i="68" s="1"/>
  <c r="C47" i="11"/>
  <c r="D45" i="11" s="1"/>
  <c r="C29" i="11"/>
  <c r="D27" i="11" s="1"/>
  <c r="G1" i="73"/>
  <c r="C17" i="15"/>
  <c r="C16" i="67"/>
  <c r="F41" i="15"/>
  <c r="B40" i="1" l="1"/>
  <c r="F25" i="12" s="1"/>
  <c r="C26" i="12" s="1"/>
  <c r="D25" i="12" s="1"/>
  <c r="Q74" i="67"/>
  <c r="Q60" i="67"/>
  <c r="E6" i="70"/>
  <c r="E2" i="70" s="1"/>
  <c r="P17" i="43"/>
  <c r="N17" i="43"/>
  <c r="O17" i="43"/>
  <c r="M17" i="43"/>
  <c r="T12" i="71"/>
  <c r="D12" i="71"/>
  <c r="AY477" i="3"/>
  <c r="AY557" i="3"/>
  <c r="AY499" i="3"/>
  <c r="AY424" i="3"/>
  <c r="AY274" i="3"/>
  <c r="AY220" i="3"/>
  <c r="D5" i="71"/>
  <c r="C4" i="71"/>
  <c r="D4" i="71" s="1"/>
  <c r="M20" i="43"/>
  <c r="C19" i="43" s="1"/>
  <c r="F11" i="15"/>
  <c r="F11" i="67"/>
  <c r="M11" i="67"/>
  <c r="J10" i="67" s="1"/>
  <c r="J5" i="67" s="1"/>
  <c r="J24" i="67" s="1"/>
  <c r="M11" i="77"/>
  <c r="J10" i="77" s="1"/>
  <c r="J5" i="77" s="1"/>
  <c r="F11" i="77"/>
  <c r="M11" i="15"/>
  <c r="J10" i="15" s="1"/>
  <c r="J5" i="15" s="1"/>
  <c r="F11" i="78"/>
  <c r="M11" i="78"/>
  <c r="J10" i="78" s="1"/>
  <c r="J5" i="78" s="1"/>
  <c r="C19" i="67"/>
  <c r="C20" i="67" s="1"/>
  <c r="C26" i="67" s="1"/>
  <c r="F69" i="15"/>
  <c r="E48" i="79"/>
  <c r="R49" i="79"/>
  <c r="R49" i="33"/>
  <c r="E48" i="33"/>
  <c r="I53" i="33" s="1"/>
  <c r="J53" i="33" s="1"/>
  <c r="AB7" i="21"/>
  <c r="T48" i="21" s="1"/>
  <c r="G48" i="21" s="1"/>
  <c r="U7" i="21"/>
  <c r="G54" i="34"/>
  <c r="H54" i="34" s="1"/>
  <c r="G53" i="34"/>
  <c r="H53" i="34" s="1"/>
  <c r="E49" i="34"/>
  <c r="R50" i="34"/>
  <c r="W7" i="37"/>
  <c r="AC7" i="37"/>
  <c r="V42" i="37" s="1"/>
  <c r="I42" i="37" s="1"/>
  <c r="AA7" i="37"/>
  <c r="R42" i="37" s="1"/>
  <c r="S7" i="37"/>
  <c r="G53" i="79"/>
  <c r="H53" i="79" s="1"/>
  <c r="G52" i="79"/>
  <c r="H52" i="79" s="1"/>
  <c r="AA7" i="21"/>
  <c r="R48" i="21" s="1"/>
  <c r="S7" i="21"/>
  <c r="G41" i="36"/>
  <c r="H41" i="36" s="1"/>
  <c r="G40" i="36"/>
  <c r="H40" i="36" s="1"/>
  <c r="I52" i="33"/>
  <c r="J52" i="33" s="1"/>
  <c r="W7" i="35"/>
  <c r="AC7" i="35"/>
  <c r="V38" i="35" s="1"/>
  <c r="I38" i="35" s="1"/>
  <c r="G53" i="33"/>
  <c r="H53" i="33" s="1"/>
  <c r="G52" i="33"/>
  <c r="H52" i="33" s="1"/>
  <c r="F68" i="39"/>
  <c r="E70" i="39"/>
  <c r="I52" i="79"/>
  <c r="J52" i="79" s="1"/>
  <c r="I53" i="79"/>
  <c r="J53" i="79" s="1"/>
  <c r="AB7" i="35"/>
  <c r="T38" i="35" s="1"/>
  <c r="G38" i="35" s="1"/>
  <c r="U7" i="35"/>
  <c r="E65" i="40"/>
  <c r="F63" i="40"/>
  <c r="AB7" i="37"/>
  <c r="T42" i="37" s="1"/>
  <c r="G42" i="37" s="1"/>
  <c r="U7" i="37"/>
  <c r="AA7" i="35"/>
  <c r="R38" i="35" s="1"/>
  <c r="S7" i="35"/>
  <c r="AC7" i="21"/>
  <c r="V48" i="21" s="1"/>
  <c r="I48" i="21" s="1"/>
  <c r="W7" i="21"/>
  <c r="S7" i="36"/>
  <c r="AA7" i="36"/>
  <c r="R36" i="36" s="1"/>
  <c r="I40" i="36"/>
  <c r="J40" i="36" s="1"/>
  <c r="AA10" i="40"/>
  <c r="K27" i="6"/>
  <c r="AC10" i="39"/>
  <c r="S10" i="39"/>
  <c r="AA10" i="39"/>
  <c r="U10" i="40"/>
  <c r="AB10" i="40"/>
  <c r="T6" i="1"/>
  <c r="S16" i="1"/>
  <c r="AR6" i="1"/>
  <c r="AQ6" i="1"/>
  <c r="W10" i="40"/>
  <c r="AC10" i="40"/>
  <c r="D3" i="6"/>
  <c r="D9" i="6" s="1"/>
  <c r="AY191" i="3"/>
  <c r="AY31" i="3"/>
  <c r="AY147" i="3"/>
  <c r="AY350" i="3"/>
  <c r="AY425" i="3"/>
  <c r="AY244" i="3"/>
  <c r="AY481" i="3"/>
  <c r="AY562" i="3"/>
  <c r="AY89" i="3"/>
  <c r="AY36" i="3"/>
  <c r="AY146" i="3"/>
  <c r="AY87" i="3"/>
  <c r="AY50" i="3"/>
  <c r="AY42" i="3"/>
  <c r="AY268" i="3"/>
  <c r="AY455" i="3"/>
  <c r="AY260" i="3"/>
  <c r="AY452" i="3"/>
  <c r="AY539" i="3"/>
  <c r="AY44" i="3"/>
  <c r="AY149" i="3"/>
  <c r="AY247" i="3"/>
  <c r="AY397" i="3"/>
  <c r="AY109" i="3"/>
  <c r="AY166" i="3"/>
  <c r="AY242" i="3"/>
  <c r="AY348" i="3"/>
  <c r="AY462" i="3"/>
  <c r="BQ6" i="3"/>
  <c r="AY495" i="3"/>
  <c r="AY582" i="3"/>
  <c r="AY194" i="3"/>
  <c r="AY251" i="3"/>
  <c r="AY329" i="3"/>
  <c r="AY468" i="3"/>
  <c r="AY407" i="3"/>
  <c r="AY537" i="3"/>
  <c r="AY110" i="3"/>
  <c r="AY140" i="3"/>
  <c r="AY216" i="3"/>
  <c r="AY482" i="3"/>
  <c r="AY528" i="3"/>
  <c r="AY22" i="3"/>
  <c r="AY288" i="3"/>
  <c r="AY339" i="3"/>
  <c r="AY413" i="3"/>
  <c r="AY103" i="3"/>
  <c r="AY152" i="3"/>
  <c r="AY335" i="3"/>
  <c r="AY245" i="3"/>
  <c r="AY433" i="3"/>
  <c r="AY69" i="3"/>
  <c r="AY173" i="3"/>
  <c r="AY270" i="3"/>
  <c r="BS6" i="3"/>
  <c r="AY197" i="3"/>
  <c r="AY215" i="3"/>
  <c r="AY467" i="3"/>
  <c r="AY581" i="3"/>
  <c r="AY552" i="3"/>
  <c r="AY49" i="3"/>
  <c r="AY282" i="3"/>
  <c r="AY305" i="3"/>
  <c r="AY418" i="3"/>
  <c r="AY515" i="3"/>
  <c r="AY63" i="3"/>
  <c r="AY280" i="3"/>
  <c r="AY485" i="3"/>
  <c r="BL6" i="3"/>
  <c r="AY159" i="3"/>
  <c r="AY351" i="3"/>
  <c r="BD6" i="3"/>
  <c r="AY115" i="3"/>
  <c r="AY371" i="3"/>
  <c r="AY124" i="3"/>
  <c r="AY253" i="3"/>
  <c r="AY409" i="3"/>
  <c r="AY342" i="3"/>
  <c r="AY541" i="3"/>
  <c r="AY198" i="3"/>
  <c r="AY294" i="3"/>
  <c r="AY384" i="3"/>
  <c r="AY57" i="3"/>
  <c r="AY290" i="3"/>
  <c r="AY171" i="3"/>
  <c r="AY292" i="3"/>
  <c r="AY387" i="3"/>
  <c r="AY526" i="3"/>
  <c r="AY355" i="3"/>
  <c r="AY535" i="3"/>
  <c r="AY85" i="3"/>
  <c r="AY182" i="3"/>
  <c r="AY117" i="3"/>
  <c r="AY207" i="3"/>
  <c r="AY261" i="3"/>
  <c r="AY318" i="3"/>
  <c r="AY395" i="3"/>
  <c r="AY549" i="3"/>
  <c r="AY84" i="3"/>
  <c r="AY134" i="3"/>
  <c r="AY230" i="3"/>
  <c r="BH6" i="3"/>
  <c r="AY145" i="3"/>
  <c r="AY353" i="3"/>
  <c r="AY472" i="3"/>
  <c r="AY585" i="3"/>
  <c r="AY501" i="3"/>
  <c r="AY48" i="3"/>
  <c r="AY234" i="3"/>
  <c r="AY312" i="3"/>
  <c r="AY439" i="3"/>
  <c r="AY530" i="3"/>
  <c r="AY30" i="3"/>
  <c r="AY233" i="3"/>
  <c r="AY440" i="3"/>
  <c r="AY102" i="3"/>
  <c r="AY136" i="3"/>
  <c r="AY322" i="3"/>
  <c r="AY583" i="3"/>
  <c r="AY59" i="3"/>
  <c r="AY473" i="3"/>
  <c r="AY327" i="3"/>
  <c r="AY105" i="3"/>
  <c r="AY118" i="3"/>
  <c r="AY392" i="3"/>
  <c r="AY40" i="3"/>
  <c r="AY356" i="3"/>
  <c r="AY438" i="3"/>
  <c r="AY546" i="3"/>
  <c r="AY37" i="3"/>
  <c r="AY385" i="3"/>
  <c r="AY445" i="3"/>
  <c r="AY542" i="3"/>
  <c r="AY172" i="3"/>
  <c r="AY331" i="3"/>
  <c r="AY86" i="3"/>
  <c r="AY241" i="3"/>
  <c r="AY400" i="3"/>
  <c r="AY188" i="3"/>
  <c r="AY67" i="3"/>
  <c r="AY58" i="3"/>
  <c r="AY26" i="3"/>
  <c r="AY401" i="3"/>
  <c r="AY52" i="3"/>
  <c r="AY255" i="3"/>
  <c r="AY554" i="3"/>
  <c r="AY130" i="3"/>
  <c r="AY309" i="3"/>
  <c r="AY422" i="3"/>
  <c r="BF6" i="3"/>
  <c r="AY496" i="3"/>
  <c r="AY142" i="3"/>
  <c r="AY369" i="3"/>
  <c r="AY476" i="3"/>
  <c r="AY17" i="3"/>
  <c r="BP6" i="3"/>
  <c r="AY156" i="3"/>
  <c r="AY376" i="3"/>
  <c r="AY500" i="3"/>
  <c r="AY38" i="3"/>
  <c r="AY256" i="3"/>
  <c r="AY443" i="3"/>
  <c r="AY204" i="3"/>
  <c r="AY428" i="3"/>
  <c r="AY540" i="3"/>
  <c r="AY291" i="3"/>
  <c r="AY104" i="3"/>
  <c r="AY325" i="3"/>
  <c r="AY572" i="3"/>
  <c r="AY98" i="3"/>
  <c r="AY132" i="3"/>
  <c r="AY75" i="3"/>
  <c r="AY334" i="3"/>
  <c r="AY199" i="3"/>
  <c r="AY311" i="3"/>
  <c r="AY574" i="3"/>
  <c r="AY53" i="3"/>
  <c r="AY178" i="3"/>
  <c r="AY66" i="3"/>
  <c r="AY155" i="3"/>
  <c r="AY168" i="3"/>
  <c r="AY441" i="3"/>
  <c r="AY343" i="3"/>
  <c r="AY569" i="3"/>
  <c r="AY206" i="3"/>
  <c r="AY283" i="3"/>
  <c r="AY219" i="3"/>
  <c r="AY73" i="3"/>
  <c r="AY295" i="3"/>
  <c r="AY333" i="3"/>
  <c r="AY430" i="3"/>
  <c r="AY534" i="3"/>
  <c r="AY494" i="3"/>
  <c r="AY158" i="3"/>
  <c r="AY380" i="3"/>
  <c r="AY471" i="3"/>
  <c r="AY506" i="3"/>
  <c r="AY548" i="3"/>
  <c r="AY203" i="3"/>
  <c r="AY383" i="3"/>
  <c r="AY421" i="3"/>
  <c r="AY39" i="3"/>
  <c r="AY272" i="3"/>
  <c r="AY474" i="3"/>
  <c r="AY567" i="3"/>
  <c r="AY111" i="3"/>
  <c r="AY412" i="3"/>
  <c r="AY478" i="3"/>
  <c r="AY60" i="3"/>
  <c r="AY302" i="3"/>
  <c r="AY373" i="3"/>
  <c r="AY161" i="3"/>
  <c r="AY317" i="3"/>
  <c r="AY435" i="3"/>
  <c r="AY508" i="3"/>
  <c r="AY174" i="3"/>
  <c r="AY345" i="3"/>
  <c r="AY423" i="3"/>
  <c r="AY531" i="3"/>
  <c r="AY135" i="3"/>
  <c r="AY456" i="3"/>
  <c r="AY54" i="3"/>
  <c r="AY213" i="3"/>
  <c r="AY504" i="3"/>
  <c r="AY281" i="3"/>
  <c r="AY176" i="3"/>
  <c r="AY382" i="3"/>
  <c r="AY229" i="3"/>
  <c r="AY573" i="3"/>
  <c r="AY170" i="3"/>
  <c r="AY254" i="3"/>
  <c r="BB6" i="3"/>
  <c r="AY258" i="3"/>
  <c r="AY308" i="3"/>
  <c r="AY427" i="3"/>
  <c r="AY520" i="3"/>
  <c r="AY112" i="3"/>
  <c r="AY129" i="3"/>
  <c r="AY337" i="3"/>
  <c r="AY450" i="3"/>
  <c r="AY522" i="3"/>
  <c r="AY99" i="3"/>
  <c r="AY127" i="3"/>
  <c r="AY315" i="3"/>
  <c r="AY560" i="3"/>
  <c r="AY179" i="3"/>
  <c r="AY386" i="3"/>
  <c r="AY429" i="3"/>
  <c r="AY303" i="3"/>
  <c r="AY300" i="3"/>
  <c r="AY92" i="3"/>
  <c r="AY231" i="3"/>
  <c r="AY186" i="3"/>
  <c r="AY483" i="3"/>
  <c r="AY510" i="3"/>
  <c r="AY298" i="3"/>
  <c r="AY434" i="3"/>
  <c r="AY79" i="3"/>
  <c r="AY314" i="3"/>
  <c r="AY148" i="3"/>
  <c r="AY521" i="3"/>
  <c r="AY497" i="3"/>
  <c r="BE6" i="3"/>
  <c r="AY286" i="3"/>
  <c r="AY41" i="3"/>
  <c r="AY340" i="3"/>
  <c r="AY536" i="3"/>
  <c r="AY169" i="3"/>
  <c r="AY461" i="3"/>
  <c r="AY90" i="3"/>
  <c r="AY486" i="3"/>
  <c r="AY447" i="3"/>
  <c r="AY68" i="3"/>
  <c r="AY196" i="3"/>
  <c r="AY209" i="3"/>
  <c r="AY310" i="3"/>
  <c r="AY193" i="3"/>
  <c r="AY374" i="3"/>
  <c r="AY259" i="3"/>
  <c r="AY398" i="3"/>
  <c r="AY101" i="3"/>
  <c r="AY364" i="3"/>
  <c r="AY14" i="3"/>
  <c r="AY120" i="3"/>
  <c r="AY13" i="3"/>
  <c r="AY208" i="3"/>
  <c r="AY23" i="3"/>
  <c r="AY43" i="3"/>
  <c r="AY33" i="3"/>
  <c r="BJ6" i="3"/>
  <c r="AY324" i="3"/>
  <c r="AY514" i="3"/>
  <c r="AY304" i="3"/>
  <c r="AY493" i="3"/>
  <c r="AY405" i="3"/>
  <c r="AY338" i="3"/>
  <c r="AY252" i="3"/>
  <c r="AY319" i="3"/>
  <c r="AY108" i="3"/>
  <c r="AY214" i="3"/>
  <c r="AY393" i="3"/>
  <c r="AY503" i="3"/>
  <c r="AY80" i="3"/>
  <c r="AY336" i="3"/>
  <c r="AY565" i="3"/>
  <c r="AY265" i="3"/>
  <c r="AY587" i="3"/>
  <c r="AY354" i="3"/>
  <c r="AY144" i="3"/>
  <c r="AY20" i="3"/>
  <c r="AY121" i="3"/>
  <c r="AY556" i="3"/>
  <c r="AY313" i="3"/>
  <c r="AY570" i="3"/>
  <c r="AY437" i="3"/>
  <c r="AY367" i="3"/>
  <c r="AY236" i="3"/>
  <c r="AY45" i="3"/>
  <c r="AY389" i="3"/>
  <c r="AY377" i="3"/>
  <c r="AY16" i="3"/>
  <c r="AY361" i="3"/>
  <c r="AY509" i="3"/>
  <c r="AY249" i="3"/>
  <c r="AY107" i="3"/>
  <c r="AY323" i="3"/>
  <c r="AY238" i="3"/>
  <c r="BM6" i="3"/>
  <c r="AY320" i="3"/>
  <c r="AY264" i="3"/>
  <c r="AY224" i="3"/>
  <c r="AY436" i="3"/>
  <c r="AY357" i="3"/>
  <c r="AY419" i="3"/>
  <c r="AY479" i="3"/>
  <c r="AY221" i="3"/>
  <c r="AY391" i="3"/>
  <c r="AY529" i="3"/>
  <c r="AY76" i="3"/>
  <c r="AY381" i="3"/>
  <c r="AY464" i="3"/>
  <c r="AY153" i="3"/>
  <c r="BA6" i="3"/>
  <c r="AY119" i="3"/>
  <c r="AY489" i="3"/>
  <c r="AY299" i="3"/>
  <c r="AY341" i="3"/>
  <c r="AY96" i="3"/>
  <c r="AY524" i="3"/>
  <c r="AY512" i="3"/>
  <c r="AY64" i="3"/>
  <c r="AY205" i="3"/>
  <c r="AY527" i="3"/>
  <c r="AY163" i="3"/>
  <c r="AY444" i="3"/>
  <c r="AY404" i="3"/>
  <c r="AY25" i="3"/>
  <c r="AY83" i="3"/>
  <c r="AY366" i="3"/>
  <c r="AY417" i="3"/>
  <c r="AY154" i="3"/>
  <c r="AY360" i="3"/>
  <c r="AY388" i="3"/>
  <c r="AY411" i="3"/>
  <c r="AY65" i="3"/>
  <c r="AY344" i="3"/>
  <c r="AY575" i="3"/>
  <c r="AY296" i="3"/>
  <c r="AY576" i="3"/>
  <c r="AY375" i="3"/>
  <c r="AY139" i="3"/>
  <c r="AY217" i="3"/>
  <c r="AY185" i="3"/>
  <c r="AY88" i="3"/>
  <c r="AY457" i="3"/>
  <c r="AY523" i="3"/>
  <c r="AY484" i="3"/>
  <c r="AY35" i="3"/>
  <c r="AY547" i="3"/>
  <c r="AY459" i="3"/>
  <c r="AY460" i="3"/>
  <c r="AY470" i="3"/>
  <c r="AY61" i="3"/>
  <c r="AY365" i="3"/>
  <c r="AY349" i="3"/>
  <c r="AY516" i="3"/>
  <c r="AY21" i="3"/>
  <c r="AY487" i="3"/>
  <c r="BR6" i="3"/>
  <c r="AY232" i="3"/>
  <c r="AY71" i="3"/>
  <c r="AY306" i="3"/>
  <c r="AY297" i="3"/>
  <c r="AY138" i="3"/>
  <c r="AY210" i="3"/>
  <c r="AY81" i="3"/>
  <c r="AY492" i="3"/>
  <c r="AY187" i="3"/>
  <c r="AY568" i="3"/>
  <c r="AY490" i="3"/>
  <c r="AY228" i="3"/>
  <c r="AY190" i="3"/>
  <c r="AY507" i="3"/>
  <c r="AY480" i="3"/>
  <c r="AY577" i="3"/>
  <c r="AY328" i="3"/>
  <c r="AY578" i="3"/>
  <c r="AY359" i="3"/>
  <c r="AY27" i="3"/>
  <c r="AY448" i="3"/>
  <c r="AY72" i="3"/>
  <c r="AY543" i="3"/>
  <c r="AY431" i="3"/>
  <c r="AY362" i="3"/>
  <c r="AY416" i="3"/>
  <c r="AY100" i="3"/>
  <c r="AY29" i="3"/>
  <c r="AY532" i="3"/>
  <c r="AY399" i="3"/>
  <c r="AY408" i="3"/>
  <c r="AY550" i="3"/>
  <c r="AY212" i="3"/>
  <c r="AY201" i="3"/>
  <c r="BI6" i="3"/>
  <c r="AY406" i="3"/>
  <c r="AY352" i="3"/>
  <c r="AY151" i="3"/>
  <c r="AY307" i="3"/>
  <c r="AY372" i="3"/>
  <c r="AY227" i="3"/>
  <c r="AY454" i="3"/>
  <c r="AY113" i="3"/>
  <c r="AY94" i="3"/>
  <c r="AY273" i="3"/>
  <c r="AY82" i="3"/>
  <c r="AY237" i="3"/>
  <c r="AY269" i="3"/>
  <c r="BO6" i="3"/>
  <c r="AY157" i="3"/>
  <c r="AY289" i="3"/>
  <c r="AY106" i="3"/>
  <c r="AY97" i="3"/>
  <c r="AY278" i="3"/>
  <c r="AY56" i="3"/>
  <c r="AY316" i="3"/>
  <c r="AY571" i="3"/>
  <c r="AY137" i="3"/>
  <c r="AY458" i="3"/>
  <c r="AY563" i="3"/>
  <c r="AY347" i="3"/>
  <c r="AY195" i="3"/>
  <c r="AY432" i="3"/>
  <c r="AY284" i="3"/>
  <c r="BK6" i="3"/>
  <c r="AY263" i="3"/>
  <c r="AY279" i="3"/>
  <c r="AY580" i="3"/>
  <c r="AY122" i="3"/>
  <c r="AY505" i="3"/>
  <c r="AY248" i="3"/>
  <c r="AY184" i="3"/>
  <c r="AY51" i="3"/>
  <c r="AY74" i="3"/>
  <c r="AY379" i="3"/>
  <c r="AY165" i="3"/>
  <c r="AY24" i="3"/>
  <c r="AY488" i="3"/>
  <c r="AY559" i="3"/>
  <c r="AY267" i="3"/>
  <c r="AY410" i="3"/>
  <c r="AY78" i="3"/>
  <c r="AY469" i="3"/>
  <c r="AY143" i="3"/>
  <c r="BC6" i="3"/>
  <c r="AY358" i="3"/>
  <c r="AY211" i="3"/>
  <c r="AY446" i="3"/>
  <c r="AY189" i="3"/>
  <c r="AY579" i="3"/>
  <c r="AY285" i="3"/>
  <c r="AY70" i="3"/>
  <c r="AY498" i="3"/>
  <c r="AY326" i="3"/>
  <c r="AY141" i="3"/>
  <c r="AY150" i="3"/>
  <c r="AY414" i="3"/>
  <c r="AY402" i="3"/>
  <c r="AY62" i="3"/>
  <c r="AY466" i="3"/>
  <c r="AY128" i="3"/>
  <c r="AY566" i="3"/>
  <c r="AY243" i="3"/>
  <c r="AY32" i="3"/>
  <c r="AY551" i="3"/>
  <c r="AY517" i="3"/>
  <c r="AY276" i="3"/>
  <c r="AY162" i="3"/>
  <c r="AY226" i="3"/>
  <c r="AY545" i="3"/>
  <c r="AY55" i="3"/>
  <c r="AY183" i="3"/>
  <c r="AY465" i="3"/>
  <c r="AY133" i="3"/>
  <c r="AY177" i="3"/>
  <c r="AY453" i="3"/>
  <c r="AY451" i="3"/>
  <c r="AY511" i="3"/>
  <c r="AY93" i="3"/>
  <c r="AY346" i="3"/>
  <c r="AY518" i="3"/>
  <c r="AY544" i="3"/>
  <c r="AY519" i="3"/>
  <c r="AY363" i="3"/>
  <c r="AY491" i="3"/>
  <c r="AY46" i="3"/>
  <c r="AY240" i="3"/>
  <c r="AY235" i="3"/>
  <c r="AY513" i="3"/>
  <c r="AY502" i="3"/>
  <c r="AY420" i="3"/>
  <c r="AY19" i="3"/>
  <c r="AY449" i="3"/>
  <c r="AY123" i="3"/>
  <c r="AY564" i="3"/>
  <c r="AY222" i="3"/>
  <c r="AY175" i="3"/>
  <c r="AY287" i="3"/>
  <c r="AY262" i="3"/>
  <c r="AY126" i="3"/>
  <c r="AY18" i="3"/>
  <c r="AY301" i="3"/>
  <c r="AY561" i="3"/>
  <c r="AY34" i="3"/>
  <c r="AY370" i="3"/>
  <c r="AY164" i="3"/>
  <c r="AY239" i="3"/>
  <c r="AY266" i="3"/>
  <c r="AY558" i="3"/>
  <c r="AY525" i="3"/>
  <c r="AY95" i="3"/>
  <c r="AY396" i="3"/>
  <c r="BT6" i="3"/>
  <c r="AY415" i="3"/>
  <c r="AY181" i="3"/>
  <c r="AY160" i="3"/>
  <c r="AY250" i="3"/>
  <c r="AY533" i="3"/>
  <c r="AY330" i="3"/>
  <c r="BG6" i="3"/>
  <c r="AY77" i="3"/>
  <c r="AY555" i="3"/>
  <c r="AY586" i="3"/>
  <c r="AY442" i="3"/>
  <c r="AY114" i="3"/>
  <c r="AY91" i="3"/>
  <c r="AY271" i="3"/>
  <c r="AY192" i="3"/>
  <c r="AY180" i="3"/>
  <c r="AY332" i="3"/>
  <c r="AY167" i="3"/>
  <c r="AY275" i="3"/>
  <c r="AY257" i="3"/>
  <c r="AY403" i="3"/>
  <c r="AY277" i="3"/>
  <c r="AY218" i="3"/>
  <c r="AY125" i="3"/>
  <c r="AY293" i="3"/>
  <c r="BN6" i="3"/>
  <c r="AY225" i="3"/>
  <c r="AY47" i="3"/>
  <c r="AY475" i="3"/>
  <c r="AY116" i="3"/>
  <c r="AY390" i="3"/>
  <c r="H6" i="3"/>
  <c r="C28" i="11"/>
  <c r="C27" i="11" s="1"/>
  <c r="M14" i="1"/>
  <c r="C34" i="69"/>
  <c r="K16" i="1"/>
  <c r="D10" i="68"/>
  <c r="D10" i="11"/>
  <c r="C10" i="11" s="1"/>
  <c r="D20" i="12"/>
  <c r="C20" i="12" s="1"/>
  <c r="D10" i="69"/>
  <c r="AC6" i="3"/>
  <c r="E6" i="3" s="1"/>
  <c r="D17" i="12"/>
  <c r="C17" i="12" s="1"/>
  <c r="C14" i="12"/>
  <c r="C16" i="12" s="1"/>
  <c r="M27" i="6"/>
  <c r="I19" i="6"/>
  <c r="C7" i="74"/>
  <c r="C8" i="74"/>
  <c r="D25" i="6"/>
  <c r="C14" i="15"/>
  <c r="F22" i="69" l="1"/>
  <c r="C44" i="69" s="1"/>
  <c r="D41" i="69" s="1"/>
  <c r="F24" i="15"/>
  <c r="C24" i="15" s="1"/>
  <c r="F22" i="11"/>
  <c r="C26" i="11" s="1"/>
  <c r="D22" i="11" s="1"/>
  <c r="F24" i="78"/>
  <c r="C24" i="78" s="1"/>
  <c r="F22" i="68"/>
  <c r="C44" i="68" s="1"/>
  <c r="D41" i="68" s="1"/>
  <c r="F24" i="67"/>
  <c r="C24" i="67" s="1"/>
  <c r="F24" i="77"/>
  <c r="C24" i="77" s="1"/>
  <c r="J18" i="67"/>
  <c r="J26" i="67"/>
  <c r="J29" i="67" s="1"/>
  <c r="C15" i="15"/>
  <c r="C18" i="15"/>
  <c r="J26" i="78"/>
  <c r="J29" i="78" s="1"/>
  <c r="J24" i="78"/>
  <c r="J18" i="78"/>
  <c r="J18" i="77"/>
  <c r="J24" i="77"/>
  <c r="J26" i="77"/>
  <c r="J29" i="77" s="1"/>
  <c r="C35" i="43"/>
  <c r="T13" i="43"/>
  <c r="V13" i="43" s="1"/>
  <c r="T15" i="43"/>
  <c r="V15" i="43" s="1"/>
  <c r="T11" i="43"/>
  <c r="V11" i="43" s="1"/>
  <c r="C34" i="43"/>
  <c r="T8" i="43"/>
  <c r="V8" i="43" s="1"/>
  <c r="T5" i="43"/>
  <c r="V5" i="43" s="1"/>
  <c r="T6" i="43"/>
  <c r="V6" i="43" s="1"/>
  <c r="T7" i="43"/>
  <c r="V7" i="43" s="1"/>
  <c r="C38" i="43"/>
  <c r="T9" i="43"/>
  <c r="V9" i="43" s="1"/>
  <c r="C33" i="43"/>
  <c r="T4" i="43"/>
  <c r="V4" i="43" s="1"/>
  <c r="C29" i="43"/>
  <c r="T2" i="43"/>
  <c r="V2" i="43" s="1"/>
  <c r="C39" i="43"/>
  <c r="E39" i="43" s="1"/>
  <c r="C36" i="43"/>
  <c r="T14" i="43"/>
  <c r="V14" i="43" s="1"/>
  <c r="T12" i="43"/>
  <c r="V12" i="43" s="1"/>
  <c r="T10" i="43"/>
  <c r="V10" i="43" s="1"/>
  <c r="T16" i="43"/>
  <c r="V16" i="43" s="1"/>
  <c r="T3" i="43"/>
  <c r="V3" i="43" s="1"/>
  <c r="C37" i="43"/>
  <c r="C53" i="78"/>
  <c r="C48" i="78" s="1"/>
  <c r="C10" i="78"/>
  <c r="C5" i="78" s="1"/>
  <c r="J24" i="15"/>
  <c r="J18" i="15"/>
  <c r="C10" i="67"/>
  <c r="C5" i="67" s="1"/>
  <c r="C53" i="67"/>
  <c r="C48" i="67" s="1"/>
  <c r="C60" i="67" s="1"/>
  <c r="C10" i="77"/>
  <c r="C5" i="77" s="1"/>
  <c r="C53" i="77"/>
  <c r="C48" i="77" s="1"/>
  <c r="C10" i="15"/>
  <c r="C5" i="15" s="1"/>
  <c r="C53" i="15"/>
  <c r="C48" i="15" s="1"/>
  <c r="D8" i="6"/>
  <c r="D28" i="6"/>
  <c r="H19" i="6"/>
  <c r="D19" i="6"/>
  <c r="D26" i="6"/>
  <c r="R39" i="35"/>
  <c r="E38" i="35"/>
  <c r="C49" i="33"/>
  <c r="B2" i="33" s="1"/>
  <c r="B3" i="33" s="1"/>
  <c r="C48" i="33"/>
  <c r="G68" i="39"/>
  <c r="F70" i="39"/>
  <c r="I46" i="37"/>
  <c r="J46" i="37" s="1"/>
  <c r="C49" i="34"/>
  <c r="C50" i="34"/>
  <c r="B2" i="34" s="1"/>
  <c r="B3" i="34" s="1"/>
  <c r="I42" i="35"/>
  <c r="J42" i="35" s="1"/>
  <c r="R43" i="37"/>
  <c r="E42" i="37"/>
  <c r="I52" i="21"/>
  <c r="J52" i="21" s="1"/>
  <c r="G47" i="37"/>
  <c r="H47" i="37" s="1"/>
  <c r="G46" i="37"/>
  <c r="H46" i="37" s="1"/>
  <c r="G42" i="35"/>
  <c r="H42" i="35" s="1"/>
  <c r="G43" i="35"/>
  <c r="H43" i="35" s="1"/>
  <c r="E54" i="34"/>
  <c r="F54" i="34" s="1"/>
  <c r="E53" i="34"/>
  <c r="F53" i="34" s="1"/>
  <c r="I54" i="34"/>
  <c r="J54" i="34" s="1"/>
  <c r="G53" i="21"/>
  <c r="H53" i="21" s="1"/>
  <c r="G52" i="21"/>
  <c r="H52" i="21" s="1"/>
  <c r="C49" i="79"/>
  <c r="B2" i="79" s="1"/>
  <c r="B3" i="79" s="1"/>
  <c r="C48" i="79"/>
  <c r="E36" i="36"/>
  <c r="R37" i="36"/>
  <c r="G63" i="40"/>
  <c r="F65" i="40"/>
  <c r="E48" i="21"/>
  <c r="I53" i="21" s="1"/>
  <c r="J53" i="21" s="1"/>
  <c r="R49" i="21"/>
  <c r="E53" i="33"/>
  <c r="F53" i="33" s="1"/>
  <c r="E52" i="33"/>
  <c r="F52" i="33" s="1"/>
  <c r="E52" i="79"/>
  <c r="F52" i="79" s="1"/>
  <c r="E53" i="79"/>
  <c r="F53" i="79" s="1"/>
  <c r="H20" i="6"/>
  <c r="H25" i="6"/>
  <c r="R25" i="6" s="1"/>
  <c r="H23" i="6"/>
  <c r="E61" i="40"/>
  <c r="D15" i="6"/>
  <c r="M19" i="9"/>
  <c r="C118" i="9" s="1"/>
  <c r="C14" i="74" s="1"/>
  <c r="B2" i="74" s="1"/>
  <c r="D8" i="74" s="1"/>
  <c r="D6" i="6"/>
  <c r="H21" i="6"/>
  <c r="H24" i="6"/>
  <c r="D13" i="6"/>
  <c r="D29" i="6"/>
  <c r="D30" i="6" s="1"/>
  <c r="D20" i="6"/>
  <c r="R20" i="6" s="1"/>
  <c r="D24" i="6"/>
  <c r="H22" i="6"/>
  <c r="D12" i="6"/>
  <c r="L19" i="9"/>
  <c r="D5" i="6"/>
  <c r="H26" i="6"/>
  <c r="R26" i="6" s="1"/>
  <c r="D11" i="6"/>
  <c r="D10" i="6"/>
  <c r="D14" i="6"/>
  <c r="D23" i="6"/>
  <c r="D21" i="6"/>
  <c r="D22" i="6"/>
  <c r="R22" i="6" s="1"/>
  <c r="C18" i="4"/>
  <c r="C38" i="69"/>
  <c r="C35" i="69"/>
  <c r="M16" i="1"/>
  <c r="N16" i="1" s="1"/>
  <c r="T16" i="1"/>
  <c r="D19" i="69"/>
  <c r="C10" i="69"/>
  <c r="C8" i="69" s="1"/>
  <c r="C5" i="69" s="1"/>
  <c r="S19" i="6"/>
  <c r="S27" i="6" s="1"/>
  <c r="I27" i="6"/>
  <c r="D7" i="74"/>
  <c r="A7" i="51"/>
  <c r="B7" i="72" s="1"/>
  <c r="A10" i="51"/>
  <c r="B9" i="72" s="1"/>
  <c r="C4" i="52"/>
  <c r="B45" i="72" s="1"/>
  <c r="C10" i="68"/>
  <c r="B29" i="1" s="1"/>
  <c r="C8" i="68" s="1"/>
  <c r="C5" i="68" s="1"/>
  <c r="D19" i="68"/>
  <c r="C26" i="69" l="1"/>
  <c r="D22" i="69" s="1"/>
  <c r="C23" i="67"/>
  <c r="C29" i="67" s="1"/>
  <c r="C13" i="67" s="1"/>
  <c r="C37" i="67" s="1"/>
  <c r="C44" i="11"/>
  <c r="D41" i="11" s="1"/>
  <c r="C23" i="11"/>
  <c r="C25" i="11"/>
  <c r="C24" i="11"/>
  <c r="C23" i="78"/>
  <c r="C29" i="78" s="1"/>
  <c r="J59" i="78" s="1"/>
  <c r="J60" i="78" s="1"/>
  <c r="L46" i="78" s="1"/>
  <c r="C23" i="68"/>
  <c r="C26" i="68"/>
  <c r="D22" i="68" s="1"/>
  <c r="C23" i="77"/>
  <c r="C29" i="77" s="1"/>
  <c r="C36" i="77" s="1"/>
  <c r="C66" i="67"/>
  <c r="C19" i="15"/>
  <c r="C60" i="77"/>
  <c r="C66" i="77"/>
  <c r="E37" i="43"/>
  <c r="G37" i="43"/>
  <c r="I37" i="43" s="1"/>
  <c r="C38" i="77"/>
  <c r="C32" i="77"/>
  <c r="E29" i="43"/>
  <c r="C30" i="43"/>
  <c r="E30" i="43" s="1"/>
  <c r="E38" i="43"/>
  <c r="G38" i="43"/>
  <c r="I38" i="43" s="1"/>
  <c r="H27" i="6"/>
  <c r="R19" i="6"/>
  <c r="C60" i="15"/>
  <c r="C66" i="15"/>
  <c r="C38" i="78"/>
  <c r="C32" i="78"/>
  <c r="G36" i="43"/>
  <c r="I36" i="43" s="1"/>
  <c r="E36" i="43"/>
  <c r="E34" i="43"/>
  <c r="G34" i="43"/>
  <c r="I34" i="43" s="1"/>
  <c r="E35" i="43"/>
  <c r="G35" i="43"/>
  <c r="I35" i="43" s="1"/>
  <c r="C38" i="15"/>
  <c r="C32" i="15"/>
  <c r="C38" i="67"/>
  <c r="C32" i="67"/>
  <c r="C60" i="78"/>
  <c r="C66" i="78"/>
  <c r="E33" i="43"/>
  <c r="G33" i="43"/>
  <c r="I33" i="43" s="1"/>
  <c r="C27" i="43" s="1"/>
  <c r="D27" i="6"/>
  <c r="D16" i="6"/>
  <c r="E43" i="35"/>
  <c r="F43" i="35" s="1"/>
  <c r="E42" i="35"/>
  <c r="F42" i="35" s="1"/>
  <c r="H63" i="40"/>
  <c r="G65" i="40"/>
  <c r="H68" i="39"/>
  <c r="G70" i="39"/>
  <c r="C39" i="35"/>
  <c r="B2" i="35" s="1"/>
  <c r="B3" i="35" s="1"/>
  <c r="C38" i="35"/>
  <c r="C43" i="37"/>
  <c r="B2" i="37" s="1"/>
  <c r="B3" i="37" s="1"/>
  <c r="C42" i="37"/>
  <c r="C48" i="21"/>
  <c r="C49" i="21"/>
  <c r="B2" i="21" s="1"/>
  <c r="B3" i="21" s="1"/>
  <c r="C37" i="36"/>
  <c r="B2" i="36" s="1"/>
  <c r="B3" i="36" s="1"/>
  <c r="C36" i="36"/>
  <c r="I43" i="35"/>
  <c r="J43" i="35" s="1"/>
  <c r="E52" i="21"/>
  <c r="F52" i="21" s="1"/>
  <c r="E53" i="21"/>
  <c r="F53" i="21" s="1"/>
  <c r="E40" i="36"/>
  <c r="F40" i="36" s="1"/>
  <c r="E41" i="36"/>
  <c r="F41" i="36" s="1"/>
  <c r="I41" i="36"/>
  <c r="J41" i="36" s="1"/>
  <c r="E47" i="37"/>
  <c r="F47" i="37" s="1"/>
  <c r="E46" i="37"/>
  <c r="F46" i="37" s="1"/>
  <c r="I47" i="37"/>
  <c r="J47" i="37" s="1"/>
  <c r="C18" i="12"/>
  <c r="C21" i="12" s="1"/>
  <c r="C22" i="12" s="1"/>
  <c r="C30" i="12" s="1"/>
  <c r="C28" i="12" s="1"/>
  <c r="R6" i="1"/>
  <c r="R21" i="6"/>
  <c r="R24" i="6"/>
  <c r="R23" i="6"/>
  <c r="F50" i="69"/>
  <c r="F50" i="11"/>
  <c r="F50" i="68"/>
  <c r="C34" i="68"/>
  <c r="L16" i="1"/>
  <c r="C34" i="11"/>
  <c r="D31" i="6"/>
  <c r="C19" i="69"/>
  <c r="C24" i="69" s="1"/>
  <c r="D37" i="69"/>
  <c r="C37" i="69" s="1"/>
  <c r="C33" i="69" s="1"/>
  <c r="C23" i="69"/>
  <c r="C19" i="68"/>
  <c r="D37" i="68"/>
  <c r="C37" i="68" s="1"/>
  <c r="F35" i="15"/>
  <c r="M21" i="15"/>
  <c r="C75" i="67" l="1"/>
  <c r="Q70" i="67"/>
  <c r="J59" i="67"/>
  <c r="J60" i="67" s="1"/>
  <c r="Q48" i="67" s="1"/>
  <c r="J19" i="67"/>
  <c r="J17" i="67" s="1"/>
  <c r="C33" i="67"/>
  <c r="C31" i="67" s="1"/>
  <c r="J14" i="67"/>
  <c r="J13" i="67" s="1"/>
  <c r="J23" i="67" s="1"/>
  <c r="C57" i="67"/>
  <c r="C64" i="67" s="1"/>
  <c r="C56" i="67"/>
  <c r="C65" i="67" s="1"/>
  <c r="C36" i="67"/>
  <c r="Q49" i="67"/>
  <c r="Q49" i="78"/>
  <c r="C13" i="78"/>
  <c r="C37" i="78" s="1"/>
  <c r="J14" i="78"/>
  <c r="J22" i="78" s="1"/>
  <c r="C22" i="11"/>
  <c r="C31" i="11" s="1"/>
  <c r="C57" i="78"/>
  <c r="C36" i="78"/>
  <c r="C33" i="78"/>
  <c r="C31" i="78" s="1"/>
  <c r="J19" i="78"/>
  <c r="J17" i="78" s="1"/>
  <c r="Q48" i="78"/>
  <c r="J14" i="77"/>
  <c r="J22" i="77" s="1"/>
  <c r="C13" i="77"/>
  <c r="C37" i="77" s="1"/>
  <c r="J59" i="77"/>
  <c r="J60" i="77" s="1"/>
  <c r="L46" i="77" s="1"/>
  <c r="C57" i="77"/>
  <c r="C33" i="77"/>
  <c r="C31" i="77" s="1"/>
  <c r="J19" i="77"/>
  <c r="J17" i="77" s="1"/>
  <c r="Q49" i="77"/>
  <c r="C20" i="15"/>
  <c r="C26" i="15" s="1"/>
  <c r="C26" i="43"/>
  <c r="R27" i="6"/>
  <c r="I63" i="40"/>
  <c r="H65" i="40"/>
  <c r="H70" i="39"/>
  <c r="I68" i="39"/>
  <c r="J20" i="15"/>
  <c r="C34" i="15"/>
  <c r="F63" i="15"/>
  <c r="C62" i="15" s="1"/>
  <c r="R16" i="1"/>
  <c r="C27" i="12"/>
  <c r="C25" i="12" s="1"/>
  <c r="C32" i="12" s="1"/>
  <c r="B2" i="12" s="1"/>
  <c r="B3" i="12" s="1"/>
  <c r="C20" i="69"/>
  <c r="C28" i="69" s="1"/>
  <c r="C27" i="69" s="1"/>
  <c r="C35" i="68"/>
  <c r="C38" i="68"/>
  <c r="C38" i="11"/>
  <c r="C35" i="11"/>
  <c r="I6" i="6"/>
  <c r="I5" i="6"/>
  <c r="C39" i="69"/>
  <c r="C42" i="69"/>
  <c r="C24" i="68"/>
  <c r="C20" i="68"/>
  <c r="C25" i="68" s="1"/>
  <c r="E6" i="76"/>
  <c r="L46" i="67" l="1"/>
  <c r="J22" i="67"/>
  <c r="J16" i="67" s="1"/>
  <c r="J25" i="67" s="1"/>
  <c r="C61" i="67"/>
  <c r="C59" i="67" s="1"/>
  <c r="C58" i="67" s="1"/>
  <c r="C67" i="67" s="1"/>
  <c r="C68" i="67" s="1"/>
  <c r="C71" i="67" s="1"/>
  <c r="C30" i="67"/>
  <c r="C39" i="67" s="1"/>
  <c r="C80" i="67" s="1"/>
  <c r="C79" i="67" s="1"/>
  <c r="Q70" i="78"/>
  <c r="C75" i="78"/>
  <c r="C56" i="78"/>
  <c r="C65" i="78" s="1"/>
  <c r="J13" i="78"/>
  <c r="J23" i="78" s="1"/>
  <c r="J16" i="78" s="1"/>
  <c r="J25" i="78" s="1"/>
  <c r="C30" i="78"/>
  <c r="C39" i="78" s="1"/>
  <c r="C75" i="77"/>
  <c r="C64" i="78"/>
  <c r="C61" i="78"/>
  <c r="C59" i="78" s="1"/>
  <c r="C56" i="77"/>
  <c r="C65" i="77" s="1"/>
  <c r="C30" i="77"/>
  <c r="C39" i="77" s="1"/>
  <c r="Q69" i="77" s="1"/>
  <c r="Q70" i="77"/>
  <c r="Q48" i="77"/>
  <c r="J13" i="77"/>
  <c r="J23" i="77" s="1"/>
  <c r="J16" i="77" s="1"/>
  <c r="J25" i="77" s="1"/>
  <c r="C64" i="77"/>
  <c r="C61" i="77"/>
  <c r="C59" i="77" s="1"/>
  <c r="C23" i="15"/>
  <c r="C29" i="15" s="1"/>
  <c r="E2" i="76"/>
  <c r="B2" i="43"/>
  <c r="I70" i="39"/>
  <c r="J68" i="39"/>
  <c r="J63" i="40"/>
  <c r="I65" i="40"/>
  <c r="C22" i="68"/>
  <c r="C25" i="69"/>
  <c r="C22" i="69" s="1"/>
  <c r="C31" i="69" s="1"/>
  <c r="C33" i="68"/>
  <c r="C39" i="68" s="1"/>
  <c r="C43" i="68" s="1"/>
  <c r="C33" i="11"/>
  <c r="C46" i="69"/>
  <c r="C45" i="69" s="1"/>
  <c r="C43" i="69"/>
  <c r="C41" i="69" s="1"/>
  <c r="C28" i="68"/>
  <c r="C27" i="68" s="1"/>
  <c r="L57" i="15"/>
  <c r="L60" i="15" s="1"/>
  <c r="L51" i="67"/>
  <c r="L51" i="77"/>
  <c r="B6" i="76"/>
  <c r="L51" i="78"/>
  <c r="C40" i="67" l="1"/>
  <c r="Q65" i="67" s="1"/>
  <c r="Q67" i="67"/>
  <c r="L57" i="67"/>
  <c r="L60" i="67" s="1"/>
  <c r="Q57" i="67" s="1"/>
  <c r="Q69" i="67"/>
  <c r="Q68" i="67" s="1"/>
  <c r="L57" i="78"/>
  <c r="L60" i="78" s="1"/>
  <c r="Q57" i="78" s="1"/>
  <c r="Q67" i="78"/>
  <c r="Q69" i="78"/>
  <c r="Q68" i="78" s="1"/>
  <c r="C40" i="78"/>
  <c r="Q47" i="78" s="1"/>
  <c r="Q53" i="78" s="1"/>
  <c r="C80" i="78"/>
  <c r="C79" i="78" s="1"/>
  <c r="C80" i="77"/>
  <c r="C79" i="77" s="1"/>
  <c r="Q68" i="77"/>
  <c r="C40" i="77"/>
  <c r="Q47" i="77" s="1"/>
  <c r="Q53" i="77" s="1"/>
  <c r="C58" i="78"/>
  <c r="C67" i="78" s="1"/>
  <c r="C68" i="78" s="1"/>
  <c r="C71" i="78" s="1"/>
  <c r="L57" i="77"/>
  <c r="L60" i="77" s="1"/>
  <c r="Q57" i="77" s="1"/>
  <c r="Q67" i="77"/>
  <c r="C58" i="77"/>
  <c r="C67" i="77" s="1"/>
  <c r="C68" i="77" s="1"/>
  <c r="C71" i="77" s="1"/>
  <c r="Q49" i="15"/>
  <c r="C13" i="15"/>
  <c r="C36" i="15"/>
  <c r="J59" i="15"/>
  <c r="J60" i="15" s="1"/>
  <c r="C57" i="15"/>
  <c r="J14" i="15"/>
  <c r="J19" i="15"/>
  <c r="J17" i="15" s="1"/>
  <c r="C33" i="15"/>
  <c r="C31" i="15" s="1"/>
  <c r="B2" i="76"/>
  <c r="B3" i="76" s="1"/>
  <c r="B3" i="43"/>
  <c r="K68" i="39"/>
  <c r="J70" i="39"/>
  <c r="K63" i="40"/>
  <c r="J65" i="40"/>
  <c r="C31" i="68"/>
  <c r="C49" i="69"/>
  <c r="C51" i="69" s="1"/>
  <c r="C52" i="69" s="1"/>
  <c r="B2" i="69" s="1"/>
  <c r="B3" i="69" s="1"/>
  <c r="C42" i="68"/>
  <c r="C41" i="68" s="1"/>
  <c r="C46" i="68"/>
  <c r="C45" i="68" s="1"/>
  <c r="C39" i="11"/>
  <c r="C43" i="11" s="1"/>
  <c r="C42" i="11"/>
  <c r="Q57" i="15"/>
  <c r="Q66" i="15"/>
  <c r="C19" i="9"/>
  <c r="C45" i="67" l="1"/>
  <c r="C46" i="67" s="1"/>
  <c r="C83" i="67"/>
  <c r="C82" i="67" s="1"/>
  <c r="D2" i="67"/>
  <c r="B3" i="67" s="1"/>
  <c r="Q56" i="67"/>
  <c r="C43" i="67"/>
  <c r="Q47" i="67"/>
  <c r="Q53" i="67" s="1"/>
  <c r="Q66" i="67"/>
  <c r="Q75" i="67" s="1"/>
  <c r="C83" i="78"/>
  <c r="C82" i="78" s="1"/>
  <c r="Q66" i="78"/>
  <c r="Q56" i="78"/>
  <c r="Q62" i="78" s="1"/>
  <c r="B2" i="77"/>
  <c r="B3" i="77" s="1"/>
  <c r="B2" i="78"/>
  <c r="B3" i="78" s="1"/>
  <c r="C83" i="77"/>
  <c r="C82" i="77" s="1"/>
  <c r="Q65" i="78"/>
  <c r="C43" i="78"/>
  <c r="Q66" i="77"/>
  <c r="C46" i="78"/>
  <c r="Q56" i="77"/>
  <c r="Q62" i="77" s="1"/>
  <c r="C43" i="77"/>
  <c r="Q65" i="77"/>
  <c r="Q75" i="77" s="1"/>
  <c r="C46" i="77"/>
  <c r="L46" i="15"/>
  <c r="Q48" i="15"/>
  <c r="J13" i="15"/>
  <c r="J23" i="15" s="1"/>
  <c r="J22" i="15"/>
  <c r="C56" i="15"/>
  <c r="C65" i="15" s="1"/>
  <c r="C37" i="15"/>
  <c r="C30" i="15" s="1"/>
  <c r="C39" i="15" s="1"/>
  <c r="Q70" i="15"/>
  <c r="C75" i="15"/>
  <c r="C64" i="15"/>
  <c r="C61" i="15"/>
  <c r="C59" i="15" s="1"/>
  <c r="Q62" i="67"/>
  <c r="C102" i="9"/>
  <c r="C21" i="9"/>
  <c r="K65" i="40"/>
  <c r="L63" i="40"/>
  <c r="L68" i="39"/>
  <c r="K70" i="39"/>
  <c r="C41" i="11"/>
  <c r="C57" i="69"/>
  <c r="C56" i="69" s="1"/>
  <c r="C49" i="68"/>
  <c r="C51" i="68" s="1"/>
  <c r="C52" i="68" s="1"/>
  <c r="B2" i="68" s="1"/>
  <c r="B3" i="68" s="1"/>
  <c r="C46" i="11"/>
  <c r="C45" i="11" s="1"/>
  <c r="C20" i="9"/>
  <c r="L51" i="15"/>
  <c r="B2" i="67" l="1"/>
  <c r="Q75" i="78"/>
  <c r="J16" i="15"/>
  <c r="J25" i="15" s="1"/>
  <c r="J26" i="15" s="1"/>
  <c r="J29" i="15" s="1"/>
  <c r="C80" i="15"/>
  <c r="C79" i="15" s="1"/>
  <c r="Q67" i="15"/>
  <c r="C40" i="15"/>
  <c r="Q69" i="15"/>
  <c r="Q68" i="15" s="1"/>
  <c r="C58" i="15"/>
  <c r="C67" i="15" s="1"/>
  <c r="C68" i="15" s="1"/>
  <c r="C103" i="9"/>
  <c r="L70" i="39"/>
  <c r="M68" i="39"/>
  <c r="M63" i="40"/>
  <c r="L65" i="40"/>
  <c r="C49" i="11"/>
  <c r="C51" i="11" s="1"/>
  <c r="C52" i="11" s="1"/>
  <c r="B2" i="11" s="1"/>
  <c r="B3" i="11" s="1"/>
  <c r="C57" i="68"/>
  <c r="C56" i="68" s="1"/>
  <c r="C71" i="15" l="1"/>
  <c r="C46" i="15"/>
  <c r="Q65" i="15"/>
  <c r="Q75" i="15" s="1"/>
  <c r="C83" i="15"/>
  <c r="C82" i="15" s="1"/>
  <c r="C43" i="15"/>
  <c r="Q56" i="15"/>
  <c r="Q62" i="15" s="1"/>
  <c r="Q47" i="15"/>
  <c r="Q53" i="15" s="1"/>
  <c r="B2" i="15"/>
  <c r="M65" i="40"/>
  <c r="N63" i="40"/>
  <c r="M70" i="39"/>
  <c r="N68" i="39"/>
  <c r="C56" i="11"/>
  <c r="C57" i="11" s="1"/>
  <c r="D19" i="9"/>
  <c r="AO6" i="1"/>
  <c r="B6" i="70" l="1"/>
  <c r="B2" i="70" s="1"/>
  <c r="B3" i="70" s="1"/>
  <c r="D21" i="9"/>
  <c r="G19" i="9"/>
  <c r="D22" i="9"/>
  <c r="D102" i="9"/>
  <c r="B3" i="15"/>
  <c r="O68" i="39"/>
  <c r="O70" i="39" s="1"/>
  <c r="N70" i="39"/>
  <c r="N65" i="40"/>
  <c r="O63" i="40"/>
  <c r="O65" i="40" s="1"/>
  <c r="D34" i="9"/>
  <c r="D35" i="9"/>
  <c r="D20" i="9"/>
  <c r="D103" i="9" l="1"/>
  <c r="G20" i="9"/>
  <c r="G21" i="9"/>
  <c r="C32" i="9"/>
  <c r="J7" i="40"/>
  <c r="F7" i="40"/>
  <c r="H7" i="40"/>
  <c r="F7" i="39"/>
  <c r="H7" i="39"/>
  <c r="J7" i="39"/>
  <c r="H118" i="9" l="1"/>
  <c r="C35" i="9"/>
  <c r="F118" i="9" s="1"/>
  <c r="S7" i="39"/>
  <c r="AA7" i="39"/>
  <c r="R47" i="39" s="1"/>
  <c r="U7" i="40"/>
  <c r="AB7" i="40"/>
  <c r="T42" i="40" s="1"/>
  <c r="G42" i="40" s="1"/>
  <c r="W7" i="39"/>
  <c r="AC7" i="39"/>
  <c r="V47" i="39" s="1"/>
  <c r="I47" i="39" s="1"/>
  <c r="AA7" i="40"/>
  <c r="R42" i="40" s="1"/>
  <c r="S7" i="40"/>
  <c r="U7" i="39"/>
  <c r="AB7" i="39"/>
  <c r="T47" i="39" s="1"/>
  <c r="G47" i="39" s="1"/>
  <c r="AC7" i="40"/>
  <c r="V42" i="40" s="1"/>
  <c r="I42" i="40" s="1"/>
  <c r="W7" i="40"/>
  <c r="C34" i="9" l="1"/>
  <c r="D118" i="9" s="1"/>
  <c r="D119" i="9" s="1"/>
  <c r="D5" i="52" s="1"/>
  <c r="B49" i="72" s="1"/>
  <c r="F4" i="52"/>
  <c r="B51" i="72" s="1"/>
  <c r="G118" i="9"/>
  <c r="G4" i="52" s="1"/>
  <c r="B52" i="72" s="1"/>
  <c r="F119" i="9"/>
  <c r="F5" i="52" s="1"/>
  <c r="B53" i="72" s="1"/>
  <c r="C104" i="9"/>
  <c r="D14" i="74"/>
  <c r="H4" i="52"/>
  <c r="H101" i="9"/>
  <c r="I118" i="9"/>
  <c r="H119" i="9"/>
  <c r="H5" i="52" s="1"/>
  <c r="G51" i="39"/>
  <c r="H51" i="39" s="1"/>
  <c r="G52" i="39"/>
  <c r="H52" i="39" s="1"/>
  <c r="G46" i="40"/>
  <c r="H46" i="40" s="1"/>
  <c r="G47" i="40"/>
  <c r="H47" i="40" s="1"/>
  <c r="I46" i="40"/>
  <c r="J46" i="40" s="1"/>
  <c r="R43" i="40"/>
  <c r="E42" i="40"/>
  <c r="R48" i="39"/>
  <c r="E47" i="39"/>
  <c r="I52" i="39" s="1"/>
  <c r="J52" i="39" s="1"/>
  <c r="I51" i="39"/>
  <c r="J51" i="39" s="1"/>
  <c r="D4" i="52" l="1"/>
  <c r="B47" i="72" s="1"/>
  <c r="H107" i="9"/>
  <c r="M48" i="9"/>
  <c r="D45" i="9"/>
  <c r="D5" i="53"/>
  <c r="B5" i="74"/>
  <c r="F14" i="74"/>
  <c r="E14" i="74"/>
  <c r="E118" i="9"/>
  <c r="E4" i="52" s="1"/>
  <c r="B48" i="72" s="1"/>
  <c r="I4" i="52"/>
  <c r="C105" i="9"/>
  <c r="H102" i="9"/>
  <c r="D7" i="53" s="1"/>
  <c r="B21" i="72" s="1"/>
  <c r="E46" i="40"/>
  <c r="F46" i="40" s="1"/>
  <c r="E47" i="40"/>
  <c r="F47" i="40" s="1"/>
  <c r="C43" i="40"/>
  <c r="C42" i="40"/>
  <c r="E51" i="39"/>
  <c r="F51" i="39" s="1"/>
  <c r="E52" i="39"/>
  <c r="F52" i="39" s="1"/>
  <c r="I47" i="40"/>
  <c r="J47" i="40" s="1"/>
  <c r="C47" i="39"/>
  <c r="C48" i="39"/>
  <c r="D6" i="53" l="1"/>
  <c r="B22" i="72" s="1"/>
  <c r="B20" i="72"/>
  <c r="C72" i="9"/>
  <c r="D55" i="9"/>
  <c r="M53" i="9" s="1"/>
  <c r="D53" i="9"/>
  <c r="C64" i="9"/>
  <c r="C63" i="9" s="1"/>
  <c r="C67" i="9" s="1"/>
  <c r="C68" i="9" s="1"/>
  <c r="D54" i="9" s="1"/>
  <c r="D52" i="9"/>
  <c r="C78" i="9"/>
  <c r="C73" i="9" s="1"/>
  <c r="C93" i="9"/>
  <c r="C86" i="9" s="1"/>
  <c r="C85" i="9"/>
  <c r="D5" i="74"/>
  <c r="C5" i="74"/>
  <c r="D122" i="9"/>
  <c r="H108" i="9"/>
  <c r="D15" i="53" s="1"/>
  <c r="B31" i="72" s="1"/>
  <c r="M49" i="9"/>
  <c r="D13" i="53"/>
  <c r="B64" i="39"/>
  <c r="F64" i="39" s="1"/>
  <c r="B57" i="39"/>
  <c r="F57" i="39" s="1"/>
  <c r="B59" i="39"/>
  <c r="F59" i="39" s="1"/>
  <c r="B58" i="39"/>
  <c r="F58" i="39" s="1"/>
  <c r="B62" i="39"/>
  <c r="F62" i="39" s="1"/>
  <c r="B61" i="39"/>
  <c r="F61" i="39" s="1"/>
  <c r="B60" i="39"/>
  <c r="F60" i="39" s="1"/>
  <c r="B63" i="39"/>
  <c r="F63" i="39" s="1"/>
  <c r="B65" i="39"/>
  <c r="F65" i="39" s="1"/>
  <c r="B56" i="39"/>
  <c r="F56" i="39" s="1"/>
  <c r="F66" i="39" s="1"/>
  <c r="B2" i="39" s="1"/>
  <c r="B3" i="39" s="1"/>
  <c r="B51" i="40"/>
  <c r="F51" i="40" s="1"/>
  <c r="B60" i="40"/>
  <c r="F60" i="40" s="1"/>
  <c r="B54" i="40"/>
  <c r="F54" i="40" s="1"/>
  <c r="B52" i="40"/>
  <c r="F52" i="40" s="1"/>
  <c r="B53" i="40"/>
  <c r="F53" i="40" s="1"/>
  <c r="B58" i="40"/>
  <c r="F58" i="40" s="1"/>
  <c r="B55" i="40"/>
  <c r="F55" i="40" s="1"/>
  <c r="B56" i="40"/>
  <c r="F56" i="40" s="1"/>
  <c r="B57" i="40"/>
  <c r="F57" i="40" s="1"/>
  <c r="B59" i="40"/>
  <c r="F59" i="40" s="1"/>
  <c r="F61" i="40"/>
  <c r="B2" i="40" s="1"/>
  <c r="B3" i="40" s="1"/>
  <c r="C79" i="9" l="1"/>
  <c r="C80" i="9" s="1"/>
  <c r="E80" i="9" s="1"/>
  <c r="E81" i="9" s="1"/>
  <c r="C95" i="9"/>
  <c r="C96" i="9" s="1"/>
  <c r="E96" i="9" s="1"/>
  <c r="E97" i="9" s="1"/>
  <c r="L65" i="9"/>
  <c r="M65" i="9" s="1"/>
  <c r="L67" i="9"/>
  <c r="M67" i="9" s="1"/>
  <c r="L68" i="9"/>
  <c r="M68" i="9" s="1"/>
  <c r="L63" i="9"/>
  <c r="M63" i="9" s="1"/>
  <c r="L64" i="9"/>
  <c r="M64" i="9" s="1"/>
  <c r="L66" i="9"/>
  <c r="M66" i="9" s="1"/>
  <c r="D123" i="9"/>
  <c r="D9" i="52" s="1"/>
  <c r="D8" i="52"/>
  <c r="G14" i="74"/>
  <c r="B6" i="74" s="1"/>
  <c r="D14" i="53"/>
  <c r="B32" i="72" s="1"/>
  <c r="B30" i="72"/>
  <c r="C81" i="9" l="1"/>
  <c r="M69" i="9"/>
  <c r="N69" i="9" s="1"/>
  <c r="C97" i="9"/>
  <c r="D58" i="9" s="1"/>
  <c r="D56" i="9" s="1"/>
  <c r="M54" i="9" s="1"/>
  <c r="N57" i="9" s="1"/>
  <c r="D6" i="74"/>
  <c r="C6" i="74"/>
  <c r="N59" i="9" l="1"/>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<sst xmlns="http://schemas.openxmlformats.org/spreadsheetml/2006/main" count="8487" uniqueCount="3138">
  <si>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</si>
  <si>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</si>
  <si>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</si>
  <si>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</si>
  <si>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</si>
  <si>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</si>
  <si>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</si>
  <si>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</si>
  <si>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</si>
  <si>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</si>
  <si>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</si>
  <si>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</si>
  <si>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</si>
  <si>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</si>
  <si>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</si>
  <si>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</si>
  <si>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</si>
  <si>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</si>
  <si>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</si>
  <si>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</si>
  <si>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</si>
  <si>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</si>
  <si>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</si>
  <si>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</si>
  <si>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</si>
  <si>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</si>
  <si>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</si>
  <si>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</si>
  <si>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</si>
  <si>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</si>
  <si>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</si>
  <si>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</si>
  <si>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</si>
  <si>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</si>
  <si>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</si>
  <si>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</si>
  <si>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</si>
  <si>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</si>
  <si>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</si>
  <si>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</si>
  <si>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</si>
  <si>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</si>
  <si>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</si>
  <si>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</si>
  <si>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</si>
  <si>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</si>
  <si>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</si>
  <si>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</si>
  <si>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</si>
  <si>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</si>
  <si>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</si>
  <si>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</si>
  <si>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</si>
  <si>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</si>
  <si>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</si>
  <si>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</si>
  <si>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</si>
  <si>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</si>
  <si>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</si>
  <si>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</si>
  <si>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</si>
  <si>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</si>
  <si>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</si>
  <si>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</si>
  <si>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</si>
  <si>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</si>
  <si>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</si>
  <si>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</si>
  <si>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</si>
  <si>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</si>
  <si>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</si>
  <si>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</si>
  <si>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</si>
  <si>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</si>
  <si>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</si>
  <si>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</si>
  <si>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</si>
  <si>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</si>
  <si>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</si>
  <si>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</si>
  <si>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</si>
  <si>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</si>
  <si>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</si>
  <si>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</si>
  <si>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</si>
  <si>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</si>
  <si>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</si>
  <si>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</si>
  <si>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</si>
  <si>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</si>
  <si>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</si>
  <si>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</si>
  <si>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</si>
  <si>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</si>
  <si>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</si>
  <si>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</si>
  <si>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</si>
  <si>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</si>
  <si>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</si>
  <si>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</si>
  <si>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</si>
  <si>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</si>
  <si>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</si>
  <si>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</si>
  <si>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</si>
  <si>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</si>
  <si>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</si>
  <si>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</si>
  <si>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</si>
  <si>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</si>
  <si>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</si>
  <si>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</si>
  <si>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</si>
  <si>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</si>
  <si>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</si>
  <si>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</si>
  <si>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</si>
  <si>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</si>
  <si>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</si>
  <si>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</si>
  <si>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</si>
  <si>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</si>
  <si>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</si>
  <si>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</si>
  <si>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</si>
  <si>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</si>
  <si>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</si>
  <si>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</si>
  <si>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</si>
  <si>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</si>
  <si>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</si>
  <si>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</si>
  <si>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</si>
  <si>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</si>
  <si>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</si>
  <si>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</si>
  <si>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</si>
  <si>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</si>
  <si>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</si>
  <si>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</si>
  <si>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</si>
  <si>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</si>
  <si>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</si>
  <si>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</si>
  <si>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</si>
  <si>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</si>
  <si>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</si>
  <si>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</si>
  <si>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</si>
  <si>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</si>
  <si>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</si>
  <si>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</si>
  <si>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</si>
  <si>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</si>
  <si>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</si>
  <si>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</si>
  <si>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</si>
  <si>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</si>
  <si>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</si>
  <si>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</si>
  <si>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</si>
  <si>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</si>
  <si>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</si>
  <si>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</si>
  <si>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</si>
  <si>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</si>
  <si>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</si>
  <si>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</si>
  <si>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</si>
  <si>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</si>
  <si>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</si>
  <si>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</si>
  <si>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</si>
  <si>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</si>
  <si>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</si>
  <si>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</si>
  <si>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</si>
  <si>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</si>
  <si>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</si>
  <si>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</si>
  <si>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</si>
  <si>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</si>
  <si>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</si>
  <si>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</si>
  <si>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</si>
  <si>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</si>
  <si>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</si>
  <si>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</si>
  <si>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</si>
  <si>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</si>
  <si>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</si>
  <si>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</si>
  <si>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</si>
  <si>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</si>
  <si>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</si>
  <si>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</si>
  <si>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</si>
  <si>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</si>
  <si>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</si>
  <si>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</si>
  <si>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</si>
  <si>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</si>
  <si>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</si>
  <si>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</si>
  <si>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</si>
  <si>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</si>
  <si>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</si>
  <si>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</si>
  <si>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</si>
  <si>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</si>
  <si>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</si>
  <si>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</si>
  <si>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</si>
  <si>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</si>
  <si>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</si>
  <si>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</si>
  <si>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</si>
  <si>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</si>
  <si>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</si>
  <si>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</si>
  <si>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</si>
  <si>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</si>
  <si>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</si>
  <si>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</si>
  <si>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</si>
  <si>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</si>
  <si>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</si>
  <si>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</si>
  <si>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</si>
  <si>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</si>
  <si>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</si>
  <si>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</si>
  <si>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</si>
  <si>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</si>
  <si>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</si>
  <si>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</si>
  <si>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</si>
  <si>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</si>
  <si>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</si>
  <si>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</si>
  <si>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</si>
  <si>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</si>
  <si>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</si>
  <si>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</si>
  <si>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</si>
  <si>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</si>
  <si>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</si>
  <si>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</si>
  <si>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</si>
  <si>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</si>
  <si>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</si>
  <si>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</si>
  <si>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</si>
  <si>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</si>
  <si>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</si>
  <si>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</si>
  <si>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</si>
  <si>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</si>
  <si>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</si>
  <si>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</si>
  <si>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</si>
  <si>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</si>
  <si>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</si>
  <si>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</si>
  <si>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</si>
  <si>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</si>
  <si>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</si>
  <si>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</si>
  <si>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</si>
  <si>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</si>
  <si>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</si>
  <si>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</si>
  <si>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</si>
  <si>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</si>
  <si>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</si>
  <si>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</si>
  <si>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</si>
  <si>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</si>
  <si>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</si>
  <si>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</si>
  <si>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</si>
  <si>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</si>
  <si>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</si>
  <si>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</si>
  <si>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</si>
  <si>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</si>
  <si>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</si>
  <si>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</si>
  <si>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</si>
  <si>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</si>
  <si>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</si>
  <si>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</si>
  <si>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</si>
  <si>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</si>
  <si>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</si>
  <si>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</si>
  <si>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</si>
  <si>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</si>
  <si>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</si>
  <si>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</si>
  <si>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</si>
  <si>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</si>
  <si>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</si>
  <si>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</si>
  <si>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</si>
  <si>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</si>
  <si>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</si>
  <si>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</si>
  <si>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</si>
  <si>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</si>
  <si>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</si>
  <si>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</si>
  <si>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</si>
  <si>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</si>
  <si>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</si>
  <si>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</si>
  <si>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</si>
  <si>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</si>
  <si>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</si>
  <si>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</si>
  <si>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</si>
  <si>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</si>
  <si>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</si>
  <si>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</si>
  <si>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</si>
  <si>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</si>
  <si>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</si>
  <si>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</si>
  <si>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</si>
  <si>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</si>
  <si>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</si>
  <si>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</si>
  <si>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</si>
  <si>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</si>
  <si>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</si>
  <si>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</si>
  <si>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</si>
  <si>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</si>
  <si>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</si>
  <si>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</si>
  <si>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</si>
  <si>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</si>
  <si>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</si>
  <si>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</si>
  <si>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</si>
  <si>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</si>
  <si>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</si>
  <si>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</si>
  <si>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</si>
  <si>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</si>
  <si>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</si>
  <si>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</si>
  <si>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</si>
  <si>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</si>
  <si>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</si>
  <si>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</si>
  <si>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</si>
  <si>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</si>
  <si>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</si>
  <si>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</si>
  <si>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</si>
  <si>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</si>
  <si>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</si>
  <si>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</si>
  <si>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</si>
  <si>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</si>
  <si>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</si>
  <si>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</si>
  <si>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</si>
  <si>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</si>
  <si>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</si>
  <si>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</si>
  <si>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</si>
  <si>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</si>
  <si>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</si>
  <si>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</si>
  <si>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</si>
  <si>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</si>
  <si>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</si>
  <si>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</si>
  <si>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</si>
  <si>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</si>
  <si>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</si>
  <si>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</si>
  <si>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</si>
  <si>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</si>
  <si>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</si>
  <si>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</si>
  <si>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</si>
  <si>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</si>
  <si>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</si>
  <si>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</si>
  <si>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</si>
  <si>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</si>
  <si>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</si>
  <si>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</si>
  <si>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</si>
  <si>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</si>
  <si>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</si>
  <si>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</si>
  <si>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</si>
  <si>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</si>
  <si>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</si>
  <si>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</si>
  <si>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</si>
  <si>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</si>
  <si>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</si>
  <si>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</si>
  <si>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</si>
  <si>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</si>
  <si>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</si>
  <si>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</si>
  <si>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</si>
  <si>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</si>
  <si>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</si>
  <si>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</si>
  <si>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</si>
  <si>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</si>
  <si>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</si>
  <si>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</si>
  <si>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</si>
  <si>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</si>
  <si>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</si>
  <si>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</si>
  <si>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</si>
  <si>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</si>
  <si>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</si>
  <si>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</si>
  <si>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</si>
  <si>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</si>
  <si>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</si>
  <si>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</si>
  <si>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</si>
  <si>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</si>
  <si>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</si>
  <si>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</si>
  <si>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</si>
  <si>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</si>
  <si>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</si>
  <si>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</si>
  <si>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</si>
  <si>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</si>
  <si>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</si>
  <si>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</si>
  <si>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</si>
  <si>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</si>
  <si>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</si>
  <si>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</si>
  <si>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</si>
  <si>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</si>
  <si>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</si>
  <si>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</si>
  <si>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</si>
  <si>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</si>
  <si>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</si>
  <si>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</si>
  <si>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</si>
  <si>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</si>
  <si>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</si>
  <si>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</si>
  <si>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</si>
  <si>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</si>
  <si>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</si>
  <si>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</si>
  <si>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</si>
  <si>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</si>
  <si>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</si>
  <si>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</si>
  <si>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</si>
  <si>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</si>
  <si>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</si>
  <si>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</si>
  <si>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</si>
  <si>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</si>
  <si>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</si>
  <si>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</si>
  <si>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</si>
  <si>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</si>
  <si>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</si>
  <si>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</si>
  <si>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</si>
  <si>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</si>
  <si>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</si>
  <si>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</si>
  <si>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</si>
  <si>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</si>
  <si>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</si>
  <si>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</si>
  <si>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</si>
  <si>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</si>
  <si>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</si>
  <si>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</si>
  <si>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</si>
  <si>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</si>
  <si>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</si>
  <si>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</si>
  <si>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</si>
  <si>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</si>
  <si>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</si>
  <si>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</si>
  <si>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</si>
  <si>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</si>
  <si>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</si>
  <si>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</si>
  <si>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</si>
  <si>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</si>
  <si>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</si>
  <si>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</si>
  <si>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</si>
  <si>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</si>
  <si>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</si>
  <si>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</si>
  <si>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</si>
  <si>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</si>
  <si>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</si>
  <si>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</si>
  <si>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</si>
  <si>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</si>
  <si>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</si>
  <si>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</si>
  <si>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</si>
  <si>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</si>
  <si>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</si>
  <si>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</si>
  <si>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</si>
  <si>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</si>
  <si>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</si>
  <si>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</si>
  <si>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</si>
  <si>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</si>
  <si>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</si>
  <si>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</si>
  <si>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</si>
  <si>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</si>
  <si>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</si>
  <si>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</si>
  <si>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</si>
  <si>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</si>
  <si>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</si>
  <si>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</si>
  <si>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</si>
  <si>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</si>
  <si>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</si>
  <si>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</si>
  <si>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</si>
  <si>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</si>
  <si>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</si>
  <si>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</si>
  <si>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</si>
  <si>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</si>
  <si>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</si>
  <si>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</si>
  <si>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</si>
  <si>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</si>
  <si>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</si>
  <si>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</si>
  <si>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</si>
  <si>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</si>
  <si>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</si>
  <si>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</si>
  <si>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</si>
  <si>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</si>
  <si>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</si>
  <si>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</si>
  <si>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</si>
  <si>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</si>
  <si>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</si>
  <si>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</si>
  <si>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</si>
  <si>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</si>
  <si>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</si>
  <si>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</si>
  <si>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</si>
  <si>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</si>
  <si>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</si>
  <si>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</si>
  <si>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</si>
  <si>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</si>
  <si>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</si>
  <si>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</si>
  <si>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</si>
  <si>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</si>
  <si>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</si>
  <si>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</si>
  <si>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</si>
  <si>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</si>
  <si>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</si>
  <si>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</si>
  <si>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</si>
  <si>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</si>
  <si>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</si>
  <si>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</si>
  <si>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</si>
  <si>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</si>
  <si>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</si>
  <si>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</si>
  <si>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</si>
  <si>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</si>
  <si>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</si>
  <si>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</si>
  <si>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</si>
  <si>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</si>
  <si>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</si>
  <si>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</si>
  <si>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</si>
  <si>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</si>
  <si>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</si>
  <si>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</si>
  <si>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</si>
  <si>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</si>
  <si>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</si>
  <si>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</si>
  <si>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</si>
  <si>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</si>
  <si>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</si>
  <si>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</si>
  <si>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</si>
  <si>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</si>
  <si>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</si>
  <si>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</si>
  <si>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</si>
  <si>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</si>
  <si>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</si>
  <si>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</si>
  <si>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</si>
  <si>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</si>
  <si>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</si>
  <si>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</si>
  <si>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</si>
  <si>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</si>
  <si>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</si>
  <si>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</si>
  <si>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</si>
  <si>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</si>
  <si>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</si>
  <si>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</si>
  <si>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</si>
  <si>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</si>
  <si>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</si>
  <si>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</si>
  <si>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</si>
  <si>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</si>
  <si>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</si>
  <si>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</si>
  <si>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</si>
  <si>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</si>
  <si>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</si>
  <si>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</si>
  <si>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</si>
  <si>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</si>
  <si>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</si>
  <si>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</si>
  <si>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</si>
  <si>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</si>
  <si>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</si>
  <si>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</si>
  <si>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</si>
  <si>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</si>
  <si>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</si>
  <si>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</si>
  <si>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</si>
  <si>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</si>
  <si>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</si>
  <si>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</si>
  <si>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</si>
  <si>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</si>
  <si>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</si>
  <si>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</si>
  <si>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</si>
  <si>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</si>
  <si>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</si>
  <si>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</si>
  <si>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</si>
  <si>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</si>
  <si>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</si>
  <si>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</si>
  <si>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</si>
  <si>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</si>
  <si>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</si>
  <si>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</si>
  <si>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</si>
  <si>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</si>
  <si>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</si>
  <si>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</si>
  <si>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</si>
  <si>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</si>
  <si>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</si>
  <si>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</si>
  <si>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</si>
  <si>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</si>
  <si>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</si>
  <si>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</si>
  <si>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</si>
  <si>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</si>
  <si>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</si>
  <si>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</si>
  <si>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</si>
  <si>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</si>
  <si>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</si>
  <si>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</si>
  <si>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</si>
  <si>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</si>
  <si>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</si>
  <si>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</si>
  <si>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</si>
  <si>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</si>
  <si>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</si>
  <si>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</si>
  <si>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</si>
  <si>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</si>
  <si>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</si>
  <si>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</si>
  <si>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</si>
  <si>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</si>
  <si>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</si>
  <si>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</si>
  <si>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</si>
  <si>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</si>
  <si>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</si>
  <si>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</si>
  <si>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</si>
  <si>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</si>
  <si>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</si>
  <si>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</si>
  <si>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</si>
  <si>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</si>
  <si>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</si>
  <si>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</si>
  <si>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</si>
  <si>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</si>
  <si>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</si>
  <si>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</si>
  <si>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</si>
  <si>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</si>
  <si>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</si>
  <si>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</si>
  <si>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</si>
  <si>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</si>
  <si>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</si>
  <si>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</si>
  <si>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</si>
  <si>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</si>
  <si>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</si>
  <si>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</si>
  <si>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</si>
  <si>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</si>
  <si>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</si>
  <si>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</si>
  <si>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</si>
  <si>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</si>
  <si>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</si>
  <si>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</si>
  <si>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</si>
  <si>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</si>
  <si>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</si>
  <si>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</si>
  <si>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</si>
  <si>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</si>
  <si>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</si>
  <si>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</si>
  <si>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</si>
  <si>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</si>
  <si>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</si>
  <si>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</si>
  <si>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</si>
  <si>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</si>
  <si>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</si>
  <si>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</si>
  <si>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</si>
  <si>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</si>
  <si>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</si>
  <si>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</si>
  <si>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</si>
  <si>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</si>
  <si>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</si>
  <si>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</si>
  <si>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</si>
  <si>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</si>
  <si>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</si>
  <si>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</si>
  <si>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</si>
  <si>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</si>
  <si>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</si>
  <si>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</si>
  <si>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</si>
  <si>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</si>
  <si>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</si>
  <si>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</si>
  <si>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</si>
  <si>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</si>
  <si>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</si>
  <si>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</si>
  <si>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</si>
  <si>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</si>
  <si>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</si>
  <si>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</si>
  <si>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</si>
  <si>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</si>
  <si>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</si>
  <si>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</si>
  <si>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</si>
  <si>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</si>
  <si>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</si>
  <si>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</si>
  <si>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</si>
  <si>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</si>
  <si>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</si>
  <si>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</si>
  <si>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</si>
  <si>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</si>
  <si>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</si>
  <si>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</si>
  <si>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</si>
  <si>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</si>
  <si>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</si>
  <si>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</si>
  <si>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</si>
  <si>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</si>
  <si>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</si>
  <si>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</si>
  <si>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</si>
  <si>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</si>
  <si>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</si>
  <si>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</si>
  <si>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</si>
  <si>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</si>
  <si>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</si>
  <si>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</si>
  <si>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</si>
  <si>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</si>
  <si>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</si>
  <si>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</si>
  <si>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</si>
  <si>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</si>
  <si>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</si>
  <si>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</si>
  <si>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</si>
  <si>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</si>
  <si>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</si>
  <si>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</si>
  <si>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</si>
  <si>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</si>
  <si>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</si>
  <si>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</si>
  <si>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</si>
  <si>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</si>
  <si>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</si>
  <si>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</si>
  <si>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</si>
  <si>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</si>
  <si>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</si>
  <si>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</si>
  <si>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</si>
  <si>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</si>
  <si>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</si>
  <si>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</si>
  <si>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</si>
  <si>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</si>
  <si>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</si>
  <si>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</si>
  <si>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</si>
  <si>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</si>
  <si>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</si>
  <si>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</si>
  <si>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</si>
  <si>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</si>
  <si>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</si>
  <si>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</si>
  <si>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</si>
  <si>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</si>
  <si>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</si>
  <si>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</si>
  <si>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</si>
  <si>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</si>
  <si>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</si>
  <si>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</si>
  <si>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</si>
  <si>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</si>
  <si>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</si>
  <si>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</si>
  <si>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</si>
  <si>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</si>
  <si>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</si>
  <si>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</si>
  <si>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</si>
  <si>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</si>
  <si>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</si>
  <si>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</si>
  <si>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</si>
  <si>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</si>
  <si>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</si>
  <si>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</si>
  <si>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</si>
  <si>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</si>
  <si>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</si>
  <si>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</si>
  <si>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</si>
  <si>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</si>
  <si>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</si>
  <si>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</si>
  <si>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</si>
  <si>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</si>
  <si>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</si>
  <si>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</si>
  <si>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</si>
  <si>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</si>
  <si>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</si>
  <si>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</si>
  <si>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</si>
  <si>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</si>
  <si>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</si>
  <si>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</si>
  <si>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</si>
  <si>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</si>
  <si>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</si>
  <si>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</si>
  <si>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</si>
  <si>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</si>
  <si>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</si>
  <si>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</si>
  <si>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</si>
  <si>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</si>
  <si>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</si>
  <si>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</si>
  <si>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</si>
  <si>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</si>
  <si>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</si>
  <si>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</si>
  <si>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</si>
  <si>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</si>
  <si>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</si>
  <si>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</si>
  <si>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</si>
  <si>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</si>
  <si>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</si>
  <si>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</si>
  <si>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</si>
  <si>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</si>
  <si>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</si>
  <si>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</si>
  <si>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</si>
  <si>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</si>
  <si>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</si>
  <si>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</si>
  <si>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</si>
  <si>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</si>
  <si>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</si>
  <si>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</si>
  <si>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</si>
  <si>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</si>
  <si>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</si>
  <si>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</si>
  <si>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</si>
  <si>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</si>
  <si>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</si>
  <si>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</si>
  <si>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</si>
  <si>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</si>
  <si>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</si>
  <si>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</si>
  <si>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</si>
  <si>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</si>
  <si>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</si>
  <si>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</si>
  <si>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</si>
  <si>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</si>
  <si>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</si>
  <si>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</si>
  <si>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</si>
  <si>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</si>
  <si>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</si>
  <si>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</si>
  <si>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</si>
  <si>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</si>
  <si>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</si>
  <si>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</si>
  <si>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</si>
  <si>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</si>
  <si>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</si>
  <si>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</si>
  <si>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</si>
  <si>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</si>
  <si>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</si>
  <si>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</si>
  <si>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</si>
  <si>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</si>
  <si>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</si>
  <si>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</si>
  <si>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</si>
  <si>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</si>
  <si>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</si>
  <si>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</si>
  <si>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</si>
  <si>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</si>
  <si>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</si>
  <si>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</si>
  <si>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</si>
  <si>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</si>
  <si>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</si>
  <si>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</si>
  <si>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</si>
  <si>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</si>
  <si>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</si>
  <si>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</si>
  <si>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</si>
  <si>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</si>
  <si>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</si>
  <si>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</si>
  <si>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</si>
  <si>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</si>
  <si>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</si>
  <si>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</si>
  <si>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</si>
  <si>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</si>
  <si>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</si>
  <si>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</si>
  <si>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</si>
  <si>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</si>
  <si>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</si>
  <si>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</si>
  <si>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</si>
  <si>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</si>
  <si>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</si>
  <si>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</si>
  <si>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</si>
  <si>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</si>
  <si>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</si>
  <si>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</si>
  <si>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</si>
  <si>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</si>
  <si>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</si>
  <si>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</si>
  <si>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</si>
  <si>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</si>
  <si>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</si>
  <si>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</si>
  <si>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</si>
  <si>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</si>
  <si>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</si>
  <si>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</si>
  <si>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</si>
  <si>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</si>
  <si>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</si>
  <si>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</si>
  <si>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</si>
  <si>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</si>
  <si>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</si>
  <si>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</si>
  <si>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</si>
  <si>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</si>
  <si>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</si>
  <si>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</si>
  <si>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</si>
  <si>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</si>
  <si>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</si>
  <si>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</si>
  <si>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</si>
  <si>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</si>
  <si>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</si>
  <si>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</si>
  <si>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</si>
  <si>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</si>
  <si>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</si>
  <si>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</si>
  <si>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</si>
  <si>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</si>
  <si>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</si>
  <si>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</si>
  <si>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</si>
  <si>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</si>
  <si>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</si>
  <si>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</si>
  <si>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</si>
  <si>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</si>
  <si>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</si>
  <si>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</si>
  <si>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</si>
  <si>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</si>
  <si>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</si>
  <si>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</si>
  <si>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</si>
  <si>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</si>
  <si>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</si>
  <si>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</si>
  <si>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</si>
  <si>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</si>
  <si>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</si>
  <si>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</si>
  <si>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</si>
  <si>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</si>
  <si>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</si>
  <si>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</si>
  <si>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</si>
  <si>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</si>
  <si>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</si>
  <si>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</si>
  <si>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</si>
  <si>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</si>
  <si>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</si>
  <si>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</si>
  <si>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</si>
  <si>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</si>
  <si>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</si>
  <si>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</si>
  <si>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</si>
  <si>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</si>
  <si>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</si>
  <si>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</si>
  <si>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</si>
  <si>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</si>
  <si>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</si>
  <si>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</si>
  <si>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</si>
  <si>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</si>
  <si>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</si>
  <si>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</si>
  <si>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</si>
  <si>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</si>
  <si>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</si>
  <si>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</si>
  <si>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</si>
  <si>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</si>
  <si>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</si>
  <si>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</si>
  <si>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</si>
  <si>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</si>
  <si>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</si>
  <si>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</si>
  <si>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</si>
  <si>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</si>
  <si>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</si>
  <si>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</si>
  <si>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</si>
  <si>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</si>
  <si>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</si>
  <si>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</si>
  <si>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</si>
  <si>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</si>
  <si>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</si>
  <si>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</si>
  <si>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</si>
  <si>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</si>
  <si>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</si>
  <si>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</si>
  <si>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</si>
  <si>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</si>
  <si>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</si>
  <si>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</si>
  <si>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</si>
  <si>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</si>
  <si>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</si>
  <si>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</si>
  <si>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</si>
  <si>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</si>
  <si>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</si>
  <si>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</si>
  <si>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</si>
  <si>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</si>
  <si>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</si>
  <si>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</si>
  <si>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</si>
  <si>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</si>
  <si>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</si>
  <si>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</si>
  <si>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</si>
  <si>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</si>
  <si>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</si>
  <si>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</si>
  <si>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</si>
  <si>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</si>
  <si>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</si>
  <si>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</si>
  <si>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</si>
  <si>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</si>
  <si>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</si>
  <si>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</si>
  <si>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</si>
  <si>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</si>
  <si>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</si>
  <si>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</si>
  <si>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</si>
  <si>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</si>
  <si>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</si>
  <si>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</si>
  <si>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</si>
  <si>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</si>
  <si>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</si>
  <si>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</si>
  <si>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</si>
  <si>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</si>
  <si>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</si>
  <si>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</si>
  <si>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</si>
  <si>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</si>
  <si>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</si>
  <si>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</si>
  <si>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</si>
  <si>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</si>
  <si>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</si>
  <si>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</si>
  <si>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</si>
  <si>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</si>
  <si>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</si>
  <si>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</si>
  <si>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</si>
  <si>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</si>
  <si>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</si>
  <si>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</si>
  <si>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</si>
  <si>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</si>
  <si>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</si>
  <si>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</si>
  <si>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</si>
  <si>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</si>
  <si>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</si>
  <si>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</si>
  <si>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</si>
  <si>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</si>
  <si>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</si>
  <si>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</si>
  <si>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</si>
  <si>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</si>
  <si>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</si>
  <si>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</si>
  <si>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</si>
  <si>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</si>
  <si>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</si>
  <si>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</si>
  <si>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</si>
  <si>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</si>
  <si>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</si>
  <si>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</si>
  <si>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</si>
  <si>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</si>
  <si>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</si>
  <si>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</si>
  <si>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</si>
  <si>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</si>
  <si>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</si>
  <si>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</si>
  <si>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</si>
  <si>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</si>
  <si>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</si>
  <si>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</si>
  <si>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</si>
  <si>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</si>
  <si>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</si>
  <si>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</si>
  <si>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</si>
  <si>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</si>
  <si>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</si>
  <si>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</si>
  <si>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</si>
  <si>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</si>
  <si>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</si>
  <si>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</si>
  <si>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</si>
  <si>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</si>
  <si>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</si>
  <si>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</si>
  <si>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</si>
  <si>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</si>
  <si>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</si>
  <si>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</si>
  <si>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</si>
  <si>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</si>
  <si>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</si>
  <si>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</si>
  <si>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</si>
  <si>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</si>
  <si>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</si>
  <si>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</si>
  <si>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</si>
  <si>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</si>
  <si>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</si>
  <si>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</si>
  <si>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</si>
  <si>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</si>
  <si>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</si>
  <si>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</si>
  <si>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</si>
  <si>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</si>
  <si>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</si>
  <si>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</si>
  <si>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</si>
  <si>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</si>
  <si>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</si>
  <si>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</si>
  <si>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</si>
  <si>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</si>
  <si>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</si>
  <si>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</si>
  <si>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</si>
  <si>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</si>
  <si>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</si>
  <si>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</si>
  <si>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</si>
  <si>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</si>
  <si>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</si>
  <si>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</si>
  <si>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</si>
  <si>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</si>
  <si>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</si>
  <si>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</si>
  <si>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</si>
  <si>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</si>
  <si>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</si>
  <si>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</si>
  <si>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</si>
  <si>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</si>
  <si>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</si>
  <si>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</si>
  <si>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</si>
  <si>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</si>
  <si>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</si>
  <si>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</si>
  <si>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</si>
  <si>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</si>
  <si>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</si>
  <si>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</si>
  <si>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</si>
  <si>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</si>
  <si>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</si>
  <si>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</si>
  <si>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</si>
  <si>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</si>
  <si>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</si>
  <si>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</si>
  <si>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</si>
  <si>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</si>
  <si>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</si>
  <si>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</si>
  <si>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</si>
  <si>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</si>
  <si>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</si>
  <si>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</si>
  <si>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</si>
  <si>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</si>
  <si>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</si>
  <si>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</si>
  <si>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</si>
  <si>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</si>
  <si>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</si>
  <si>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</si>
  <si>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</si>
  <si>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</si>
  <si>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</si>
  <si>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</si>
  <si>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</si>
  <si>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</si>
  <si>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</si>
  <si>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</si>
  <si>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</si>
  <si>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</si>
  <si>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</si>
  <si>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</si>
  <si>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</si>
  <si>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</si>
  <si>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</si>
  <si>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</si>
  <si>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</si>
  <si>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</si>
  <si>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</si>
  <si>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</si>
  <si>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</si>
  <si>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</si>
  <si>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</si>
  <si>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</si>
  <si>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</si>
  <si>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</si>
  <si>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</si>
  <si>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</si>
  <si>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</si>
  <si>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</si>
  <si>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</si>
  <si>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</si>
  <si>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</si>
  <si>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</si>
  <si>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</si>
  <si>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</si>
  <si>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</si>
  <si>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</si>
  <si>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</si>
  <si>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</si>
  <si>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</si>
  <si>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</si>
  <si>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</si>
  <si>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</si>
  <si>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</si>
  <si>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</si>
  <si>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</si>
  <si>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</si>
  <si>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</si>
  <si>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</si>
  <si>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</si>
  <si>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</si>
  <si>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</si>
  <si>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</si>
  <si>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</si>
  <si>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</si>
  <si>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</si>
  <si>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</si>
  <si>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</si>
  <si>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</si>
  <si>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</si>
  <si>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</si>
  <si>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</si>
  <si>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</si>
  <si>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</si>
  <si>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</si>
  <si>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</si>
  <si>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</si>
  <si>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</si>
  <si>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</si>
  <si>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</si>
  <si>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</si>
  <si>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</si>
  <si>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</si>
  <si>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</si>
  <si>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</si>
  <si>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</si>
  <si>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</si>
  <si>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</si>
  <si>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</si>
  <si>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</si>
  <si>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</si>
  <si>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</si>
  <si>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</si>
  <si>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</si>
  <si>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</si>
  <si>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</si>
  <si>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</si>
  <si>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</si>
  <si>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</si>
  <si>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</si>
  <si>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</si>
  <si>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</si>
  <si>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</si>
  <si>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</si>
  <si>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</si>
  <si>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</si>
  <si>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</si>
  <si>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</si>
  <si>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</si>
  <si>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</si>
  <si>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</si>
  <si>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</si>
  <si>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</si>
  <si>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</si>
  <si>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</si>
  <si>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</si>
  <si>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</si>
  <si>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</si>
  <si>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</si>
  <si>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</si>
  <si>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</si>
  <si>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</si>
  <si>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</si>
  <si>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</si>
  <si>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</si>
  <si>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</si>
  <si>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</si>
  <si>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</si>
  <si>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</si>
  <si>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</si>
  <si>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</si>
  <si>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</si>
  <si>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</si>
  <si>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</si>
  <si>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</si>
  <si>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</si>
  <si>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</si>
  <si>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</si>
  <si>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</si>
  <si>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</si>
  <si>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</si>
  <si>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</si>
  <si>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</si>
  <si>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</si>
  <si>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</si>
  <si>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</si>
  <si>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</si>
  <si>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</si>
  <si>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</si>
  <si>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</si>
  <si>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</si>
  <si>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</si>
  <si>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</si>
  <si>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</si>
  <si>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</si>
  <si>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</si>
  <si>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</si>
  <si>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</si>
  <si>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</si>
  <si>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</si>
  <si>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</si>
  <si>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</si>
  <si>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</si>
  <si>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</si>
  <si>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</si>
  <si>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</si>
  <si>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</si>
  <si>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</si>
  <si>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</si>
  <si>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</si>
  <si>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</si>
  <si>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</si>
  <si>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</si>
  <si>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</si>
  <si>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</si>
  <si>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</si>
  <si>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</si>
  <si>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</si>
  <si>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</si>
  <si>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</si>
  <si>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</si>
  <si>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</si>
  <si>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</si>
  <si>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</si>
  <si>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</si>
  <si>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</si>
  <si>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</si>
  <si>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</si>
  <si>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</si>
  <si>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</si>
  <si>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</si>
  <si>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</si>
  <si>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</si>
  <si>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</si>
  <si>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</si>
  <si>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</si>
  <si>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</si>
  <si>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</si>
  <si>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</si>
  <si>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</si>
  <si>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</si>
  <si>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</si>
  <si>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</si>
  <si>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</si>
  <si>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</si>
  <si>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</si>
  <si>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</si>
  <si>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</si>
  <si>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</si>
  <si>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</si>
  <si>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</si>
  <si>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</si>
  <si>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</si>
  <si>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</si>
  <si>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</si>
  <si>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</si>
  <si>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</si>
  <si>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</si>
  <si>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</si>
  <si>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</si>
  <si>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</si>
  <si>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</si>
  <si>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</si>
  <si>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</si>
  <si>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</si>
  <si>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</si>
  <si>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</si>
  <si>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</si>
  <si>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</si>
  <si>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</si>
  <si>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</si>
  <si>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</si>
  <si>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</si>
  <si>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</si>
  <si>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</si>
  <si>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</si>
  <si>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</si>
  <si>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</si>
  <si>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</si>
  <si>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</si>
  <si>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</si>
  <si>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</si>
  <si>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</si>
  <si>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</si>
  <si>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</si>
  <si>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</si>
  <si>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</si>
  <si>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</si>
  <si>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</si>
  <si>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</si>
  <si>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</si>
  <si>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</si>
  <si>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</si>
  <si>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</si>
  <si>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</si>
  <si>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</si>
  <si>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</si>
  <si>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</si>
  <si>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</si>
  <si>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</si>
  <si>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</si>
  <si>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</si>
  <si>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</si>
  <si>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</si>
  <si>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</si>
  <si>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</si>
  <si>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</si>
  <si>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</si>
  <si>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</si>
  <si>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</si>
  <si>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</si>
  <si>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</si>
  <si>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</si>
  <si>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</si>
  <si>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</si>
  <si>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</si>
  <si>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</si>
  <si>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</si>
  <si>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</si>
  <si>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</si>
  <si>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</si>
  <si>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</si>
  <si>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</si>
  <si>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</si>
  <si>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</si>
  <si>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</si>
  <si>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</si>
  <si>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</si>
  <si>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</si>
  <si>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</si>
  <si>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</si>
  <si>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</si>
  <si>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</si>
  <si>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</si>
  <si>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</si>
  <si>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</si>
  <si>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</si>
  <si>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</si>
  <si>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</si>
  <si>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</si>
  <si>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</si>
  <si>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</si>
  <si>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</si>
  <si>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</si>
  <si>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</si>
  <si>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</si>
  <si>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</si>
  <si>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</si>
  <si>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</si>
  <si>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</si>
  <si>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</si>
  <si>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</si>
  <si>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</si>
  <si>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</si>
  <si>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</si>
  <si>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</si>
  <si>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</si>
  <si>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</si>
  <si>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</si>
  <si>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</si>
  <si>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</si>
  <si>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</si>
  <si>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</si>
  <si>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</si>
  <si>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</si>
  <si>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</si>
  <si>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</si>
  <si>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</si>
  <si>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</si>
  <si>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</si>
  <si>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</si>
  <si>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</si>
  <si>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</si>
  <si>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</si>
  <si>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</si>
  <si>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</si>
  <si>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</si>
  <si>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</si>
  <si>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</si>
  <si>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</si>
  <si>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</si>
  <si>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</si>
  <si>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</si>
  <si>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</si>
  <si>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</si>
  <si>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</si>
  <si>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</si>
  <si>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</si>
  <si>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</si>
  <si>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</si>
  <si>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</si>
  <si>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</si>
  <si>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</si>
  <si>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</si>
  <si>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</si>
  <si>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</si>
  <si>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</si>
  <si>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</si>
  <si>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</si>
  <si>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</si>
  <si>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</si>
  <si>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</si>
  <si>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</si>
  <si>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</si>
  <si>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</si>
  <si>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</si>
  <si>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</si>
  <si>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</si>
  <si>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</si>
  <si>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</si>
  <si>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</si>
  <si>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</si>
  <si>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</si>
  <si>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</si>
  <si>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</si>
  <si>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</si>
  <si>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</si>
  <si>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</si>
  <si>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</si>
  <si>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</si>
  <si>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</si>
  <si>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</si>
  <si>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</si>
  <si>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</si>
  <si>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</si>
  <si>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</si>
  <si>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</si>
  <si>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</si>
  <si>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</si>
  <si>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</si>
  <si>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</si>
  <si>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</si>
  <si>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</si>
  <si>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</si>
  <si>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</si>
  <si>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</si>
  <si>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</si>
  <si>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</si>
  <si>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</si>
  <si>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</si>
  <si>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</si>
  <si>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</si>
  <si>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</si>
  <si>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</si>
  <si>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</si>
  <si>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</si>
  <si>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</si>
  <si>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</si>
  <si>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</si>
  <si>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</si>
  <si>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</si>
  <si>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</si>
  <si>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</si>
  <si>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</si>
  <si>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</si>
  <si>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</si>
  <si>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</si>
  <si>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</si>
  <si>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</si>
  <si>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</si>
  <si>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</si>
  <si>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</si>
  <si>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</si>
  <si>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</si>
  <si>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</si>
  <si>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</si>
  <si>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</si>
  <si>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</si>
  <si>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</si>
  <si>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</si>
  <si>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</si>
  <si>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</si>
  <si>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</si>
  <si>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</si>
  <si>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</si>
  <si>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</si>
  <si>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</si>
  <si>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</si>
  <si>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</si>
  <si>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</si>
  <si>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</si>
  <si>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</si>
  <si>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</si>
  <si>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</si>
  <si>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</si>
  <si>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</si>
  <si>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</si>
  <si>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</si>
  <si>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</si>
  <si>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</si>
  <si>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</si>
  <si>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</si>
  <si>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</si>
  <si>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</si>
  <si>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</si>
  <si>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</si>
  <si>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</si>
  <si>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</si>
  <si>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</si>
  <si>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</si>
  <si>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</si>
  <si>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</si>
  <si>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</si>
  <si>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</si>
  <si>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</si>
  <si>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</si>
  <si>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</si>
  <si>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</si>
  <si>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</si>
  <si>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</si>
  <si>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</si>
  <si>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</si>
  <si>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</si>
  <si>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</si>
  <si>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</si>
  <si>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</si>
  <si>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</si>
  <si>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</si>
  <si>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</si>
  <si>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</si>
  <si>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</si>
  <si>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</si>
  <si>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</si>
  <si>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</si>
  <si>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</si>
  <si>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</si>
  <si>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</si>
  <si>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</si>
  <si>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</si>
  <si>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</si>
  <si>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</si>
  <si>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</si>
  <si>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</si>
  <si>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</si>
  <si>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</si>
  <si>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</si>
  <si>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</si>
  <si>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</si>
  <si>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</si>
  <si>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</si>
  <si>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</si>
  <si>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</si>
  <si>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</si>
  <si>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</si>
  <si>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</si>
  <si>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</si>
  <si>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</si>
  <si>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</si>
  <si>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</si>
  <si>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</si>
  <si>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</si>
  <si>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</si>
  <si>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</si>
  <si>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</si>
  <si>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</si>
  <si>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</si>
  <si>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</si>
  <si>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</si>
  <si>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</si>
  <si>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</si>
  <si>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</si>
  <si>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</si>
  <si>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</si>
  <si>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</si>
  <si>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</si>
  <si>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</si>
  <si>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</si>
  <si>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</si>
  <si>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</si>
  <si>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</si>
  <si>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</si>
  <si>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</si>
  <si>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</si>
  <si>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</si>
  <si>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</si>
  <si>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</si>
  <si>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</si>
  <si>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</si>
  <si>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</si>
  <si>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</si>
  <si>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</si>
  <si>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</si>
  <si>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</si>
  <si>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</si>
  <si>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</si>
  <si>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</si>
  <si>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</si>
  <si>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</si>
  <si>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</si>
  <si>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</si>
  <si>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</si>
  <si>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</si>
  <si>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</si>
  <si>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</si>
  <si>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</si>
  <si>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</si>
  <si>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</si>
  <si>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</si>
  <si>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</si>
  <si>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</si>
  <si>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</si>
  <si>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</si>
  <si>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</si>
  <si>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</si>
  <si>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</si>
  <si>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</si>
  <si>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</si>
  <si>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</si>
  <si>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</si>
  <si>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</si>
  <si>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</si>
  <si>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</si>
  <si>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</si>
  <si>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</si>
  <si>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</si>
  <si>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</si>
  <si>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</si>
  <si>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</si>
  <si>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</si>
  <si>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</si>
  <si>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</si>
  <si>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</si>
  <si>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</si>
  <si>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</si>
  <si>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</si>
  <si>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</si>
  <si>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</si>
  <si>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</si>
  <si>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</si>
  <si>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</si>
  <si>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</si>
  <si>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</si>
  <si>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</si>
  <si>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</si>
  <si>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</si>
  <si>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</si>
  <si>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</si>
  <si>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</si>
  <si>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</si>
  <si>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</si>
  <si>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</si>
  <si>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</si>
  <si>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</si>
  <si>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</si>
  <si>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</si>
  <si>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</si>
  <si>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</si>
  <si>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</si>
  <si>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</si>
  <si>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</si>
  <si>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</si>
  <si>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</si>
  <si>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</si>
  <si>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</si>
  <si>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</si>
  <si>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</si>
  <si>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</si>
  <si>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</si>
  <si>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</si>
  <si>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</si>
  <si>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</si>
  <si>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</si>
  <si>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</si>
  <si>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</si>
  <si>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</si>
  <si>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</si>
  <si>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</si>
  <si>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</si>
  <si>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</si>
  <si>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</si>
  <si>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</si>
  <si>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</si>
  <si>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</si>
  <si>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</si>
  <si>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</si>
  <si>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</si>
  <si>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</si>
  <si>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</si>
  <si>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</si>
  <si>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</si>
  <si>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</si>
  <si>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</si>
  <si>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</si>
  <si>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</si>
  <si>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</si>
  <si>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</si>
  <si>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</si>
  <si>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</si>
  <si>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</si>
  <si>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</si>
  <si>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</si>
  <si>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</si>
  <si>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</si>
  <si>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</si>
  <si>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</si>
  <si>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</si>
  <si>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</si>
  <si>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</si>
  <si>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</si>
  <si>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</si>
  <si>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</si>
  <si>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</si>
  <si>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</si>
  <si>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</si>
  <si>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</si>
  <si>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</si>
  <si>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</si>
  <si>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</si>
  <si>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</si>
  <si>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</si>
  <si>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</si>
  <si>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</si>
  <si>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</si>
  <si>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</si>
  <si>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</si>
  <si>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</si>
  <si>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</si>
  <si>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</si>
  <si>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</si>
  <si>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</si>
  <si>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</si>
  <si>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</si>
  <si>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</si>
  <si>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</si>
  <si>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</si>
  <si>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</si>
  <si>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</si>
  <si>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</si>
  <si>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</si>
  <si>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</si>
  <si>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</si>
  <si>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</si>
  <si>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</si>
  <si>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</si>
  <si>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</si>
  <si>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</si>
  <si>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</si>
  <si>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</si>
  <si>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</si>
  <si>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</si>
  <si>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</si>
  <si>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</si>
  <si>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</si>
  <si>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</si>
  <si>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</si>
  <si>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</si>
  <si>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</si>
  <si>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</si>
  <si>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</si>
  <si>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</si>
  <si>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</si>
  <si>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</si>
  <si>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</si>
  <si>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</si>
  <si>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</si>
  <si>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</si>
  <si>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</si>
  <si>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</si>
  <si>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</si>
  <si>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</si>
  <si>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</si>
  <si>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</si>
  <si>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</si>
  <si>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</si>
  <si>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</si>
  <si>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</si>
  <si>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</si>
  <si>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</si>
  <si>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</si>
  <si>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</si>
  <si>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</si>
  <si>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</si>
  <si>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</si>
  <si>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</si>
  <si>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</si>
  <si>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</si>
  <si>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</si>
  <si>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</si>
  <si>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</si>
  <si>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</si>
  <si>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</si>
  <si>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</si>
  <si>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</si>
  <si>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</si>
  <si>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</si>
  <si>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</si>
  <si>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</si>
  <si>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</si>
  <si>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</si>
  <si>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</si>
  <si>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</si>
  <si>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</si>
  <si>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</si>
  <si>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</si>
  <si>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</si>
  <si>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</si>
  <si>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</si>
  <si>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</si>
  <si>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</si>
  <si>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</si>
  <si>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</si>
  <si>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</si>
  <si>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</si>
  <si>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</si>
  <si>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</si>
  <si>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</si>
  <si>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</si>
  <si>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</si>
  <si>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</si>
  <si>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</si>
  <si>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</si>
  <si>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</si>
  <si>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</si>
  <si>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</si>
  <si>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</si>
  <si>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</si>
  <si>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</si>
  <si>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</si>
  <si>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</si>
  <si>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</si>
  <si>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</si>
  <si>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</si>
  <si>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</si>
  <si>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</si>
  <si>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</si>
  <si>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</si>
  <si>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</si>
  <si>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</si>
  <si>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</si>
  <si>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</si>
  <si>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</si>
  <si>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</si>
  <si>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</si>
  <si>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</si>
  <si>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</si>
  <si>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</si>
  <si>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</si>
  <si>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</si>
  <si>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</si>
  <si>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</si>
  <si>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</si>
  <si>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</si>
  <si>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</si>
  <si>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</si>
  <si>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</si>
  <si>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</si>
  <si>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</si>
  <si>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</si>
  <si>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</si>
  <si>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</si>
  <si>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</si>
  <si>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</si>
  <si>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</si>
  <si>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</si>
  <si>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</si>
  <si>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</si>
  <si>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</si>
  <si>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</si>
  <si>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</si>
  <si>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</si>
  <si>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</si>
  <si>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</si>
  <si>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</si>
  <si>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</si>
  <si>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</si>
  <si>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</si>
  <si>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</si>
  <si>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</si>
  <si>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</si>
  <si>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</si>
  <si>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</si>
  <si>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</si>
  <si>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</si>
  <si>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</si>
  <si>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</si>
  <si>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</si>
  <si>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</si>
  <si>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</si>
  <si>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</si>
  <si>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</si>
  <si>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</si>
  <si>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</si>
  <si>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</si>
  <si>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</si>
  <si>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</si>
  <si>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</si>
  <si>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</si>
  <si>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</si>
  <si>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</si>
  <si>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</si>
  <si>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</si>
  <si>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</si>
  <si>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</si>
  <si>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</si>
  <si>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</si>
  <si>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</si>
  <si>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</si>
  <si>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</si>
  <si>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</si>
  <si>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</si>
  <si>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</si>
  <si>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</si>
  <si>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</si>
  <si>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</si>
  <si>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</si>
  <si>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</si>
  <si>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</si>
  <si>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</si>
  <si>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</si>
  <si>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</si>
  <si>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</si>
  <si>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</si>
  <si>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</si>
  <si>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</si>
  <si>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</si>
  <si>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</si>
  <si>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</si>
  <si>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</si>
  <si>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</si>
  <si>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</si>
  <si>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</si>
  <si>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</si>
  <si>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</si>
  <si>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</si>
  <si>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</si>
  <si>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</si>
  <si>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</si>
  <si>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</si>
  <si>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</si>
  <si>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</si>
  <si>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</si>
  <si>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</si>
  <si>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</si>
  <si>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</si>
  <si>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</si>
  <si>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</si>
  <si>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</si>
  <si>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</si>
  <si>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</si>
  <si>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</si>
  <si>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</si>
  <si>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</si>
  <si>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</si>
  <si>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</si>
  <si>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</si>
  <si>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</si>
  <si>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</si>
  <si>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</si>
  <si>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</si>
  <si>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</si>
  <si>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</si>
  <si>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</si>
  <si>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</si>
  <si>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</si>
  <si>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</si>
  <si>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</si>
  <si>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</si>
  <si>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</si>
  <si>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</si>
  <si>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</si>
  <si>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</si>
  <si>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</si>
  <si>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</si>
  <si>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</si>
  <si>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</si>
  <si>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</si>
  <si>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</si>
  <si>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</si>
  <si>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</si>
  <si>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</si>
  <si>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</si>
  <si>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</si>
  <si>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</si>
  <si>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</si>
  <si>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</si>
  <si>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</si>
  <si>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</si>
  <si>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</si>
  <si>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</si>
  <si>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</si>
  <si>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</si>
  <si>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</si>
  <si>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</si>
  <si>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</si>
  <si>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</si>
  <si>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</si>
  <si>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</si>
  <si>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</si>
  <si>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</si>
  <si>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</si>
  <si>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</si>
  <si>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</si>
  <si>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</si>
  <si>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</si>
  <si>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</si>
  <si>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</si>
  <si>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</si>
  <si>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</si>
  <si>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</si>
  <si>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</si>
  <si>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</si>
  <si>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</si>
  <si>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</si>
  <si>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</si>
  <si>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</si>
  <si>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</si>
  <si>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</si>
  <si>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</si>
  <si>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</si>
  <si>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</si>
  <si>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</si>
  <si>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</si>
  <si>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</si>
  <si>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</si>
  <si>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</si>
  <si>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</si>
  <si>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</si>
  <si>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</si>
  <si>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</si>
  <si>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</si>
  <si>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</si>
  <si>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</si>
  <si>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</si>
  <si>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</si>
  <si>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</si>
  <si>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</si>
  <si>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</si>
  <si>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</si>
  <si>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</si>
  <si>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</si>
  <si>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</si>
  <si>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</si>
  <si>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</si>
  <si>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</si>
  <si>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</si>
  <si>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</si>
  <si>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</si>
  <si>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</si>
  <si>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</si>
  <si>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</si>
  <si>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</si>
  <si>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</si>
  <si>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</si>
  <si>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</si>
  <si>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</si>
  <si>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</si>
  <si>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</si>
  <si>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</si>
  <si>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</si>
  <si>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</si>
  <si>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</si>
  <si>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</si>
  <si>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</si>
  <si>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</si>
  <si>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</si>
  <si>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</si>
  <si>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</si>
  <si>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</si>
  <si>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</si>
  <si>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</si>
  <si>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</si>
  <si>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</si>
  <si>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</si>
  <si>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</si>
  <si>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</si>
  <si>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</si>
  <si>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</si>
  <si>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</si>
  <si>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</si>
  <si>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</si>
  <si>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</si>
  <si>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</si>
  <si>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</si>
  <si>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</si>
  <si>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</si>
  <si>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</si>
  <si>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</si>
  <si>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</si>
  <si>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</si>
  <si>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</si>
  <si>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</si>
  <si>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</si>
  <si>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</si>
  <si>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</si>
  <si>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</si>
  <si>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</si>
  <si>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</si>
  <si>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</si>
  <si>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</si>
  <si>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</si>
  <si>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</si>
  <si>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</si>
  <si>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</si>
  <si>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</si>
  <si>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</si>
  <si>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</si>
  <si>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</si>
  <si>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</si>
  <si>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</si>
  <si>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</si>
  <si>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</si>
  <si>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</si>
  <si>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</si>
  <si>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</si>
  <si>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</si>
  <si>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</si>
  <si>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</si>
  <si>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</si>
  <si>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</si>
  <si>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</si>
  <si>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</si>
  <si>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</si>
  <si>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</si>
  <si>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</si>
  <si>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</si>
  <si>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</si>
  <si>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</si>
  <si>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</si>
  <si>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</si>
  <si>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</si>
  <si>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</si>
  <si>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</si>
  <si>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</si>
  <si>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</si>
  <si>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</si>
  <si>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</si>
  <si>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</si>
  <si>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</si>
  <si>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</si>
  <si>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</si>
  <si>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</si>
  <si>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</si>
  <si>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</si>
  <si>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</si>
  <si>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</si>
  <si>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</si>
  <si>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</si>
  <si>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</si>
  <si>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</si>
  <si>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</si>
  <si>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</si>
  <si>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</si>
  <si>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</si>
  <si>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</si>
  <si>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</si>
  <si>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</si>
  <si>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</si>
  <si>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</si>
  <si>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</si>
  <si>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</si>
  <si>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</si>
  <si>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</si>
  <si>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</si>
  <si>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</si>
  <si>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</si>
  <si>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</si>
  <si>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</si>
  <si>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</si>
  <si>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</si>
  <si>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</si>
  <si>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</si>
  <si>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</si>
  <si>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</si>
  <si>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</si>
  <si>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</si>
  <si>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</si>
  <si>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</si>
  <si>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</si>
  <si>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</si>
  <si>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</si>
  <si>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</si>
  <si>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</si>
  <si>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</si>
  <si>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</si>
  <si>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</si>
  <si>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</si>
  <si>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</si>
  <si>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</si>
  <si>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</si>
  <si>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</si>
  <si>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</si>
  <si>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</si>
  <si>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</si>
  <si>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</si>
  <si>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</si>
  <si>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</si>
  <si>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</si>
  <si>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</si>
  <si>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</si>
  <si>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</si>
  <si>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</si>
  <si>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</si>
  <si>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</si>
  <si>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</si>
  <si>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</si>
  <si>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</si>
  <si>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</si>
  <si>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</si>
  <si>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</si>
  <si>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</si>
  <si>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</si>
  <si>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</si>
  <si>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</si>
  <si>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</si>
  <si>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</si>
  <si>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</si>
  <si>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</si>
  <si>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</si>
  <si>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</si>
  <si>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</si>
  <si>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</si>
  <si>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</si>
  <si>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</si>
  <si>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</si>
  <si>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</si>
  <si>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</si>
  <si>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</si>
  <si>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</si>
  <si>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</si>
  <si>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</si>
  <si>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</si>
  <si>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</si>
  <si>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</si>
  <si>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</si>
  <si>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</si>
  <si>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</si>
  <si>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</si>
  <si>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</si>
  <si>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</si>
  <si>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</si>
  <si>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</si>
  <si>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</si>
  <si>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</si>
  <si>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</si>
  <si>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</si>
  <si>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</si>
  <si>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</si>
  <si>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</si>
  <si>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</si>
  <si>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</si>
  <si>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</si>
  <si>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</si>
  <si>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</si>
  <si>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</si>
  <si>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</si>
  <si>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</si>
  <si>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</si>
  <si>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</si>
  <si>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</si>
  <si>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</si>
  <si>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</si>
  <si>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</si>
  <si>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</si>
  <si>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</si>
  <si>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</si>
  <si>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</si>
  <si>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</si>
  <si>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</si>
  <si>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</si>
  <si>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</si>
  <si>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</si>
  <si>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</si>
  <si>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</si>
  <si>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</si>
  <si>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</si>
  <si>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</si>
  <si>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</si>
  <si>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</si>
  <si>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</si>
  <si>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</si>
  <si>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</si>
  <si>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</si>
  <si>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</si>
  <si>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</si>
  <si>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</si>
  <si>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</si>
  <si>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</si>
  <si>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</si>
  <si>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</si>
  <si>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</si>
  <si>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</si>
  <si>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</si>
  <si>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</si>
  <si>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</si>
  <si>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</si>
  <si>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</si>
  <si>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</si>
  <si>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</si>
  <si>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</si>
  <si>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</si>
  <si>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</si>
  <si>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</si>
  <si>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</si>
  <si>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</si>
  <si>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</si>
  <si>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</si>
  <si>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</si>
  <si>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</si>
  <si>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</si>
  <si>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</si>
  <si>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</si>
  <si>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</si>
  <si>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</si>
  <si>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</si>
  <si>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</si>
  <si>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</si>
  <si>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</si>
  <si>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</si>
  <si>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</si>
  <si>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</si>
  <si>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</si>
  <si>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</si>
  <si>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</si>
  <si>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</si>
  <si>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</si>
  <si>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</si>
  <si>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</si>
  <si>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</si>
  <si>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</si>
  <si>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</si>
  <si>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</si>
  <si>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</si>
  <si>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</si>
  <si>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</si>
  <si>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</si>
  <si>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</si>
  <si>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</si>
  <si>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</si>
  <si>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</si>
  <si>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</si>
  <si>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</si>
  <si>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</si>
  <si>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</si>
  <si>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</si>
  <si>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</si>
  <si>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</si>
  <si>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</si>
  <si>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</si>
  <si>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</si>
  <si>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</si>
  <si>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</si>
  <si>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</si>
  <si>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</si>
  <si>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</si>
  <si>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</si>
  <si>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</si>
  <si>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</si>
  <si>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</si>
  <si>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</si>
  <si>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</si>
  <si>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</si>
  <si>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</si>
  <si>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</si>
  <si>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</si>
  <si>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</si>
  <si>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</si>
  <si>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</si>
  <si>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</si>
  <si>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</si>
  <si>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</si>
  <si>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</si>
  <si>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</si>
  <si>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</si>
  <si>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</si>
  <si>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</si>
  <si>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</si>
  <si>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</si>
  <si>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</si>
  <si>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</si>
  <si>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</si>
  <si>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</si>
  <si>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</si>
  <si>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</si>
  <si>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</si>
  <si>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</si>
  <si>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</si>
  <si>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</si>
  <si>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</si>
  <si>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</si>
  <si>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</si>
  <si>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</si>
  <si>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</si>
  <si>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</si>
  <si>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</si>
  <si>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</si>
  <si>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</si>
  <si>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</si>
  <si>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</si>
  <si>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</si>
  <si>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</si>
  <si>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</si>
  <si>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</si>
  <si>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</si>
  <si>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</si>
  <si>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</si>
  <si>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</si>
  <si>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</si>
  <si>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</si>
  <si>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</si>
  <si>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</si>
  <si>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</si>
  <si>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</si>
  <si>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</si>
  <si>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</si>
  <si>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</si>
  <si>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</si>
  <si>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</si>
  <si>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</si>
  <si>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</si>
  <si>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</si>
  <si>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</si>
  <si>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</si>
  <si>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</si>
  <si>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</si>
  <si>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</si>
  <si>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</si>
  <si>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</si>
  <si>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</si>
  <si>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</si>
  <si>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</si>
  <si>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</si>
  <si>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</si>
  <si>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</si>
  <si>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</si>
  <si>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</si>
  <si>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</si>
  <si>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</si>
  <si>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</si>
  <si>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</si>
  <si>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</si>
  <si>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</si>
  <si>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</si>
  <si>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</si>
  <si>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</si>
  <si>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</si>
  <si>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</si>
  <si>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</si>
  <si>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</si>
  <si>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</si>
  <si>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</si>
  <si>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</si>
  <si>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</si>
  <si>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</si>
  <si>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</si>
  <si>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</si>
  <si>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</si>
  <si>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</si>
  <si>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</si>
  <si>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</si>
  <si>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</si>
  <si>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</si>
  <si>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</si>
  <si>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</si>
  <si>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</si>
  <si>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</si>
  <si>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</si>
  <si>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</si>
  <si>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</si>
  <si>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</si>
  <si>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</si>
  <si>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</si>
  <si>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</si>
  <si>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</si>
  <si>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</si>
  <si>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</si>
  <si>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</si>
  <si>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</si>
  <si>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</si>
  <si>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</si>
  <si>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</si>
  <si>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</si>
  <si>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</si>
  <si>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</si>
  <si>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</si>
  <si>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</si>
  <si>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</si>
  <si>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</si>
  <si>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</si>
  <si>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</si>
  <si>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</si>
  <si>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</si>
  <si>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</si>
  <si>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</si>
  <si>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</si>
  <si>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</si>
  <si>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</si>
  <si>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</si>
  <si>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</si>
  <si>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</si>
  <si>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</si>
  <si>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</si>
  <si>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</si>
  <si>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</si>
  <si>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</si>
  <si>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</si>
  <si>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</si>
  <si>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</si>
  <si>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</si>
  <si>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</si>
  <si>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</si>
  <si>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</si>
  <si>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</si>
  <si>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</si>
  <si>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</si>
  <si>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</si>
  <si>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</si>
  <si>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</si>
  <si>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</si>
  <si>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</si>
  <si>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</si>
  <si>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</si>
  <si>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</si>
  <si>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</si>
  <si>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</si>
  <si>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</si>
  <si>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</si>
  <si>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</si>
  <si>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</si>
  <si>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</si>
  <si>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</si>
  <si>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</si>
  <si>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</si>
  <si>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</si>
  <si>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</si>
  <si>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</si>
  <si>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</si>
  <si>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</si>
  <si>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</si>
  <si>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</si>
  <si>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</si>
  <si>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</si>
  <si>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</si>
  <si>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</si>
  <si>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</si>
  <si>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</si>
  <si>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</si>
  <si>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</si>
  <si>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</si>
  <si>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</si>
  <si>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</si>
  <si>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</si>
  <si>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</si>
  <si>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</si>
  <si>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</si>
  <si>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</si>
  <si>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</si>
  <si>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</si>
  <si>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</si>
  <si>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</si>
  <si>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</si>
  <si>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</si>
  <si>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</si>
  <si>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</si>
  <si>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</si>
  <si>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</si>
  <si>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</si>
  <si>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</si>
  <si>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</si>
  <si>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</si>
  <si>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</si>
  <si>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</si>
  <si>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</si>
  <si>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</si>
  <si>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</si>
  <si>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</si>
  <si>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</si>
  <si>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</si>
  <si>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</si>
  <si>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</si>
  <si>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</si>
  <si>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</si>
  <si>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</si>
  <si>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</si>
  <si>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</si>
  <si>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</si>
  <si>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</si>
  <si>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</si>
  <si>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</si>
  <si>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</si>
  <si>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</si>
  <si>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</si>
  <si>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</si>
  <si>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</si>
  <si>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</si>
  <si>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</si>
  <si>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</si>
  <si>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</si>
  <si>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</si>
  <si>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</si>
  <si>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</si>
  <si>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</si>
  <si>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</si>
  <si>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</si>
  <si>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</si>
  <si>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</si>
  <si>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</si>
  <si>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</si>
  <si>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</si>
  <si>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</si>
  <si>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</si>
  <si>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</si>
  <si>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</si>
  <si>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</si>
  <si>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</si>
  <si>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</si>
  <si>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</si>
  <si>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</si>
  <si>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</si>
  <si>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</si>
  <si>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</si>
  <si>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</si>
  <si>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</si>
  <si>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</si>
  <si>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</si>
  <si>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</si>
  <si>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</si>
  <si>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</si>
  <si>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</si>
  <si>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</si>
  <si>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</si>
  <si>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</si>
  <si>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</si>
  <si>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</si>
  <si>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</si>
  <si>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</si>
  <si>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</si>
  <si>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</si>
  <si>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</si>
  <si>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</si>
  <si>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</si>
  <si>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</si>
  <si>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</si>
  <si>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</si>
  <si>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</si>
  <si>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</si>
  <si>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</si>
  <si>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</si>
  <si>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</si>
  <si>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</si>
  <si>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</si>
  <si>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</si>
  <si>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</si>
  <si>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</si>
  <si>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</si>
  <si>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</si>
  <si>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</si>
  <si>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</si>
  <si>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</si>
  <si>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</si>
  <si>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</si>
  <si>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</si>
  <si>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</si>
  <si>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</si>
  <si>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</si>
  <si>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</si>
  <si>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</si>
  <si>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</si>
  <si>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</si>
  <si>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</si>
  <si>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</si>
  <si>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</si>
  <si>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</si>
  <si>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</si>
  <si>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</si>
  <si>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</si>
  <si>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</si>
  <si>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</si>
  <si>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</si>
  <si>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</si>
  <si>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</si>
  <si>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</si>
  <si>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</si>
  <si>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</si>
  <si>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</si>
  <si>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</si>
  <si>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</si>
  <si>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</si>
  <si>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</si>
  <si>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</si>
  <si>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</si>
  <si>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</si>
  <si>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</si>
  <si>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</si>
  <si>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</si>
  <si>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</si>
  <si>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</si>
  <si>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</si>
  <si>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</si>
  <si>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</si>
  <si>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</si>
  <si>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</si>
  <si>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</si>
  <si>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</si>
  <si>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</si>
  <si>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</si>
  <si>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</si>
  <si>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</si>
  <si>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</si>
  <si>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</si>
  <si>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</si>
  <si>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</si>
  <si>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</si>
  <si>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</si>
  <si>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</si>
  <si>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</si>
  <si>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</si>
  <si>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</si>
  <si>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</si>
  <si>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</si>
  <si>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</si>
  <si>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</si>
  <si>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</si>
  <si>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</si>
  <si>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</si>
  <si>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</si>
  <si>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</si>
  <si>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</si>
  <si>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</si>
  <si>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</si>
  <si>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</si>
  <si>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</si>
  <si>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</si>
  <si>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</si>
  <si>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</si>
  <si>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</si>
  <si>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</si>
  <si>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</si>
  <si>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</si>
  <si>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</si>
  <si>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</si>
  <si>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</si>
  <si>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</si>
  <si>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</si>
  <si>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</si>
  <si>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</si>
  <si>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</si>
  <si>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</si>
  <si>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</si>
  <si>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</si>
  <si>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</si>
  <si>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</si>
  <si>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</si>
  <si>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</si>
  <si>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</si>
  <si>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</si>
  <si>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</si>
  <si>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</si>
  <si>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是</t>
    <phoneticPr fontId="4" type="noConversion"/>
  </si>
  <si>
    <t>成新度</t>
  </si>
  <si>
    <t>抵押</t>
  </si>
  <si>
    <t>其他：</t>
  </si>
  <si>
    <t>企业</t>
  </si>
  <si>
    <t>出让</t>
  </si>
  <si>
    <t>正常</t>
  </si>
  <si>
    <t>押一</t>
  </si>
  <si>
    <t>渔安新城B组团18、19栋商业裙房</t>
    <phoneticPr fontId="257" type="noConversion"/>
  </si>
  <si>
    <t>部位</t>
    <phoneticPr fontId="257" type="noConversion"/>
  </si>
  <si>
    <t>规划用途</t>
    <phoneticPr fontId="257" type="noConversion"/>
  </si>
  <si>
    <t>现状用途</t>
    <phoneticPr fontId="257" type="noConversion"/>
  </si>
  <si>
    <t>建筑结构</t>
    <phoneticPr fontId="257" type="noConversion"/>
  </si>
  <si>
    <t>土地终止日期</t>
    <phoneticPr fontId="257" type="noConversion"/>
  </si>
  <si>
    <t>合同单价</t>
    <phoneticPr fontId="257" type="noConversion"/>
  </si>
  <si>
    <t>总价</t>
    <phoneticPr fontId="257" type="noConversion"/>
  </si>
  <si>
    <t>楼层</t>
    <phoneticPr fontId="257" type="noConversion"/>
  </si>
  <si>
    <t>建筑面积</t>
    <phoneticPr fontId="257" type="noConversion"/>
  </si>
  <si>
    <t>依据</t>
    <phoneticPr fontId="257" type="noConversion"/>
  </si>
  <si>
    <t>1-1</t>
    <phoneticPr fontId="257" type="noConversion"/>
  </si>
  <si>
    <t>商业</t>
    <phoneticPr fontId="257" type="noConversion"/>
  </si>
  <si>
    <t>呼叫中心</t>
    <phoneticPr fontId="257" type="noConversion"/>
  </si>
  <si>
    <t>钢筋混凝土</t>
    <phoneticPr fontId="257" type="noConversion"/>
  </si>
  <si>
    <t>地上一层</t>
    <phoneticPr fontId="257" type="noConversion"/>
  </si>
  <si>
    <t>销售合同</t>
    <phoneticPr fontId="257" type="noConversion"/>
  </si>
  <si>
    <t>1-2</t>
    <phoneticPr fontId="257" type="noConversion"/>
  </si>
  <si>
    <t>商业</t>
    <phoneticPr fontId="257" type="noConversion"/>
  </si>
  <si>
    <t>呼叫中心</t>
    <phoneticPr fontId="257" type="noConversion"/>
  </si>
  <si>
    <t>钢筋混凝土</t>
    <phoneticPr fontId="257" type="noConversion"/>
  </si>
  <si>
    <t>地上一层</t>
    <phoneticPr fontId="257" type="noConversion"/>
  </si>
  <si>
    <t>合计</t>
    <phoneticPr fontId="257" type="noConversion"/>
  </si>
  <si>
    <t>——</t>
    <phoneticPr fontId="257" type="noConversion"/>
  </si>
  <si>
    <t xml:space="preserve">  </t>
    <phoneticPr fontId="257" type="noConversion"/>
  </si>
  <si>
    <t>地上</t>
  </si>
  <si>
    <t>底商</t>
  </si>
  <si>
    <t>1-1</t>
    <phoneticPr fontId="4" type="noConversion"/>
  </si>
  <si>
    <t>1-2</t>
    <phoneticPr fontId="4" type="noConversion"/>
  </si>
  <si>
    <t>商业（一层）</t>
  </si>
  <si>
    <t>商业（一层）</t>
    <phoneticPr fontId="8" type="noConversion"/>
  </si>
  <si>
    <t>收益法</t>
  </si>
  <si>
    <t>钢混</t>
  </si>
  <si>
    <t>非生产用房</t>
  </si>
  <si>
    <t>否</t>
  </si>
  <si>
    <t>王鹏</t>
  </si>
  <si>
    <t>郑燚</t>
  </si>
  <si>
    <t>中信信托有限责任公司</t>
    <phoneticPr fontId="7" type="noConversion"/>
  </si>
  <si>
    <t>售价</t>
  </si>
  <si>
    <t>估价方法</t>
  </si>
  <si>
    <t>商业</t>
    <phoneticPr fontId="32" type="noConversion"/>
  </si>
  <si>
    <t>30-40（含）</t>
  </si>
  <si>
    <t>毛坯</t>
    <phoneticPr fontId="32" type="noConversion"/>
  </si>
  <si>
    <t>精装修</t>
    <phoneticPr fontId="32" type="noConversion"/>
  </si>
  <si>
    <t>简装</t>
    <phoneticPr fontId="32" type="noConversion"/>
  </si>
  <si>
    <t>五通</t>
    <phoneticPr fontId="32" type="noConversion"/>
  </si>
  <si>
    <t>钢混</t>
    <phoneticPr fontId="32" type="noConversion"/>
  </si>
  <si>
    <t>一层</t>
    <phoneticPr fontId="32" type="noConversion"/>
  </si>
  <si>
    <t>比较法-商业</t>
  </si>
  <si>
    <t>现房</t>
  </si>
  <si>
    <t>项目全部</t>
  </si>
  <si>
    <t>收益比率</t>
  </si>
  <si>
    <t>中天城投集团贵阳房地产开发有限公司</t>
    <phoneticPr fontId="7" type="noConversion"/>
  </si>
  <si>
    <t>贵州省贵阳市</t>
    <phoneticPr fontId="7" type="noConversion"/>
  </si>
  <si>
    <t>云岩区渔安安井片区</t>
    <phoneticPr fontId="7" type="noConversion"/>
  </si>
  <si>
    <t>较大</t>
  </si>
  <si>
    <t>较小</t>
  </si>
  <si>
    <t>较好</t>
  </si>
  <si>
    <t>一般</t>
  </si>
  <si>
    <t>六通</t>
  </si>
  <si>
    <t>一层</t>
  </si>
  <si>
    <t>精装修</t>
  </si>
  <si>
    <t>五通</t>
  </si>
  <si>
    <t>房地产市场价值</t>
  </si>
  <si>
    <t>6m</t>
    <phoneticPr fontId="32" type="noConversion"/>
  </si>
  <si>
    <t>标准层高</t>
  </si>
  <si>
    <t>标准层高</t>
    <phoneticPr fontId="32" type="noConversion"/>
  </si>
  <si>
    <t>毛坯</t>
  </si>
  <si>
    <t>较好</t>
    <phoneticPr fontId="32" type="noConversion"/>
  </si>
  <si>
    <t>独立商业</t>
    <phoneticPr fontId="32" type="noConversion"/>
  </si>
  <si>
    <t>商业街</t>
    <phoneticPr fontId="32" type="noConversion"/>
  </si>
  <si>
    <t>配套商业</t>
  </si>
  <si>
    <t>配套商业</t>
    <phoneticPr fontId="32" type="noConversion"/>
  </si>
  <si>
    <t>好</t>
    <phoneticPr fontId="4" type="noConversion"/>
  </si>
  <si>
    <t>较好</t>
    <phoneticPr fontId="4" type="noConversion"/>
  </si>
  <si>
    <t>一般</t>
    <phoneticPr fontId="4" type="noConversion"/>
  </si>
  <si>
    <t>较差</t>
    <phoneticPr fontId="4" type="noConversion"/>
  </si>
  <si>
    <t>差</t>
    <phoneticPr fontId="4" type="noConversion"/>
  </si>
  <si>
    <t>大</t>
    <phoneticPr fontId="4" type="noConversion"/>
  </si>
  <si>
    <t>较大</t>
    <phoneticPr fontId="4" type="noConversion"/>
  </si>
  <si>
    <t>较小</t>
    <phoneticPr fontId="4" type="noConversion"/>
  </si>
  <si>
    <t>小</t>
    <phoneticPr fontId="4" type="noConversion"/>
  </si>
  <si>
    <t>周边道路状况、公共交通通达情况、停车便捷程度（32路 54路 606路 线路较多，地下停车场，路边可停车，较多支路、次干道）</t>
    <phoneticPr fontId="42" type="noConversion"/>
  </si>
  <si>
    <r>
      <t>XX</t>
    </r>
    <r>
      <rPr>
        <sz val="11"/>
        <color theme="9" tint="-0.249977111117893"/>
        <rFont val="宋体"/>
        <family val="3"/>
        <charset val="134"/>
      </rPr>
      <t>商圈，周边商业氛围，人流量（非商圈，多为住宅配套商业，渔安新城较大，临小区内街，人流量相较小）</t>
    </r>
    <phoneticPr fontId="26" type="noConversion"/>
  </si>
  <si>
    <t>六通</t>
    <phoneticPr fontId="26" type="noConversion"/>
  </si>
  <si>
    <r>
      <rPr>
        <sz val="11"/>
        <color theme="9" tint="-0.249977111117893"/>
        <rFont val="宋体"/>
        <family val="3"/>
        <charset val="134"/>
      </rPr>
      <t>贵阳银行</t>
    </r>
    <r>
      <rPr>
        <sz val="11"/>
        <color theme="9" tint="-0.249977111117893"/>
        <rFont val="Arial"/>
        <family val="2"/>
      </rPr>
      <t>(</t>
    </r>
    <r>
      <rPr>
        <sz val="11"/>
        <color theme="9" tint="-0.249977111117893"/>
        <rFont val="宋体"/>
        <family val="3"/>
        <charset val="134"/>
      </rPr>
      <t>红岩支行</t>
    </r>
    <r>
      <rPr>
        <sz val="11"/>
        <color theme="9" tint="-0.249977111117893"/>
        <rFont val="Arial"/>
        <family val="2"/>
      </rPr>
      <t xml:space="preserve">) </t>
    </r>
    <r>
      <rPr>
        <sz val="11"/>
        <color theme="9" tint="-0.249977111117893"/>
        <rFont val="宋体"/>
        <family val="3"/>
        <charset val="134"/>
      </rPr>
      <t>招商银行</t>
    </r>
    <r>
      <rPr>
        <sz val="11"/>
        <color theme="9" tint="-0.249977111117893"/>
        <rFont val="Arial"/>
        <family val="2"/>
      </rPr>
      <t>(</t>
    </r>
    <r>
      <rPr>
        <sz val="11"/>
        <color theme="9" tint="-0.249977111117893"/>
        <rFont val="宋体"/>
        <family val="3"/>
        <charset val="134"/>
      </rPr>
      <t>贵阳世纪新城支行</t>
    </r>
    <r>
      <rPr>
        <sz val="11"/>
        <color theme="9" tint="-0.249977111117893"/>
        <rFont val="Arial"/>
        <family val="2"/>
      </rPr>
      <t xml:space="preserve">)  </t>
    </r>
    <r>
      <rPr>
        <sz val="11"/>
        <color theme="9" tint="-0.249977111117893"/>
        <rFont val="宋体"/>
        <family val="3"/>
        <charset val="134"/>
      </rPr>
      <t>渔安新城幼儿园</t>
    </r>
    <r>
      <rPr>
        <sz val="11"/>
        <color theme="9" tint="-0.249977111117893"/>
        <rFont val="Arial"/>
        <family val="2"/>
      </rPr>
      <t xml:space="preserve"> </t>
    </r>
    <r>
      <rPr>
        <sz val="11"/>
        <color theme="9" tint="-0.249977111117893"/>
        <rFont val="宋体"/>
        <family val="3"/>
        <charset val="134"/>
      </rPr>
      <t>贵阳市云岩区育华小学</t>
    </r>
    <r>
      <rPr>
        <sz val="11"/>
        <color theme="9" tint="-0.249977111117893"/>
        <rFont val="Arial"/>
        <family val="2"/>
      </rPr>
      <t xml:space="preserve"> </t>
    </r>
    <r>
      <rPr>
        <sz val="11"/>
        <color theme="9" tint="-0.249977111117893"/>
        <rFont val="宋体"/>
        <family val="3"/>
        <charset val="134"/>
      </rPr>
      <t>北京日坛中学贵阳分校</t>
    </r>
    <phoneticPr fontId="26" type="noConversion"/>
  </si>
  <si>
    <t>支路——秋实街</t>
    <phoneticPr fontId="26" type="noConversion"/>
  </si>
  <si>
    <t>其他省市请录依据文件名称：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</si>
</sst>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9"/>
      <name val="宋体"/>
      <family val="2"/>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149998474074526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 fillId="0" borderId="0">
      <alignment vertical="center"/>
    </xf>
  </cellStyleXfs>
  <cellXfs count="329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101" fillId="0" borderId="0" xfId="13" applyFont="1">
      <alignment vertical="center"/>
    </xf>
    <xf numFmtId="0" fontId="1" fillId="0" borderId="0" xfId="13">
      <alignment vertical="center"/>
    </xf>
    <xf numFmtId="0" fontId="1" fillId="16" borderId="1" xfId="13" applyFill="1" applyBorder="1">
      <alignment vertical="center"/>
    </xf>
    <xf numFmtId="49" fontId="1" fillId="16" borderId="1" xfId="13" applyNumberFormat="1" applyFill="1" applyBorder="1">
      <alignment vertical="center"/>
    </xf>
    <xf numFmtId="14" fontId="1" fillId="16" borderId="1" xfId="13" applyNumberFormat="1" applyFill="1" applyBorder="1">
      <alignment vertical="center"/>
    </xf>
    <xf numFmtId="49" fontId="1" fillId="0" borderId="0" xfId="13" applyNumberFormat="1">
      <alignment vertical="center"/>
    </xf>
    <xf numFmtId="49" fontId="51" fillId="0" borderId="1" xfId="0" applyNumberFormat="1" applyFont="1" applyBorder="1" applyAlignment="1" applyProtection="1">
      <alignment horizontal="center" vertical="center" wrapText="1"/>
      <protection locked="0"/>
    </xf>
    <xf numFmtId="0" fontId="192" fillId="7" borderId="5" xfId="0" applyFont="1" applyFill="1" applyBorder="1" applyAlignment="1" applyProtection="1">
      <alignment vertical="center"/>
      <protection locked="0"/>
    </xf>
    <xf numFmtId="0" fontId="138" fillId="0" borderId="51"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65" fillId="7" borderId="151" xfId="0" applyFont="1" applyFill="1" applyBorder="1" applyAlignment="1" applyProtection="1">
      <alignment vertical="center"/>
      <protection locked="0"/>
    </xf>
    <xf numFmtId="17" fontId="55" fillId="0" borderId="37" xfId="0" applyNumberFormat="1" applyFont="1" applyFill="1" applyBorder="1" applyAlignment="1" applyProtection="1">
      <alignment horizontal="center" vertical="center" wrapText="1"/>
      <protection locked="0"/>
    </xf>
    <xf numFmtId="9" fontId="55" fillId="0" borderId="37"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0" fontId="245" fillId="6" borderId="0" xfId="0" applyFont="1" applyFill="1" applyAlignment="1" applyProtection="1">
      <alignment vertical="center"/>
      <protection locked="0"/>
    </xf>
    <xf numFmtId="0" fontId="55" fillId="0" borderId="24" xfId="0" applyFont="1" applyBorder="1" applyAlignment="1" applyProtection="1">
      <alignment horizontal="center" vertical="center"/>
      <protection locked="0"/>
    </xf>
    <xf numFmtId="0" fontId="227" fillId="0" borderId="24" xfId="0" applyFont="1" applyBorder="1" applyAlignment="1" applyProtection="1">
      <alignment horizontal="center" vertical="center" wrapText="1"/>
      <protection locked="0"/>
    </xf>
    <xf numFmtId="0" fontId="227" fillId="0" borderId="49" xfId="0" applyFont="1" applyBorder="1" applyAlignment="1" applyProtection="1">
      <alignment horizontal="center"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1" fillId="16" borderId="1" xfId="13" applyFill="1" applyBorder="1" applyAlignment="1">
      <alignment horizontal="center" vertical="center" wrapText="1"/>
    </xf>
    <xf numFmtId="49" fontId="1" fillId="16" borderId="5" xfId="13" applyNumberFormat="1" applyFill="1" applyBorder="1" applyAlignment="1">
      <alignment horizontal="center" vertical="center"/>
    </xf>
    <xf numFmtId="49" fontId="1" fillId="16" borderId="54" xfId="13" applyNumberFormat="1" applyFill="1" applyBorder="1" applyAlignment="1">
      <alignment horizontal="center" vertical="center"/>
    </xf>
    <xf numFmtId="49" fontId="1" fillId="16" borderId="3" xfId="13" applyNumberFormat="1" applyFill="1" applyBorder="1" applyAlignment="1">
      <alignment horizontal="center" vertical="center"/>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3"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48" fillId="9" borderId="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6">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114300</xdr:rowOff>
    </xdr:from>
    <xdr:to>
      <xdr:col>8</xdr:col>
      <xdr:colOff>97274</xdr:colOff>
      <xdr:row>51</xdr:row>
      <xdr:rowOff>79650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943600"/>
          <a:ext cx="5583674" cy="2880000"/>
        </a:xfrm>
        <a:prstGeom prst="rect">
          <a:avLst/>
        </a:prstGeom>
      </xdr:spPr>
    </xdr:pic>
    <xdr:clientData/>
  </xdr:twoCellAnchor>
  <xdr:twoCellAnchor editAs="oneCell">
    <xdr:from>
      <xdr:col>0</xdr:col>
      <xdr:colOff>0</xdr:colOff>
      <xdr:row>17</xdr:row>
      <xdr:rowOff>45225</xdr:rowOff>
    </xdr:from>
    <xdr:to>
      <xdr:col>7</xdr:col>
      <xdr:colOff>188344</xdr:colOff>
      <xdr:row>34</xdr:row>
      <xdr:rowOff>10575</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959875"/>
          <a:ext cx="4988944" cy="2880000"/>
        </a:xfrm>
        <a:prstGeom prst="rect">
          <a:avLst/>
        </a:prstGeom>
      </xdr:spPr>
    </xdr:pic>
    <xdr:clientData/>
  </xdr:twoCellAnchor>
  <xdr:twoCellAnchor editAs="oneCell">
    <xdr:from>
      <xdr:col>0</xdr:col>
      <xdr:colOff>0</xdr:colOff>
      <xdr:row>0</xdr:row>
      <xdr:rowOff>0</xdr:rowOff>
    </xdr:from>
    <xdr:to>
      <xdr:col>8</xdr:col>
      <xdr:colOff>278523</xdr:colOff>
      <xdr:row>16</xdr:row>
      <xdr:rowOff>136800</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5764923" cy="28800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1220</v>
      </c>
      <c r="B1" s="1587" t="s">
        <v>1299</v>
      </c>
    </row>
    <row r="2" spans="1:2" s="1592" customFormat="1" ht="15" thickTop="1">
      <c r="A2" s="1590" t="s">
        <v>1221</v>
      </c>
      <c r="B2" s="1591" t="str">
        <f>'预评函-封皮'!B37:I37</f>
        <v>贵州省贵阳市云岩区渔安安井片区房地产市场价值预评估</v>
      </c>
    </row>
    <row r="3" spans="1:2" s="1595" customFormat="1">
      <c r="A3" s="1593" t="s">
        <v>1222</v>
      </c>
      <c r="B3" s="1594" t="str">
        <f>'预评函-封皮'!B40</f>
        <v>中信信托有限责任公司</v>
      </c>
    </row>
    <row r="4" spans="1:2" s="1595" customFormat="1">
      <c r="A4" s="1593" t="s">
        <v>1223</v>
      </c>
      <c r="B4" s="1594" t="str">
        <f ca="1">'预评函-封皮'!B46</f>
        <v>王鹏（注册号：1120050019)、郑燚（注册号：1120070131)</v>
      </c>
    </row>
    <row r="5" spans="1:2" s="1589" customFormat="1" ht="15" thickBot="1">
      <c r="A5" s="1596" t="s">
        <v>1224</v>
      </c>
      <c r="B5" s="1597" t="str">
        <f>'预评函-封皮'!B49</f>
        <v>康正预评字号</v>
      </c>
    </row>
    <row r="6" spans="1:2" s="1592" customFormat="1" ht="15" thickTop="1">
      <c r="A6" s="1590" t="s">
        <v>1225</v>
      </c>
      <c r="B6" s="1591" t="str">
        <f>'预评函-1'!A4</f>
        <v>受贵公司委托，我公司对贵州省贵阳市云岩区渔安安井片区房地产市场价值进行了预评估。</v>
      </c>
    </row>
    <row r="7" spans="1:2" s="1595" customFormat="1">
      <c r="A7" s="1593" t="s">
        <v>1265</v>
      </c>
      <c r="B7" s="1594" t="str">
        <f>'预评函-1'!A7</f>
        <v>估价对象为贵州省贵阳市云岩区渔安安井片区房地产，为中天城投集团贵阳房地产开发有限公司所有。根据《国有土地使用证》[]，估价对象（分摊）出让国有建设用地使用权面积为1166.89平方米，建筑面积为3035.63平方米。</v>
      </c>
    </row>
    <row r="8" spans="1:2" s="1595" customFormat="1">
      <c r="A8" s="1593" t="s">
        <v>1266</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1267</v>
      </c>
      <c r="B9" s="1594" t="str">
        <f>'预评函-1'!A10</f>
        <v>估价对象为贵州省贵阳市云岩区渔安安井片区房地产,为中天城投集团贵阳房地产开发有限公司开发建设的，该项目尚在开发建设中。根据《国有土地使用证》[]，估价对象（分摊）出让国有建设用地使用权面积为1166.89平方米，规划建筑面积为3035.63平方米。</v>
      </c>
    </row>
    <row r="10" spans="1:2" s="1595" customFormat="1">
      <c r="A10" s="1593" t="s">
        <v>1268</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1226</v>
      </c>
      <c r="B11" s="1594" t="str">
        <f>'预评函-1'!A13</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5" customFormat="1">
      <c r="A12" s="1593" t="s">
        <v>1227</v>
      </c>
      <c r="B12" s="1594" t="str">
        <f>'预评函-1'!A15</f>
        <v>2017年12月16日（评估专业人员实地查勘之日）</v>
      </c>
    </row>
    <row r="13" spans="1:2" s="1595" customFormat="1">
      <c r="A13" s="1593" t="s">
        <v>1228</v>
      </c>
      <c r="B13" s="1594" t="str">
        <f>'预评函-1'!A18</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4" spans="1:2" s="1595" customFormat="1">
      <c r="A14" s="1593" t="s">
        <v>1229</v>
      </c>
      <c r="B14" s="159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1230</v>
      </c>
      <c r="B15" s="1594" t="str">
        <f>'预评函-1'!A20</f>
        <v>——</v>
      </c>
    </row>
    <row r="16" spans="1:2" s="1595" customFormat="1">
      <c r="A16" s="1593" t="s">
        <v>1231</v>
      </c>
      <c r="B16" s="1594" t="str">
        <f>'预评函-1'!A21</f>
        <v>——</v>
      </c>
    </row>
    <row r="17" spans="1:2" s="1595" customFormat="1">
      <c r="A17" s="1593" t="s">
        <v>1232</v>
      </c>
      <c r="B17" s="1594" t="str">
        <f>'预评函-1'!A22</f>
        <v>——</v>
      </c>
    </row>
    <row r="18" spans="1:2" s="1589" customFormat="1" ht="15" thickBot="1">
      <c r="A18" s="1596" t="s">
        <v>1233</v>
      </c>
      <c r="B18" s="1597" t="str">
        <f>'预评函-1'!A24</f>
        <v>本次评估采用的主估价方法为比较法和收益法。</v>
      </c>
    </row>
    <row r="19" spans="1:2" s="1592" customFormat="1" ht="15" thickTop="1">
      <c r="A19" s="1590" t="s">
        <v>1234</v>
      </c>
      <c r="B19" s="159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5" customFormat="1">
      <c r="A20" s="1593" t="s">
        <v>1235</v>
      </c>
      <c r="B20" s="1594">
        <f ca="1">'预评函-2'!D5</f>
        <v>5068</v>
      </c>
    </row>
    <row r="21" spans="1:2" s="1595" customFormat="1">
      <c r="A21" s="1593" t="s">
        <v>1236</v>
      </c>
      <c r="B21" s="1594">
        <f ca="1">'预评函-2'!D7</f>
        <v>16695</v>
      </c>
    </row>
    <row r="22" spans="1:2" s="1595" customFormat="1">
      <c r="A22" s="1593" t="s">
        <v>1237</v>
      </c>
      <c r="B22" s="1594" t="str">
        <f ca="1">'预评函-2'!D6</f>
        <v>伍仟零陆拾捌万元整</v>
      </c>
    </row>
    <row r="23" spans="1:2" s="1595" customFormat="1">
      <c r="A23" s="1593" t="s">
        <v>1288</v>
      </c>
      <c r="B23" s="1594" t="str">
        <f>'预评函-2'!B8</f>
        <v>2.估价师知悉的法定优先受偿款</v>
      </c>
    </row>
    <row r="24" spans="1:2" s="1595" customFormat="1">
      <c r="A24" s="1593" t="s">
        <v>1294</v>
      </c>
      <c r="B24" s="1594">
        <f>'预评函-2'!D8</f>
        <v>0</v>
      </c>
    </row>
    <row r="25" spans="1:2" s="1595" customFormat="1">
      <c r="A25" s="1593" t="s">
        <v>1238</v>
      </c>
      <c r="B25" s="1594" t="str">
        <f>'预评函-2'!D9</f>
        <v>零元整</v>
      </c>
    </row>
    <row r="26" spans="1:2" s="1595" customFormat="1">
      <c r="A26" s="1593" t="s">
        <v>1239</v>
      </c>
      <c r="B26" s="1594">
        <f>'预评函-2'!D10</f>
        <v>0</v>
      </c>
    </row>
    <row r="27" spans="1:2" s="1595" customFormat="1">
      <c r="A27" s="1593" t="s">
        <v>1240</v>
      </c>
      <c r="B27" s="1594">
        <f>'预评函-2'!D11</f>
        <v>0</v>
      </c>
    </row>
    <row r="28" spans="1:2" s="1595" customFormat="1">
      <c r="A28" s="1593" t="s">
        <v>1241</v>
      </c>
      <c r="B28" s="1594">
        <f>'预评函-2'!D12</f>
        <v>0</v>
      </c>
    </row>
    <row r="29" spans="1:2" s="1595" customFormat="1">
      <c r="A29" s="1593" t="s">
        <v>1292</v>
      </c>
      <c r="B29" s="1594" t="str">
        <f>'预评函-2'!B13</f>
        <v>3.房地产抵押价值</v>
      </c>
    </row>
    <row r="30" spans="1:2" s="1595" customFormat="1">
      <c r="A30" s="1593" t="s">
        <v>1293</v>
      </c>
      <c r="B30" s="1594">
        <f ca="1">'预评函-2'!D13</f>
        <v>5068</v>
      </c>
    </row>
    <row r="31" spans="1:2" s="1595" customFormat="1">
      <c r="A31" s="1593" t="s">
        <v>1275</v>
      </c>
      <c r="B31" s="1594">
        <f ca="1">'预评函-2'!D15</f>
        <v>16695</v>
      </c>
    </row>
    <row r="32" spans="1:2" s="1595" customFormat="1">
      <c r="A32" s="1593" t="s">
        <v>1242</v>
      </c>
      <c r="B32" s="1594" t="str">
        <f ca="1">'预评函-2'!D14</f>
        <v>伍仟零陆拾捌万元整</v>
      </c>
    </row>
    <row r="33" spans="1:2" s="1595" customFormat="1">
      <c r="A33" s="1593" t="s">
        <v>1277</v>
      </c>
      <c r="B33" s="1594" t="str">
        <f>'预评函-2'!B16</f>
        <v>——</v>
      </c>
    </row>
    <row r="34" spans="1:2" s="1595" customFormat="1">
      <c r="A34" s="1593" t="s">
        <v>1295</v>
      </c>
      <c r="B34" s="1594" t="str">
        <f>'预评函-2'!D16</f>
        <v>——</v>
      </c>
    </row>
    <row r="35" spans="1:2" s="1595" customFormat="1">
      <c r="A35" s="1593" t="s">
        <v>1276</v>
      </c>
      <c r="B35" s="1594" t="str">
        <f>'预评函-2'!D18</f>
        <v>——</v>
      </c>
    </row>
    <row r="36" spans="1:2" s="1595" customFormat="1">
      <c r="A36" s="1593" t="s">
        <v>1243</v>
      </c>
      <c r="B36" s="1594" t="e">
        <f>'预评函-2'!D17</f>
        <v>#VALUE!</v>
      </c>
    </row>
    <row r="37" spans="1:2" s="1595" customFormat="1">
      <c r="A37" s="1593" t="s">
        <v>1278</v>
      </c>
      <c r="B37" s="1594" t="str">
        <f>'预评函-2'!B19</f>
        <v>——</v>
      </c>
    </row>
    <row r="38" spans="1:2" s="1595" customFormat="1">
      <c r="A38" s="1593" t="s">
        <v>1296</v>
      </c>
      <c r="B38" s="1594" t="str">
        <f>'预评函-2'!D19</f>
        <v>——</v>
      </c>
    </row>
    <row r="39" spans="1:2" s="1595" customFormat="1">
      <c r="A39" s="1593" t="s">
        <v>1244</v>
      </c>
      <c r="B39" s="1594" t="str">
        <f>'预评函-2'!D21</f>
        <v>——</v>
      </c>
    </row>
    <row r="40" spans="1:2" s="1595" customFormat="1">
      <c r="A40" s="1593" t="s">
        <v>1245</v>
      </c>
      <c r="B40" s="1594" t="e">
        <f>'预评函-2'!D20</f>
        <v>#VALUE!</v>
      </c>
    </row>
    <row r="41" spans="1:2" s="1595" customFormat="1">
      <c r="A41" s="1593" t="s">
        <v>1291</v>
      </c>
      <c r="B41" s="1594" t="str">
        <f>'预评函-3'!A4</f>
        <v>贵州省贵阳市云岩区渔安安井片区房地产</v>
      </c>
    </row>
    <row r="42" spans="1:2" s="1595" customFormat="1">
      <c r="A42" s="1593" t="s">
        <v>1289</v>
      </c>
      <c r="B42" s="1594" t="str">
        <f>'预评函-3'!B2</f>
        <v>建筑面积</v>
      </c>
    </row>
    <row r="43" spans="1:2" s="1595" customFormat="1">
      <c r="A43" s="1593" t="s">
        <v>1290</v>
      </c>
      <c r="B43" s="1594">
        <f>'预评函-3'!B4</f>
        <v>3035.63</v>
      </c>
    </row>
    <row r="44" spans="1:2" s="1595" customFormat="1">
      <c r="A44" s="1593" t="s">
        <v>1274</v>
      </c>
      <c r="B44" s="1594" t="str">
        <f>'预评函-3'!C2</f>
        <v>(分摊)土地面积</v>
      </c>
    </row>
    <row r="45" spans="1:2" s="1595" customFormat="1">
      <c r="A45" s="1593" t="s">
        <v>1246</v>
      </c>
      <c r="B45" s="1594">
        <f>'预评函-3'!C4</f>
        <v>1166.8900000000001</v>
      </c>
    </row>
    <row r="46" spans="1:2" s="1595" customFormat="1">
      <c r="A46" s="1593" t="s">
        <v>1272</v>
      </c>
      <c r="B46" s="1594" t="str">
        <f>'预评函-3'!D2</f>
        <v>出让国有建设用地使用权价值</v>
      </c>
    </row>
    <row r="47" spans="1:2" s="1595" customFormat="1">
      <c r="A47" s="1593" t="s">
        <v>1247</v>
      </c>
      <c r="B47" s="1594">
        <f ca="1">'预评函-3'!D4</f>
        <v>2341</v>
      </c>
    </row>
    <row r="48" spans="1:2" s="1595" customFormat="1">
      <c r="A48" s="1593" t="s">
        <v>1248</v>
      </c>
      <c r="B48" s="1594">
        <f ca="1">'预评函-3'!E4</f>
        <v>7712</v>
      </c>
    </row>
    <row r="49" spans="1:2" s="1595" customFormat="1">
      <c r="A49" s="1593" t="s">
        <v>1249</v>
      </c>
      <c r="B49" s="1594" t="str">
        <f ca="1">'预评函-3'!D5</f>
        <v>贰仟叁佰肆拾壹万元整</v>
      </c>
    </row>
    <row r="50" spans="1:2" s="1595" customFormat="1">
      <c r="A50" s="1593" t="s">
        <v>1273</v>
      </c>
      <c r="B50" s="1594" t="str">
        <f>'预评函-3'!F2</f>
        <v>在建建筑物价值</v>
      </c>
    </row>
    <row r="51" spans="1:2" s="1595" customFormat="1">
      <c r="A51" s="1593" t="s">
        <v>1250</v>
      </c>
      <c r="B51" s="1594">
        <f ca="1">'预评函-3'!F4</f>
        <v>2727</v>
      </c>
    </row>
    <row r="52" spans="1:2" s="1595" customFormat="1">
      <c r="A52" s="1593" t="s">
        <v>1251</v>
      </c>
      <c r="B52" s="1594">
        <f ca="1">'预评函-3'!G4</f>
        <v>8983</v>
      </c>
    </row>
    <row r="53" spans="1:2" s="1595" customFormat="1">
      <c r="A53" s="1593" t="s">
        <v>1279</v>
      </c>
      <c r="B53" s="1594" t="str">
        <f ca="1">'预评函-3'!F5</f>
        <v>贰仟柒佰贰拾柒万元整</v>
      </c>
    </row>
    <row r="54" spans="1:2" s="1595" customFormat="1">
      <c r="A54" s="1593" t="s">
        <v>1297</v>
      </c>
      <c r="B54" s="1594" t="str">
        <f>'预评函-3'!A8</f>
        <v/>
      </c>
    </row>
    <row r="55" spans="1:2" s="1595" customFormat="1">
      <c r="A55" s="1593" t="s">
        <v>1280</v>
      </c>
      <c r="B55" s="1594" t="str">
        <f>'预评函-3'!A10</f>
        <v/>
      </c>
    </row>
    <row r="56" spans="1:2" s="1595" customFormat="1">
      <c r="A56" s="1593" t="s">
        <v>1281</v>
      </c>
      <c r="B56" s="1594" t="str">
        <f>'预评函-3'!A12</f>
        <v/>
      </c>
    </row>
    <row r="57" spans="1:2" s="1589" customFormat="1" ht="15" thickBot="1">
      <c r="A57" s="1596" t="s">
        <v>1298</v>
      </c>
      <c r="B57" s="1597" t="str">
        <f>'预评函-3'!A6</f>
        <v/>
      </c>
    </row>
    <row r="58" spans="1:2" s="1592" customFormat="1" ht="15" thickTop="1">
      <c r="A58" s="1590" t="s">
        <v>1252</v>
      </c>
      <c r="B58" s="1591" t="str">
        <f>'预评函-4'!A12</f>
        <v>2.本《评估意见函》仅供金融机构进行内部审核使用，不做其他目的之用。</v>
      </c>
    </row>
    <row r="59" spans="1:2" s="1595" customFormat="1">
      <c r="A59" s="1593" t="s">
        <v>1253</v>
      </c>
      <c r="B59" s="1594" t="str">
        <f>'预评函-4'!A13</f>
        <v>3.抵押双方在办理抵押登记手续时，应使用本公司出具的正式《房地产评估报告》，特提醒报告使用者注意。</v>
      </c>
    </row>
    <row r="60" spans="1:2" s="1595" customFormat="1">
      <c r="A60" s="1593" t="s">
        <v>1254</v>
      </c>
      <c r="B60" s="1594" t="str">
        <f>'预评函-4'!A14</f>
        <v>4.本次评估估价师所知悉的法定优先受偿款情况说明如下：</v>
      </c>
    </row>
    <row r="61" spans="1:2" s="1595" customFormat="1">
      <c r="A61" s="1593" t="s">
        <v>1255</v>
      </c>
      <c r="B61" s="1594" t="str">
        <f>'预评函-4'!A15</f>
        <v>（1）根据估价对象《房屋所有权证》原件、《国有土地使用权》复印件，截至价值时点，估价对象已设定抵押。上述抵押权设定日期为，权利人为，权利范围为，权利价值为。</v>
      </c>
    </row>
    <row r="62" spans="1:2" s="1595" customFormat="1">
      <c r="A62" s="1593" t="s">
        <v>1256</v>
      </c>
      <c r="B62" s="1594" t="str">
        <f>'预评函-4'!A16</f>
        <v>（2）根据《工程款支付情况说明》，截至价值时点，估价对象不存在应付未付工程款项。（只要没有施工方盖章的，均“设定”进行表述）</v>
      </c>
    </row>
    <row r="63" spans="1:2" s="1595" customFormat="1">
      <c r="A63" s="1593" t="s">
        <v>1257</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1269</v>
      </c>
      <c r="B64" s="1594" t="str">
        <f>'预评函-4'!A18</f>
        <v>故，本次评估不存在</v>
      </c>
    </row>
    <row r="65" spans="1:2" s="1595" customFormat="1">
      <c r="A65" s="1593" t="s">
        <v>1258</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1259</v>
      </c>
      <c r="B66" s="1594" t="str">
        <f>'预评函-4'!A20</f>
        <v>——</v>
      </c>
    </row>
    <row r="67" spans="1:2" s="1595" customFormat="1">
      <c r="A67" s="1593" t="s">
        <v>1270</v>
      </c>
      <c r="B67" s="1594" t="str">
        <f>'预评函-4'!A21</f>
        <v>——</v>
      </c>
    </row>
    <row r="68" spans="1:2" s="1595" customFormat="1">
      <c r="A68" s="1593" t="s">
        <v>1271</v>
      </c>
      <c r="B68" s="1594" t="str">
        <f>'预评函-4'!A22</f>
        <v>8.其他需特殊说明事项：无（注意调整序号）</v>
      </c>
    </row>
    <row r="69" spans="1:2" s="1589" customFormat="1" ht="15" thickBot="1">
      <c r="A69" s="1596" t="s">
        <v>1260</v>
      </c>
      <c r="B69" s="1598">
        <f>'预评函-4'!C31</f>
        <v>42551</v>
      </c>
    </row>
    <row r="70" spans="1:2" ht="15" thickTop="1">
      <c r="A70" s="1599" t="s">
        <v>1261</v>
      </c>
      <c r="B70" s="1600" t="str">
        <f>'预评函-4'!A4</f>
        <v>王鹏</v>
      </c>
    </row>
    <row r="71" spans="1:2">
      <c r="A71" s="1593" t="s">
        <v>1262</v>
      </c>
      <c r="B71" s="1594">
        <f ca="1">'预评函-4'!B4</f>
        <v>1120050019</v>
      </c>
    </row>
    <row r="72" spans="1:2">
      <c r="A72" s="1593" t="s">
        <v>1263</v>
      </c>
      <c r="B72" s="1602" t="str">
        <f>'预评函-4'!A5</f>
        <v>郑燚</v>
      </c>
    </row>
    <row r="73" spans="1:2" s="1589" customFormat="1" ht="15" thickBot="1">
      <c r="A73" s="1596" t="s">
        <v>1264</v>
      </c>
      <c r="B73" s="1597">
        <f ca="1">'预评函-4'!B5</f>
        <v>1120070131</v>
      </c>
    </row>
    <row r="74" spans="1:2" ht="15" thickTop="1">
      <c r="A74" s="1586" t="s">
        <v>1300</v>
      </c>
      <c r="B74" s="160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67" t="str">
        <f>项目基本情况!B1</f>
        <v>贵州省贵阳市云岩区渔安安井片区房地产市场价值预评估</v>
      </c>
      <c r="C37" s="2967"/>
      <c r="D37" s="2967"/>
      <c r="E37" s="2967"/>
      <c r="F37" s="2967"/>
      <c r="G37" s="2967"/>
      <c r="H37" s="2967"/>
      <c r="I37" s="2967"/>
    </row>
    <row r="38" spans="1:9">
      <c r="A38" s="1017"/>
      <c r="B38" s="1017"/>
    </row>
    <row r="39" spans="1:9">
      <c r="A39" s="1015" t="s">
        <v>818</v>
      </c>
      <c r="B39" s="1015" t="s">
        <v>820</v>
      </c>
    </row>
    <row r="40" spans="1:9">
      <c r="A40" s="1015"/>
      <c r="B40" s="1944" t="str">
        <f>项目基本情况!B5</f>
        <v>中信信托有限责任公司</v>
      </c>
    </row>
    <row r="41" spans="1:9">
      <c r="A41" s="1015"/>
      <c r="B41" s="1015"/>
    </row>
    <row r="42" spans="1:9">
      <c r="A42" s="1015" t="s">
        <v>818</v>
      </c>
      <c r="B42" s="1015" t="s">
        <v>821</v>
      </c>
    </row>
    <row r="43" spans="1:9">
      <c r="A43" s="1015"/>
      <c r="B43" s="1944" t="s">
        <v>822</v>
      </c>
    </row>
    <row r="44" spans="1:9">
      <c r="A44" s="1015"/>
      <c r="B44" s="1015"/>
    </row>
    <row r="45" spans="1:9">
      <c r="A45" s="1015" t="s">
        <v>818</v>
      </c>
      <c r="B45" s="1015" t="s">
        <v>823</v>
      </c>
    </row>
    <row r="46" spans="1:9" s="1015" customFormat="1" ht="12.75">
      <c r="B46" s="1944" t="str">
        <f ca="1">项目基本情况!K4</f>
        <v>王鹏（注册号：1120050019)、郑燚（注册号：1120070131)</v>
      </c>
    </row>
    <row r="47" spans="1:9">
      <c r="A47" s="1015"/>
      <c r="B47" s="1015" t="str">
        <f>项目基本情况!K5</f>
        <v/>
      </c>
    </row>
    <row r="48" spans="1:9">
      <c r="A48" s="1015" t="s">
        <v>818</v>
      </c>
      <c r="B48" s="1015"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1613</v>
      </c>
    </row>
    <row r="2" spans="1:1">
      <c r="A2" s="1948"/>
    </row>
    <row r="3" spans="1:1" ht="18">
      <c r="A3" s="1949" t="str">
        <f>项目基本情况!B5&amp;"："</f>
        <v>中信信托有限责任公司：</v>
      </c>
    </row>
    <row r="4" spans="1:1" ht="36">
      <c r="A4" s="1950" t="str">
        <f>"受贵公司委托，我公司对"&amp;项目基本情况!S1&amp;"进行了预评估。"</f>
        <v>受贵公司委托，我公司对贵州省贵阳市云岩区渔安安井片区房地产市场价值进行了预评估。</v>
      </c>
    </row>
    <row r="5" spans="1:1" ht="18.75">
      <c r="A5" s="1951" t="s">
        <v>1614</v>
      </c>
    </row>
    <row r="6" spans="1:1" ht="18.75">
      <c r="A6" s="1952" t="s">
        <v>1615</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云岩区渔安安井片区房地产，为中天城投集团贵阳房地产开发有限公司所有。根据《国有土地使用证》[]，估价对象（分摊）出让国有建设用地使用权面积为1166.89平方米，建筑面积为3035.63平方米。</v>
      </c>
    </row>
    <row r="8" spans="1:1" ht="57.75">
      <c r="A8" s="1953" t="s">
        <v>1616</v>
      </c>
    </row>
    <row r="9" spans="1:1" ht="18.75">
      <c r="A9" s="1952" t="s">
        <v>1617</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云岩区渔安安井片区房地产,为中天城投集团贵阳房地产开发有限公司开发建设的，该项目尚在开发建设中。根据《国有土地使用证》[]，估价对象（分摊）出让国有建设用地使用权面积为1166.89平方米，规划建筑面积为3035.63平方米。</v>
      </c>
    </row>
    <row r="11" spans="1:1" ht="76.5">
      <c r="A11" s="1953" t="s">
        <v>1618</v>
      </c>
    </row>
    <row r="12" spans="1:1" ht="18.75">
      <c r="A12" s="1951" t="s">
        <v>1619</v>
      </c>
    </row>
    <row r="13" spans="1:1" ht="38.25" customHeight="1">
      <c r="A13" s="1954" t="str">
        <f>IF(项目基本情况!B8="抵押",IF(项目基本情况!B5=项目基本情况!B6,定义!C51,定义!B51),定义!D51)</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55" t="s">
        <v>1620</v>
      </c>
    </row>
    <row r="15" spans="1:1" ht="18">
      <c r="A15" s="1956" t="str">
        <f>TEXT(项目基本情况!D3,"yyyy年m月d日;;")&amp;IF(项目基本情况!D3=项目基本情况!B3,"（评估专业人员实地查勘之日）","")</f>
        <v>2017年12月16日（评估专业人员实地查勘之日）</v>
      </c>
    </row>
    <row r="16" spans="1:1" ht="18.75">
      <c r="A16" s="1955" t="s">
        <v>1621</v>
      </c>
    </row>
    <row r="17" spans="1:1" ht="75">
      <c r="A17" s="1950" t="s">
        <v>1622</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0" t="str">
        <f>IF(项目基本情况!B9="房地产市场价值","——",IF(项目基本情况!E8="房地产抵押价值",定义!C54,IF(项目基本情况!E8="已注销",定义!C55,定义!C56)))</f>
        <v>——</v>
      </c>
    </row>
    <row r="21" spans="1:1" ht="18">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0" t="str">
        <f>IF(项目基本情况!B9="房地产市场价值","——",IF(项目基本情况!E9="——","",定义!C57))</f>
        <v>——</v>
      </c>
    </row>
    <row r="23" spans="1:1" ht="18.75">
      <c r="A23" s="1955" t="s">
        <v>1611</v>
      </c>
    </row>
    <row r="24" spans="1:1" ht="18">
      <c r="A24" s="1957" t="str">
        <f>"本次评估采用的主估价方法为"&amp;结果表!K4&amp;"和"&amp;结果表!L4&amp;"。"</f>
        <v>本次评估采用的主估价方法为比较法和收益法。</v>
      </c>
    </row>
    <row r="25" spans="1:1" ht="18">
      <c r="A25" s="1957"/>
    </row>
    <row r="26" spans="1:1" ht="18.75">
      <c r="A26" s="1958" t="s">
        <v>1612</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1623</v>
      </c>
      <c r="B1" s="1961"/>
      <c r="C1" s="1961"/>
      <c r="D1" s="1961"/>
      <c r="E1" s="1961"/>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估价结果一览表（市场价值不需“结果表-1”）</v>
      </c>
      <c r="B3" s="2973"/>
      <c r="C3" s="2973"/>
      <c r="D3" s="2973"/>
      <c r="E3" s="2973"/>
    </row>
    <row r="4" spans="1:5" ht="19.5" thickBot="1">
      <c r="A4" s="1963"/>
      <c r="B4" s="2971" t="s">
        <v>1632</v>
      </c>
      <c r="C4" s="2971"/>
      <c r="D4" s="2971"/>
      <c r="E4" s="1963"/>
    </row>
    <row r="5" spans="1:5" ht="16.5" thickTop="1">
      <c r="A5" s="1961"/>
      <c r="B5" s="2969" t="s">
        <v>1624</v>
      </c>
      <c r="C5" s="1964" t="s">
        <v>1625</v>
      </c>
      <c r="D5" s="1041">
        <f ca="1">结果表!H101</f>
        <v>5068</v>
      </c>
      <c r="E5" s="1961"/>
    </row>
    <row r="6" spans="1:5" ht="15.75">
      <c r="A6" s="1961"/>
      <c r="B6" s="2969"/>
      <c r="C6" s="1964" t="s">
        <v>1626</v>
      </c>
      <c r="D6" s="1041" t="str">
        <f ca="1">NUMBERSTRING(INT(D5*10000),2)&amp;"元整"</f>
        <v>伍仟零陆拾捌万元整</v>
      </c>
      <c r="E6" s="1961"/>
    </row>
    <row r="7" spans="1:5" ht="15.75">
      <c r="A7" s="1961"/>
      <c r="B7" s="2974"/>
      <c r="C7" s="1965" t="s">
        <v>1627</v>
      </c>
      <c r="D7" s="1042">
        <f ca="1">结果表!H102</f>
        <v>16695</v>
      </c>
      <c r="E7" s="1961"/>
    </row>
    <row r="8" spans="1:5" ht="15.75">
      <c r="A8" s="1961"/>
      <c r="B8" s="2975" t="str">
        <f>结果表!E103</f>
        <v>2.估价师知悉的法定优先受偿款</v>
      </c>
      <c r="C8" s="1966" t="s">
        <v>1628</v>
      </c>
      <c r="D8" s="1042">
        <f>结果表!H103</f>
        <v>0</v>
      </c>
      <c r="E8" s="1961"/>
    </row>
    <row r="9" spans="1:5" ht="15.75">
      <c r="A9" s="1961"/>
      <c r="B9" s="2977"/>
      <c r="C9" s="1964" t="s">
        <v>1626</v>
      </c>
      <c r="D9" s="1041" t="str">
        <f>NUMBERSTRING(INT(D8*10000),2)&amp;"元整"</f>
        <v>零元整</v>
      </c>
      <c r="E9" s="1961"/>
    </row>
    <row r="10" spans="1:5" ht="15">
      <c r="A10" s="1961"/>
      <c r="B10" s="1967" t="s">
        <v>1631</v>
      </c>
      <c r="C10" s="1968" t="s">
        <v>1629</v>
      </c>
      <c r="D10" s="1043">
        <f>结果表!H104</f>
        <v>0</v>
      </c>
      <c r="E10" s="1961"/>
    </row>
    <row r="11" spans="1:5" ht="15">
      <c r="A11" s="1961"/>
      <c r="B11" s="1967" t="s">
        <v>1633</v>
      </c>
      <c r="C11" s="1968" t="s">
        <v>1634</v>
      </c>
      <c r="D11" s="1043">
        <f>结果表!H105</f>
        <v>0</v>
      </c>
      <c r="E11" s="1961"/>
    </row>
    <row r="12" spans="1:5" ht="15">
      <c r="A12" s="1961"/>
      <c r="B12" s="1967" t="s">
        <v>1635</v>
      </c>
      <c r="C12" s="1968" t="s">
        <v>1634</v>
      </c>
      <c r="D12" s="1043">
        <f>结果表!H106</f>
        <v>0</v>
      </c>
      <c r="E12" s="1961"/>
    </row>
    <row r="13" spans="1:5" ht="15.75">
      <c r="A13" s="1961"/>
      <c r="B13" s="2968" t="str">
        <f>结果表!E107</f>
        <v>3.房地产抵押价值</v>
      </c>
      <c r="C13" s="1969" t="s">
        <v>1625</v>
      </c>
      <c r="D13" s="1044">
        <f ca="1">结果表!H107</f>
        <v>5068</v>
      </c>
      <c r="E13" s="1961"/>
    </row>
    <row r="14" spans="1:5" ht="15.75">
      <c r="A14" s="1961"/>
      <c r="B14" s="2969"/>
      <c r="C14" s="1964" t="s">
        <v>1626</v>
      </c>
      <c r="D14" s="1041" t="str">
        <f ca="1">NUMBERSTRING(INT(D13*10000),2)&amp;"元整"</f>
        <v>伍仟零陆拾捌万元整</v>
      </c>
      <c r="E14" s="1961"/>
    </row>
    <row r="15" spans="1:5" ht="15">
      <c r="A15" s="1961"/>
      <c r="B15" s="2974"/>
      <c r="C15" s="1965" t="s">
        <v>1636</v>
      </c>
      <c r="D15" s="1053">
        <f ca="1">结果表!H108</f>
        <v>16695</v>
      </c>
      <c r="E15" s="1961"/>
    </row>
    <row r="16" spans="1:5" ht="15">
      <c r="A16" s="1961"/>
      <c r="B16" s="2975" t="str">
        <f>结果表!E109</f>
        <v>——</v>
      </c>
      <c r="C16" s="1969" t="s">
        <v>1637</v>
      </c>
      <c r="D16" s="1970" t="str">
        <f>结果表!H109</f>
        <v>——</v>
      </c>
      <c r="E16" s="1961"/>
    </row>
    <row r="17" spans="1:5" ht="15.75">
      <c r="A17" s="1961"/>
      <c r="B17" s="2976"/>
      <c r="C17" s="1964" t="s">
        <v>1638</v>
      </c>
      <c r="D17" s="1041" t="e">
        <f>NUMBERSTRING(INT(D16*10000),2)&amp;"元整"</f>
        <v>#VALUE!</v>
      </c>
      <c r="E17" s="1961"/>
    </row>
    <row r="18" spans="1:5" ht="15">
      <c r="A18" s="1961"/>
      <c r="B18" s="2977"/>
      <c r="C18" s="1965" t="s">
        <v>1627</v>
      </c>
      <c r="D18" s="1053" t="str">
        <f>结果表!H110</f>
        <v>——</v>
      </c>
      <c r="E18" s="1961"/>
    </row>
    <row r="19" spans="1:5" ht="15.75">
      <c r="A19" s="1961"/>
      <c r="B19" s="2968" t="str">
        <f>结果表!E111</f>
        <v>——</v>
      </c>
      <c r="C19" s="1969" t="s">
        <v>1625</v>
      </c>
      <c r="D19" s="1042" t="str">
        <f>结果表!H111</f>
        <v>——</v>
      </c>
      <c r="E19" s="1961"/>
    </row>
    <row r="20" spans="1:5" ht="15.75">
      <c r="A20" s="1961"/>
      <c r="B20" s="2969"/>
      <c r="C20" s="1964" t="s">
        <v>1638</v>
      </c>
      <c r="D20" s="1041" t="e">
        <f>NUMBERSTRING(INT(D19*10000),2)&amp;"元整"</f>
        <v>#VALUE!</v>
      </c>
      <c r="E20" s="1961"/>
    </row>
    <row r="21" spans="1:5" ht="15.75" thickBot="1">
      <c r="A21" s="1961"/>
      <c r="B21" s="2970"/>
      <c r="C21" s="1971" t="s">
        <v>1636</v>
      </c>
      <c r="D21" s="1054" t="str">
        <f>结果表!H112</f>
        <v>——</v>
      </c>
      <c r="E21" s="1961"/>
    </row>
    <row r="22" spans="1:5" ht="15" thickTop="1">
      <c r="A22" s="1961"/>
      <c r="B22" s="1972" t="s">
        <v>1639</v>
      </c>
      <c r="C22" s="1961"/>
      <c r="D22" s="1961"/>
      <c r="E22" s="1961"/>
    </row>
    <row r="23" spans="1:5">
      <c r="A23" s="1961"/>
      <c r="B23" s="1961"/>
      <c r="C23" s="1961"/>
      <c r="D23" s="1961"/>
      <c r="E23" s="1961"/>
    </row>
    <row r="24" spans="1:5" ht="18.75">
      <c r="A24" s="1973"/>
      <c r="B24" s="1974" t="s">
        <v>1630</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2987" t="str">
        <f>IF(项目基本情况!B9="房地产市场价值","估价结果一览表","结果表-2")</f>
        <v>估价结果一览表</v>
      </c>
      <c r="B1" s="2987"/>
      <c r="C1" s="2987"/>
      <c r="D1" s="2987"/>
      <c r="E1" s="2987"/>
      <c r="F1" s="2987"/>
      <c r="G1" s="2987"/>
      <c r="H1" s="2987"/>
      <c r="I1" s="2987"/>
    </row>
    <row r="2" spans="1:9" ht="30" customHeight="1" thickTop="1">
      <c r="A2" s="2988" t="s">
        <v>1643</v>
      </c>
      <c r="B2" s="2988" t="s">
        <v>1644</v>
      </c>
      <c r="C2" s="2988" t="s">
        <v>1645</v>
      </c>
      <c r="D2" s="2988" t="str">
        <f>结果表!D116</f>
        <v>出让国有建设用地使用权价值</v>
      </c>
      <c r="E2" s="2988"/>
      <c r="F2" s="2988" t="str">
        <f>结果表!F116</f>
        <v>在建建筑物价值</v>
      </c>
      <c r="G2" s="2988"/>
      <c r="H2" s="2988" t="str">
        <f>IF(项目基本情况!B9="房地产市场价值","房地产市场价值","房地产价值")</f>
        <v>房地产市场价值</v>
      </c>
      <c r="I2" s="2988"/>
    </row>
    <row r="3" spans="1:9" ht="15">
      <c r="A3" s="2982"/>
      <c r="B3" s="2982"/>
      <c r="C3" s="2982"/>
      <c r="D3" s="1045" t="s">
        <v>1640</v>
      </c>
      <c r="E3" s="1045" t="s">
        <v>1646</v>
      </c>
      <c r="F3" s="1045" t="s">
        <v>1640</v>
      </c>
      <c r="G3" s="1045" t="s">
        <v>1641</v>
      </c>
      <c r="H3" s="1045" t="s">
        <v>1640</v>
      </c>
      <c r="I3" s="1045" t="s">
        <v>1641</v>
      </c>
    </row>
    <row r="4" spans="1:9" ht="30">
      <c r="A4" s="1975" t="str">
        <f>项目基本情况!S2</f>
        <v>贵州省贵阳市云岩区渔安安井片区房地产</v>
      </c>
      <c r="B4" s="1045">
        <f>项目基本情况!C17</f>
        <v>3035.63</v>
      </c>
      <c r="C4" s="1045">
        <f>项目基本情况!C18</f>
        <v>1166.8900000000001</v>
      </c>
      <c r="D4" s="1045">
        <f ca="1">结果表!D118</f>
        <v>2341</v>
      </c>
      <c r="E4" s="1045">
        <f ca="1">结果表!E118</f>
        <v>7712</v>
      </c>
      <c r="F4" s="1045">
        <f ca="1">结果表!F118</f>
        <v>2727</v>
      </c>
      <c r="G4" s="1045">
        <f ca="1">结果表!G118</f>
        <v>8983</v>
      </c>
      <c r="H4" s="1045">
        <f ca="1">结果表!H118</f>
        <v>5068</v>
      </c>
      <c r="I4" s="1045">
        <f ca="1">结果表!I118</f>
        <v>16695</v>
      </c>
    </row>
    <row r="5" spans="1:9" ht="30" customHeight="1">
      <c r="A5" s="2982" t="s">
        <v>1642</v>
      </c>
      <c r="B5" s="2982"/>
      <c r="C5" s="2982"/>
      <c r="D5" s="2983" t="str">
        <f ca="1">结果表!D119</f>
        <v>贰仟叁佰肆拾壹万元整</v>
      </c>
      <c r="E5" s="2983"/>
      <c r="F5" s="2983" t="str">
        <f ca="1">结果表!F119</f>
        <v>贰仟柒佰贰拾柒万元整</v>
      </c>
      <c r="G5" s="2983"/>
      <c r="H5" s="2983" t="str">
        <f ca="1">结果表!H119</f>
        <v>伍仟零陆拾捌万元整</v>
      </c>
      <c r="I5" s="2983"/>
    </row>
    <row r="6" spans="1:9" ht="15.75">
      <c r="A6" s="2981" t="str">
        <f>结果表!A120</f>
        <v/>
      </c>
      <c r="B6" s="2981"/>
      <c r="C6" s="2981"/>
      <c r="D6" s="2981">
        <f>结果表!D120</f>
        <v>0</v>
      </c>
      <c r="E6" s="2981"/>
      <c r="F6" s="2981"/>
      <c r="G6" s="2981"/>
      <c r="H6" s="2981"/>
      <c r="I6" s="2981"/>
    </row>
    <row r="7" spans="1:9" ht="15">
      <c r="A7" s="2982" t="s">
        <v>1642</v>
      </c>
      <c r="B7" s="2982"/>
      <c r="C7" s="2982"/>
      <c r="D7" s="2984" t="str">
        <f>结果表!D121</f>
        <v>零元整</v>
      </c>
      <c r="E7" s="2985"/>
      <c r="F7" s="2985"/>
      <c r="G7" s="2985"/>
      <c r="H7" s="2985"/>
      <c r="I7" s="2986"/>
    </row>
    <row r="8" spans="1:9" ht="15.75">
      <c r="A8" s="2981" t="str">
        <f>结果表!A122</f>
        <v/>
      </c>
      <c r="B8" s="2981"/>
      <c r="C8" s="2981"/>
      <c r="D8" s="2981">
        <f ca="1">结果表!D122</f>
        <v>5068</v>
      </c>
      <c r="E8" s="2981"/>
      <c r="F8" s="2981"/>
      <c r="G8" s="2981"/>
      <c r="H8" s="2981"/>
      <c r="I8" s="2981"/>
    </row>
    <row r="9" spans="1:9" ht="15">
      <c r="A9" s="2982" t="s">
        <v>1642</v>
      </c>
      <c r="B9" s="2982"/>
      <c r="C9" s="2982"/>
      <c r="D9" s="2983" t="str">
        <f ca="1">结果表!D123</f>
        <v>伍仟零陆拾捌万元整</v>
      </c>
      <c r="E9" s="2983"/>
      <c r="F9" s="2983"/>
      <c r="G9" s="2983"/>
      <c r="H9" s="2983"/>
      <c r="I9" s="2983"/>
    </row>
    <row r="10" spans="1:9" ht="15.75">
      <c r="A10" s="2981" t="str">
        <f>结果表!A124</f>
        <v/>
      </c>
      <c r="B10" s="2981"/>
      <c r="C10" s="2981"/>
      <c r="D10" s="2981" t="str">
        <f>结果表!D124</f>
        <v>——</v>
      </c>
      <c r="E10" s="2981"/>
      <c r="F10" s="2981"/>
      <c r="G10" s="2981"/>
      <c r="H10" s="2981"/>
      <c r="I10" s="2981"/>
    </row>
    <row r="11" spans="1:9" ht="15">
      <c r="A11" s="2982" t="s">
        <v>1642</v>
      </c>
      <c r="B11" s="2982"/>
      <c r="C11" s="2982"/>
      <c r="D11" s="2983" t="e">
        <f>结果表!D125</f>
        <v>#VALUE!</v>
      </c>
      <c r="E11" s="2983"/>
      <c r="F11" s="2983"/>
      <c r="G11" s="2983"/>
      <c r="H11" s="2983"/>
      <c r="I11" s="2983"/>
    </row>
    <row r="12" spans="1:9" ht="15.75">
      <c r="A12" s="2981" t="str">
        <f>结果表!A126</f>
        <v/>
      </c>
      <c r="B12" s="2981"/>
      <c r="C12" s="2981"/>
      <c r="D12" s="2981" t="str">
        <f>结果表!D126</f>
        <v>——</v>
      </c>
      <c r="E12" s="2981"/>
      <c r="F12" s="2981"/>
      <c r="G12" s="2981"/>
      <c r="H12" s="2981"/>
      <c r="I12" s="2981"/>
    </row>
    <row r="13" spans="1:9" ht="15.75" thickBot="1">
      <c r="A13" s="2978" t="s">
        <v>1642</v>
      </c>
      <c r="B13" s="2978"/>
      <c r="C13" s="2978"/>
      <c r="D13" s="2979" t="e">
        <f>结果表!D127</f>
        <v>#VALUE!</v>
      </c>
      <c r="E13" s="2979"/>
      <c r="F13" s="2979"/>
      <c r="G13" s="2979"/>
      <c r="H13" s="2979"/>
      <c r="I13" s="2979"/>
    </row>
    <row r="14" spans="1:9" ht="15" thickTop="1">
      <c r="A14" s="2980" t="s">
        <v>1647</v>
      </c>
      <c r="B14" s="2980"/>
      <c r="C14" s="2980"/>
      <c r="D14" s="2980"/>
      <c r="E14" s="2980"/>
      <c r="F14" s="2980"/>
      <c r="G14" s="2980"/>
      <c r="H14" s="2980"/>
      <c r="I14" s="2980"/>
    </row>
    <row r="16" spans="1:9" ht="18.75">
      <c r="A16" s="1976" t="s">
        <v>1630</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2995" t="s">
        <v>1664</v>
      </c>
      <c r="B1" s="2995"/>
      <c r="C1" s="2995"/>
      <c r="D1" s="2995"/>
    </row>
    <row r="2" spans="1:4" ht="18">
      <c r="A2" s="2996" t="s">
        <v>1648</v>
      </c>
      <c r="B2" s="2996"/>
      <c r="C2" s="2996"/>
      <c r="D2" s="2996"/>
    </row>
    <row r="3" spans="1:4" ht="18.75">
      <c r="A3" s="1979" t="s">
        <v>1649</v>
      </c>
      <c r="B3" s="1979" t="s">
        <v>1650</v>
      </c>
      <c r="C3" s="1979" t="s">
        <v>1651</v>
      </c>
      <c r="D3" s="1979" t="s">
        <v>1652</v>
      </c>
    </row>
    <row r="4" spans="1:4" ht="56.25" customHeight="1">
      <c r="A4" s="1980" t="str">
        <f>项目基本情况!B4</f>
        <v>王鹏</v>
      </c>
      <c r="B4" s="1981">
        <f ca="1">项目基本情况!C4</f>
        <v>1120050019</v>
      </c>
      <c r="C4" s="1982"/>
      <c r="D4" s="1983" t="s">
        <v>1653</v>
      </c>
    </row>
    <row r="5" spans="1:4" ht="56.25" customHeight="1">
      <c r="A5" s="1980" t="str">
        <f>项目基本情况!D4</f>
        <v>郑燚</v>
      </c>
      <c r="B5" s="1981">
        <f ca="1">项目基本情况!E4</f>
        <v>1120070131</v>
      </c>
      <c r="C5" s="1984"/>
      <c r="D5" s="1983" t="s">
        <v>1653</v>
      </c>
    </row>
    <row r="6" spans="1:4" ht="18">
      <c r="A6" s="2996" t="s">
        <v>1654</v>
      </c>
      <c r="B6" s="2996"/>
      <c r="C6" s="2996"/>
      <c r="D6" s="2996"/>
    </row>
    <row r="7" spans="1:4" ht="18.75">
      <c r="A7" s="1979" t="s">
        <v>1649</v>
      </c>
      <c r="B7" s="1981" t="s">
        <v>1655</v>
      </c>
      <c r="C7" s="1979" t="s">
        <v>1651</v>
      </c>
      <c r="D7" s="1979" t="s">
        <v>1652</v>
      </c>
    </row>
    <row r="8" spans="1:4" ht="56.25" customHeight="1">
      <c r="A8" s="1985" t="s">
        <v>869</v>
      </c>
      <c r="B8" s="1985" t="s">
        <v>1</v>
      </c>
      <c r="C8" s="1982"/>
      <c r="D8" s="1983" t="s">
        <v>1653</v>
      </c>
    </row>
    <row r="9" spans="1:4">
      <c r="A9" s="727"/>
      <c r="B9" s="727"/>
      <c r="C9" s="727"/>
      <c r="D9" s="727"/>
    </row>
    <row r="10" spans="1:4" ht="18.75">
      <c r="A10" s="1986" t="s">
        <v>1656</v>
      </c>
      <c r="B10" s="727"/>
      <c r="C10" s="727"/>
      <c r="D10" s="727"/>
    </row>
    <row r="11" spans="1:4" ht="30" customHeight="1">
      <c r="A11" s="2997" t="s">
        <v>1657</v>
      </c>
      <c r="B11" s="2989"/>
      <c r="C11" s="2989"/>
      <c r="D11" s="2989"/>
    </row>
    <row r="12" spans="1:4" ht="15.75">
      <c r="A12" s="29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4"/>
      <c r="C12" s="2994"/>
      <c r="D12" s="2994"/>
    </row>
    <row r="13" spans="1:4" ht="30" customHeight="1">
      <c r="A13" s="29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4"/>
      <c r="C13" s="2994"/>
      <c r="D13" s="2994"/>
    </row>
    <row r="14" spans="1:4" ht="15.75" customHeight="1">
      <c r="A14" s="2989" t="str">
        <f>IF(项目基本情况!B8="抵押","4.本次评估估价师所知悉的法定优先受偿款情况说明如下：","——")</f>
        <v>4.本次评估估价师所知悉的法定优先受偿款情况说明如下：</v>
      </c>
      <c r="B14" s="2994"/>
      <c r="C14" s="2994"/>
      <c r="D14" s="2994"/>
    </row>
    <row r="15" spans="1:4" ht="42" customHeight="1">
      <c r="A15" s="2989"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2989"/>
      <c r="C15" s="2989"/>
      <c r="D15" s="2989"/>
    </row>
    <row r="16" spans="1:4" ht="30" customHeight="1">
      <c r="A16" s="2991" t="s">
        <v>1658</v>
      </c>
      <c r="B16" s="2991"/>
      <c r="C16" s="2991"/>
      <c r="D16" s="2991"/>
    </row>
    <row r="17" spans="1:4" ht="144" customHeight="1">
      <c r="A17" s="2991" t="s">
        <v>1659</v>
      </c>
      <c r="B17" s="2991"/>
      <c r="C17" s="2991"/>
      <c r="D17" s="2991"/>
    </row>
    <row r="18" spans="1:4" ht="15.75" customHeight="1">
      <c r="A18" s="2989" t="str">
        <f>IF(项目基本情况!B8="抵押",结果表!K120,"——")</f>
        <v>故，本次评估不存在</v>
      </c>
      <c r="B18" s="2989"/>
      <c r="C18" s="2989"/>
      <c r="D18" s="2989"/>
    </row>
    <row r="19" spans="1:4" ht="46.5" customHeight="1">
      <c r="A19" s="29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9"/>
      <c r="C19" s="2989"/>
      <c r="D19" s="2989"/>
    </row>
    <row r="20" spans="1:4" ht="57.75" customHeight="1">
      <c r="A20" s="29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9"/>
      <c r="C20" s="2989"/>
      <c r="D20" s="2989"/>
    </row>
    <row r="21" spans="1:4" ht="57.75" customHeight="1">
      <c r="A21" s="29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2"/>
      <c r="C21" s="2992"/>
      <c r="D21" s="2992"/>
    </row>
    <row r="22" spans="1:4" ht="18.75" customHeight="1">
      <c r="A22" s="2993" t="s">
        <v>1660</v>
      </c>
      <c r="B22" s="2993"/>
      <c r="C22" s="2993"/>
      <c r="D22" s="2993"/>
    </row>
    <row r="23" spans="1:4">
      <c r="A23" s="1987"/>
      <c r="B23" s="1959"/>
      <c r="C23" s="1959"/>
      <c r="D23" s="1959"/>
    </row>
    <row r="24" spans="1:4">
      <c r="A24" s="1987"/>
      <c r="B24" s="1959"/>
      <c r="C24" s="1959"/>
      <c r="D24" s="1959"/>
    </row>
    <row r="25" spans="1:4" ht="18.75">
      <c r="A25" s="1988" t="s">
        <v>1661</v>
      </c>
    </row>
    <row r="26" spans="1:4" ht="18">
      <c r="A26" s="1957"/>
    </row>
    <row r="27" spans="1:4" ht="18.75">
      <c r="A27" s="1957" t="s">
        <v>1662</v>
      </c>
    </row>
    <row r="30" spans="1:4" ht="18.75">
      <c r="D30" s="1988" t="s">
        <v>1663</v>
      </c>
    </row>
    <row r="31" spans="1:4" ht="13.5" customHeight="1">
      <c r="C31" s="2990">
        <v>42551</v>
      </c>
      <c r="D31" s="29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5" customWidth="1"/>
    <col min="2" max="16384" width="14.5" style="1977"/>
  </cols>
  <sheetData>
    <row r="1" spans="1:7" s="1992" customFormat="1" ht="18.75">
      <c r="A1" s="1991" t="s">
        <v>1665</v>
      </c>
    </row>
    <row r="3" spans="1:7">
      <c r="A3" s="1993" t="s">
        <v>82</v>
      </c>
      <c r="B3" s="1977" t="s">
        <v>1666</v>
      </c>
      <c r="G3" s="1994"/>
    </row>
    <row r="4" spans="1:7">
      <c r="G4" s="1994"/>
    </row>
    <row r="5" spans="1:7">
      <c r="A5" s="1996" t="s">
        <v>73</v>
      </c>
      <c r="B5" s="1977" t="s">
        <v>1667</v>
      </c>
      <c r="G5" s="1994"/>
    </row>
    <row r="6" spans="1:7">
      <c r="G6" s="1994"/>
    </row>
    <row r="7" spans="1:7">
      <c r="A7" s="1997" t="s">
        <v>135</v>
      </c>
      <c r="B7" s="1977" t="s">
        <v>1668</v>
      </c>
      <c r="G7" s="1994"/>
    </row>
    <row r="8" spans="1:7">
      <c r="G8" s="1994"/>
    </row>
    <row r="9" spans="1:7">
      <c r="A9" s="1998" t="s">
        <v>74</v>
      </c>
      <c r="B9" s="1977" t="s">
        <v>1669</v>
      </c>
    </row>
    <row r="11" spans="1:7">
      <c r="A11" s="1999" t="s">
        <v>75</v>
      </c>
      <c r="B11" s="2000" t="s">
        <v>72</v>
      </c>
    </row>
    <row r="13" spans="1:7">
      <c r="A13" s="2001" t="s">
        <v>1670</v>
      </c>
    </row>
    <row r="15" spans="1:7" ht="13.5">
      <c r="A15" s="3003" t="s">
        <v>1671</v>
      </c>
      <c r="B15" s="2998" t="s">
        <v>136</v>
      </c>
      <c r="C15" s="2999"/>
    </row>
    <row r="16" spans="1:7" ht="13.5">
      <c r="A16" s="3004"/>
      <c r="B16" s="2998" t="s">
        <v>69</v>
      </c>
      <c r="C16" s="2999"/>
    </row>
    <row r="17" spans="1:3" ht="13.5">
      <c r="A17" s="3004"/>
      <c r="B17" s="3001" t="s">
        <v>1672</v>
      </c>
      <c r="C17" s="2002" t="s">
        <v>1671</v>
      </c>
    </row>
    <row r="18" spans="1:3" ht="13.5">
      <c r="A18" s="3004"/>
      <c r="B18" s="3001"/>
      <c r="C18" s="2002" t="s">
        <v>1673</v>
      </c>
    </row>
    <row r="19" spans="1:3" ht="13.5">
      <c r="A19" s="3004"/>
      <c r="B19" s="3001"/>
      <c r="C19" s="2002" t="s">
        <v>1674</v>
      </c>
    </row>
    <row r="20" spans="1:3" ht="13.5">
      <c r="A20" s="3005"/>
      <c r="B20" s="3000" t="s">
        <v>1675</v>
      </c>
      <c r="C20" s="2999"/>
    </row>
    <row r="21" spans="1:3" ht="13.5">
      <c r="A21" s="2003" t="s">
        <v>1676</v>
      </c>
      <c r="B21" s="2004"/>
      <c r="C21" s="2005"/>
    </row>
    <row r="22" spans="1:3" ht="13.5">
      <c r="A22" s="3002" t="s">
        <v>1677</v>
      </c>
      <c r="B22" s="3000" t="s">
        <v>1678</v>
      </c>
      <c r="C22" s="2999"/>
    </row>
    <row r="23" spans="1:3" ht="13.5">
      <c r="A23" s="3002"/>
      <c r="B23" s="3000" t="s">
        <v>1679</v>
      </c>
      <c r="C23" s="2999"/>
    </row>
    <row r="24" spans="1:3" ht="13.5">
      <c r="A24" s="3002"/>
      <c r="B24" s="3000" t="s">
        <v>1680</v>
      </c>
      <c r="C24" s="2999"/>
    </row>
    <row r="25" spans="1:3" ht="13.5">
      <c r="A25" s="3002"/>
      <c r="B25" s="3001" t="s">
        <v>1681</v>
      </c>
      <c r="C25" s="2002" t="s">
        <v>1682</v>
      </c>
    </row>
    <row r="26" spans="1:3" ht="13.5">
      <c r="A26" s="3002"/>
      <c r="B26" s="3001"/>
      <c r="C26" s="2002" t="s">
        <v>1683</v>
      </c>
    </row>
    <row r="27" spans="1:3" ht="13.5">
      <c r="A27" s="3002"/>
      <c r="B27" s="3001"/>
      <c r="C27" s="2002" t="s">
        <v>1684</v>
      </c>
    </row>
    <row r="28" spans="1:3" ht="13.5">
      <c r="A28" s="3002"/>
      <c r="B28" s="3001"/>
      <c r="C28" s="2002" t="s">
        <v>1685</v>
      </c>
    </row>
    <row r="29" spans="1:3" ht="13.5">
      <c r="A29" s="3002"/>
      <c r="B29" s="3001"/>
      <c r="C29" s="2002" t="s">
        <v>1686</v>
      </c>
    </row>
    <row r="30" spans="1:3" ht="13.5">
      <c r="A30" s="3002"/>
      <c r="B30" s="3001"/>
      <c r="C30" s="2002" t="s">
        <v>1687</v>
      </c>
    </row>
    <row r="31" spans="1:3" ht="13.5">
      <c r="A31" s="3002"/>
      <c r="B31" s="3001"/>
      <c r="C31" s="2002" t="s">
        <v>1688</v>
      </c>
    </row>
    <row r="32" spans="1:3" ht="13.5">
      <c r="A32" s="3002"/>
      <c r="B32" s="3001"/>
      <c r="C32" s="2002" t="s">
        <v>1689</v>
      </c>
    </row>
    <row r="33" spans="1:3" ht="13.5">
      <c r="A33" s="3002"/>
      <c r="B33" s="3001"/>
      <c r="C33" s="2002" t="s">
        <v>1690</v>
      </c>
    </row>
    <row r="34" spans="1:3">
      <c r="A34" s="2006" t="s">
        <v>76</v>
      </c>
    </row>
    <row r="37" spans="1:3">
      <c r="A37" s="2006" t="s">
        <v>1691</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43090</v>
      </c>
      <c r="C2" s="1020" t="s">
        <v>826</v>
      </c>
      <c r="D2" s="1020"/>
    </row>
    <row r="3" spans="1:6" ht="24" customHeight="1">
      <c r="A3" s="1021" t="s">
        <v>827</v>
      </c>
      <c r="B3" s="1022" t="s">
        <v>828</v>
      </c>
      <c r="C3" s="2342" t="s">
        <v>829</v>
      </c>
      <c r="D3" s="2345" t="s">
        <v>830</v>
      </c>
      <c r="E3" s="1023" t="s">
        <v>831</v>
      </c>
      <c r="F3" s="1022" t="s">
        <v>829</v>
      </c>
    </row>
    <row r="4" spans="1:6" ht="24" customHeight="1">
      <c r="A4" s="1704" t="s">
        <v>832</v>
      </c>
      <c r="B4" s="1023">
        <f ca="1">IF(C4&lt;B2,"已过期",1119970066)</f>
        <v>1119970066</v>
      </c>
      <c r="C4" s="2343">
        <v>43849</v>
      </c>
      <c r="D4" s="2346" t="s">
        <v>832</v>
      </c>
      <c r="E4" s="1023">
        <f ca="1">IF(F4&lt;B2,"已过期",96010014)</f>
        <v>96010014</v>
      </c>
      <c r="F4" s="1031">
        <v>47118</v>
      </c>
    </row>
    <row r="5" spans="1:6" ht="24" customHeight="1">
      <c r="A5" s="1704" t="s">
        <v>833</v>
      </c>
      <c r="B5" s="1023">
        <f ca="1">IF(C5&lt;B2,"已过期",1119970074)</f>
        <v>1119970074</v>
      </c>
      <c r="C5" s="2343">
        <v>43849</v>
      </c>
      <c r="D5" s="2346" t="s">
        <v>833</v>
      </c>
      <c r="E5" s="1023">
        <f ca="1">IF(F5&lt;B2,"已过期",2002110027)</f>
        <v>2002110027</v>
      </c>
      <c r="F5" s="1031">
        <v>46752</v>
      </c>
    </row>
    <row r="6" spans="1:6" ht="24" customHeight="1">
      <c r="A6" s="1704" t="s">
        <v>834</v>
      </c>
      <c r="B6" s="1023">
        <f ca="1">IF(C6&lt;B2,"已过期",1119970111)</f>
        <v>1119970111</v>
      </c>
      <c r="C6" s="2343">
        <v>43849</v>
      </c>
      <c r="D6" s="2346" t="s">
        <v>834</v>
      </c>
      <c r="E6" s="1023">
        <f ca="1">IF(F6&lt;B2,"已过期",94010078)</f>
        <v>94010078</v>
      </c>
      <c r="F6" s="1031">
        <v>46387</v>
      </c>
    </row>
    <row r="7" spans="1:6" ht="24" customHeight="1">
      <c r="A7" s="1704" t="s">
        <v>835</v>
      </c>
      <c r="B7" s="1023">
        <f ca="1">IF(C7&lt;B2,"已过期",1120050019)</f>
        <v>1120050019</v>
      </c>
      <c r="C7" s="2343">
        <v>43359</v>
      </c>
      <c r="D7" s="2346" t="s">
        <v>835</v>
      </c>
      <c r="E7" s="1023">
        <f ca="1">IF(F7&lt;B2,"已过期",2002110030)</f>
        <v>2002110030</v>
      </c>
      <c r="F7" s="1031">
        <v>46387</v>
      </c>
    </row>
    <row r="8" spans="1:6" ht="24" customHeight="1">
      <c r="A8" s="1704" t="s">
        <v>836</v>
      </c>
      <c r="B8" s="1023">
        <f ca="1">IF(C8&lt;B2,"已过期",1120000080)</f>
        <v>1120000080</v>
      </c>
      <c r="C8" s="2343">
        <v>43849</v>
      </c>
      <c r="D8" s="2346" t="s">
        <v>836</v>
      </c>
      <c r="E8" s="1023">
        <f ca="1">IF(F8&lt;B2,"已过期",2000110082)</f>
        <v>2000110082</v>
      </c>
      <c r="F8" s="1031">
        <v>46387</v>
      </c>
    </row>
    <row r="9" spans="1:6" ht="24" customHeight="1">
      <c r="A9" s="1704" t="s">
        <v>837</v>
      </c>
      <c r="B9" s="1023">
        <f ca="1">IF(C9&lt;B2,"已过期",1419970001)</f>
        <v>1419970001</v>
      </c>
      <c r="C9" s="2343">
        <v>43867</v>
      </c>
      <c r="D9" s="2346" t="s">
        <v>837</v>
      </c>
      <c r="E9" s="1023">
        <f ca="1">IF(F9&lt;B2,"已过期",2002110125)</f>
        <v>2002110125</v>
      </c>
      <c r="F9" s="1031">
        <v>47118</v>
      </c>
    </row>
    <row r="10" spans="1:6" ht="24" customHeight="1">
      <c r="A10" s="1704" t="s">
        <v>838</v>
      </c>
      <c r="B10" s="1023">
        <f ca="1">IF(C10&lt;B2,"已过期",1120060040)</f>
        <v>1120060040</v>
      </c>
      <c r="C10" s="2343">
        <v>43483</v>
      </c>
      <c r="D10" s="2346" t="s">
        <v>838</v>
      </c>
      <c r="E10" s="1023">
        <f ca="1">IF(F10&lt;B2,"已过期",2004110096)</f>
        <v>2004110096</v>
      </c>
      <c r="F10" s="1031">
        <v>47118</v>
      </c>
    </row>
    <row r="11" spans="1:6" ht="24" customHeight="1">
      <c r="A11" s="1704" t="s">
        <v>839</v>
      </c>
      <c r="B11" s="1023">
        <f ca="1">IF(C11&lt;B2,"已过期",1120100036)</f>
        <v>1120100036</v>
      </c>
      <c r="C11" s="2343">
        <v>43622</v>
      </c>
      <c r="D11" s="2346" t="s">
        <v>839</v>
      </c>
      <c r="E11" s="1023">
        <f ca="1">IF(F11&lt;B2,"已过期",2010110070)</f>
        <v>2010110070</v>
      </c>
      <c r="F11" s="1031">
        <v>47907</v>
      </c>
    </row>
    <row r="12" spans="1:6" ht="24" customHeight="1">
      <c r="A12" s="1704"/>
      <c r="B12" s="1023"/>
      <c r="C12" s="2343"/>
      <c r="D12" s="2346"/>
      <c r="E12" s="1023"/>
      <c r="F12" s="1023"/>
    </row>
    <row r="13" spans="1:6" ht="24" customHeight="1">
      <c r="A13" s="1704" t="s">
        <v>840</v>
      </c>
      <c r="B13" s="1023">
        <f ca="1">IF(C13&lt;B2,"已过期",1120070131)</f>
        <v>1120070131</v>
      </c>
      <c r="C13" s="2343">
        <v>43814</v>
      </c>
      <c r="D13" s="2346" t="s">
        <v>840</v>
      </c>
      <c r="E13" s="1023">
        <v>2014110011</v>
      </c>
      <c r="F13" s="1031">
        <v>49302</v>
      </c>
    </row>
    <row r="14" spans="1:6" ht="24" customHeight="1">
      <c r="A14" s="1704" t="s">
        <v>841</v>
      </c>
      <c r="B14" s="1023">
        <f ca="1">IF(C14&lt;B2,"已过期",1120130020)</f>
        <v>1120130020</v>
      </c>
      <c r="C14" s="2343">
        <v>43622</v>
      </c>
      <c r="D14" s="2346"/>
      <c r="E14" s="1023"/>
      <c r="F14" s="1023"/>
    </row>
    <row r="15" spans="1:6" ht="24" customHeight="1">
      <c r="A15" s="1705" t="s">
        <v>1149</v>
      </c>
      <c r="B15" s="1023">
        <v>1120070085</v>
      </c>
      <c r="C15" s="2343">
        <v>43814</v>
      </c>
      <c r="D15" s="2347" t="s">
        <v>1149</v>
      </c>
      <c r="E15" s="1023">
        <v>2004110128</v>
      </c>
      <c r="F15" s="1024">
        <v>47118</v>
      </c>
    </row>
    <row r="16" spans="1:6" ht="24" customHeight="1">
      <c r="A16" s="1704" t="s">
        <v>842</v>
      </c>
      <c r="B16" s="1023">
        <f ca="1">IF(C16&lt;B2,"已过期",1120140022)</f>
        <v>1120140022</v>
      </c>
      <c r="C16" s="2343">
        <v>44029</v>
      </c>
      <c r="D16" s="2346" t="s">
        <v>842</v>
      </c>
      <c r="E16" s="1023">
        <f ca="1">IF(F16&lt;B2,"已过期",2008110059)</f>
        <v>2008110059</v>
      </c>
      <c r="F16" s="1031">
        <v>47177</v>
      </c>
    </row>
    <row r="17" spans="1:7" ht="24" customHeight="1">
      <c r="A17" s="1704"/>
      <c r="B17" s="1023"/>
      <c r="C17" s="2343"/>
      <c r="D17" s="2346"/>
      <c r="E17" s="1023"/>
      <c r="F17" s="1031"/>
    </row>
    <row r="18" spans="1:7" ht="24" customHeight="1">
      <c r="A18" s="1704"/>
      <c r="B18" s="1023"/>
      <c r="C18" s="2343"/>
      <c r="D18" s="2346"/>
      <c r="E18" s="1023"/>
      <c r="F18" s="1031"/>
    </row>
    <row r="19" spans="1:7" ht="24" customHeight="1">
      <c r="A19" s="1704"/>
      <c r="B19" s="1023"/>
      <c r="C19" s="2343"/>
      <c r="D19" s="2346"/>
      <c r="E19" s="1023"/>
      <c r="F19" s="1023"/>
    </row>
    <row r="20" spans="1:7" ht="24" customHeight="1">
      <c r="A20" s="1704"/>
      <c r="B20" s="1023"/>
      <c r="C20" s="2343"/>
      <c r="D20" s="2346"/>
      <c r="E20" s="1023"/>
      <c r="F20" s="1023"/>
    </row>
    <row r="21" spans="1:7" ht="24" customHeight="1">
      <c r="A21" s="1704"/>
      <c r="B21" s="1023"/>
      <c r="C21" s="2343"/>
      <c r="D21" s="2346" t="s">
        <v>843</v>
      </c>
      <c r="E21" s="1023">
        <f ca="1">IF(F21&lt;B2,"已过期",2011110090)</f>
        <v>2011110090</v>
      </c>
      <c r="F21" s="1031">
        <v>48302</v>
      </c>
    </row>
    <row r="22" spans="1:7" ht="24" customHeight="1">
      <c r="A22" s="1704" t="s">
        <v>844</v>
      </c>
      <c r="B22" s="1023">
        <f ca="1">IF(C22&lt;B2,"已过期",1120020033)</f>
        <v>1120020033</v>
      </c>
      <c r="C22" s="2343">
        <v>43304</v>
      </c>
      <c r="D22" s="2346" t="s">
        <v>844</v>
      </c>
      <c r="E22" s="1023">
        <f ca="1">IF(F22&lt;B2,"已过期",2000110137)</f>
        <v>2000110137</v>
      </c>
      <c r="F22" s="1031">
        <v>46387</v>
      </c>
    </row>
    <row r="23" spans="1:7" ht="24" customHeight="1">
      <c r="A23" s="1704" t="s">
        <v>845</v>
      </c>
      <c r="B23" s="1023">
        <f ca="1">IF(C23&lt;B2,"已过期",1120130048)</f>
        <v>1120130048</v>
      </c>
      <c r="C23" s="2343">
        <v>43686</v>
      </c>
      <c r="D23" s="2346"/>
      <c r="E23" s="1023"/>
      <c r="F23" s="1023"/>
    </row>
    <row r="24" spans="1:7" s="1025" customFormat="1" ht="24" customHeight="1">
      <c r="A24" s="1705" t="s">
        <v>1334</v>
      </c>
      <c r="B24" s="1705" t="s">
        <v>1334</v>
      </c>
      <c r="C24" s="2344" t="s">
        <v>1334</v>
      </c>
      <c r="D24" s="2347" t="s">
        <v>1334</v>
      </c>
      <c r="E24" s="1705" t="s">
        <v>1334</v>
      </c>
      <c r="F24" s="1705" t="s">
        <v>1334</v>
      </c>
    </row>
    <row r="25" spans="1:7" ht="24" customHeight="1">
      <c r="A25" s="3006" t="s">
        <v>846</v>
      </c>
      <c r="B25" s="3006"/>
      <c r="C25" s="3006"/>
      <c r="D25" s="3006"/>
      <c r="E25" s="3006"/>
      <c r="F25" s="3006"/>
      <c r="G25" s="3006"/>
    </row>
    <row r="26" spans="1:7" s="1026" customFormat="1" ht="24" customHeight="1">
      <c r="A26" s="3007" t="s">
        <v>847</v>
      </c>
      <c r="B26" s="3007"/>
      <c r="C26" s="3008"/>
      <c r="D26" s="3009" t="s">
        <v>848</v>
      </c>
      <c r="E26" s="3007"/>
      <c r="F26" s="3007"/>
    </row>
    <row r="27" spans="1:7" s="1028" customFormat="1" ht="24" customHeight="1">
      <c r="A27" s="1027" t="s">
        <v>849</v>
      </c>
      <c r="B27" s="1022" t="s">
        <v>850</v>
      </c>
      <c r="C27" s="2342" t="s">
        <v>851</v>
      </c>
      <c r="D27" s="2350" t="s">
        <v>849</v>
      </c>
      <c r="E27" s="1022" t="s">
        <v>850</v>
      </c>
      <c r="F27" s="1022" t="s">
        <v>851</v>
      </c>
    </row>
    <row r="28" spans="1:7" s="1028" customFormat="1" ht="24" customHeight="1">
      <c r="A28" s="1029" t="s">
        <v>852</v>
      </c>
      <c r="B28" s="1030" t="s">
        <v>853</v>
      </c>
      <c r="C28" s="2348">
        <v>43725</v>
      </c>
      <c r="D28" s="2351" t="s">
        <v>854</v>
      </c>
      <c r="E28" s="1029" t="s">
        <v>855</v>
      </c>
      <c r="F28" s="1059">
        <v>44377</v>
      </c>
    </row>
    <row r="29" spans="1:7" s="1028" customFormat="1" ht="24" customHeight="1">
      <c r="A29" s="1029"/>
      <c r="B29" s="1029"/>
      <c r="C29" s="2349"/>
      <c r="D29" s="2351" t="s">
        <v>856</v>
      </c>
      <c r="E29" s="1203" t="s">
        <v>1385</v>
      </c>
      <c r="F29" s="1204">
        <v>43281</v>
      </c>
    </row>
    <row r="30" spans="1:7" ht="24" customHeight="1">
      <c r="C30" s="1032"/>
      <c r="D30" s="1032"/>
    </row>
  </sheetData>
  <sheetProtection sheet="1" objects="1" scenarios="1"/>
  <mergeCells count="3">
    <mergeCell ref="A25:G25"/>
    <mergeCell ref="A26:C26"/>
    <mergeCell ref="D26:F26"/>
  </mergeCells>
  <phoneticPr fontId="87" type="noConversion"/>
  <conditionalFormatting sqref="C28">
    <cfRule type="expression" dxfId="215" priority="55">
      <formula>AND($C28-TODAY()&lt;30,TODAY()&lt;$C28)</formula>
    </cfRule>
  </conditionalFormatting>
  <conditionalFormatting sqref="C28 F4">
    <cfRule type="cellIs" dxfId="214" priority="57" stopIfTrue="1" operator="lessThan">
      <formula>$B$2</formula>
    </cfRule>
  </conditionalFormatting>
  <conditionalFormatting sqref="C5">
    <cfRule type="expression" dxfId="213" priority="52">
      <formula>AND($C5-TODAY()&lt;30,TODAY()&lt;$C5)</formula>
    </cfRule>
  </conditionalFormatting>
  <conditionalFormatting sqref="C5 F5">
    <cfRule type="cellIs" dxfId="212" priority="53" stopIfTrue="1" operator="lessThan">
      <formula>$B$2</formula>
    </cfRule>
  </conditionalFormatting>
  <conditionalFormatting sqref="F6 F8 F10">
    <cfRule type="cellIs" dxfId="211" priority="51" stopIfTrue="1" operator="lessThan">
      <formula>$B$2</formula>
    </cfRule>
  </conditionalFormatting>
  <conditionalFormatting sqref="C4:C23">
    <cfRule type="expression" dxfId="210" priority="49">
      <formula>AND($C4-TODAY()&lt;30,TODAY()&lt;$C4)</formula>
    </cfRule>
  </conditionalFormatting>
  <conditionalFormatting sqref="F7 F9 F11 C4:C23">
    <cfRule type="cellIs" dxfId="209" priority="50" stopIfTrue="1" operator="lessThan">
      <formula>$B$2</formula>
    </cfRule>
  </conditionalFormatting>
  <conditionalFormatting sqref="C12">
    <cfRule type="expression" dxfId="208" priority="47">
      <formula>AND($C12-TODAY()&lt;30,TODAY()&lt;$C12)</formula>
    </cfRule>
  </conditionalFormatting>
  <conditionalFormatting sqref="C12">
    <cfRule type="cellIs" dxfId="207" priority="48" stopIfTrue="1" operator="lessThan">
      <formula>$B$2</formula>
    </cfRule>
  </conditionalFormatting>
  <conditionalFormatting sqref="C14">
    <cfRule type="expression" dxfId="206" priority="43">
      <formula>AND($C14-TODAY()&lt;30,TODAY()&lt;$C14)</formula>
    </cfRule>
  </conditionalFormatting>
  <conditionalFormatting sqref="C14">
    <cfRule type="cellIs" dxfId="205" priority="44" stopIfTrue="1" operator="lessThan">
      <formula>$B$2</formula>
    </cfRule>
  </conditionalFormatting>
  <conditionalFormatting sqref="C16">
    <cfRule type="expression" dxfId="204" priority="41">
      <formula>AND($C16-TODAY()&lt;30,TODAY()&lt;$C16)</formula>
    </cfRule>
  </conditionalFormatting>
  <conditionalFormatting sqref="C16">
    <cfRule type="cellIs" dxfId="203" priority="42" stopIfTrue="1" operator="lessThan">
      <formula>$B$2</formula>
    </cfRule>
  </conditionalFormatting>
  <conditionalFormatting sqref="C18">
    <cfRule type="expression" dxfId="202" priority="39">
      <formula>AND($C18-TODAY()&lt;30,TODAY()&lt;$C18)</formula>
    </cfRule>
  </conditionalFormatting>
  <conditionalFormatting sqref="C18">
    <cfRule type="cellIs" dxfId="201" priority="40" stopIfTrue="1" operator="lessThan">
      <formula>$B$2</formula>
    </cfRule>
  </conditionalFormatting>
  <conditionalFormatting sqref="C20">
    <cfRule type="expression" dxfId="200" priority="37">
      <formula>AND($C20-TODAY()&lt;30,TODAY()&lt;$C20)</formula>
    </cfRule>
  </conditionalFormatting>
  <conditionalFormatting sqref="C20">
    <cfRule type="cellIs" dxfId="199" priority="38" stopIfTrue="1" operator="lessThan">
      <formula>$B$2</formula>
    </cfRule>
  </conditionalFormatting>
  <conditionalFormatting sqref="C22">
    <cfRule type="expression" dxfId="198" priority="35">
      <formula>AND($C22-TODAY()&lt;30,TODAY()&lt;$C22)</formula>
    </cfRule>
  </conditionalFormatting>
  <conditionalFormatting sqref="C22">
    <cfRule type="cellIs" dxfId="197" priority="36" stopIfTrue="1" operator="lessThan">
      <formula>$B$2</formula>
    </cfRule>
  </conditionalFormatting>
  <conditionalFormatting sqref="C15">
    <cfRule type="expression" dxfId="196" priority="33">
      <formula>AND($C15-TODAY()&lt;30,TODAY()&lt;$C15)</formula>
    </cfRule>
  </conditionalFormatting>
  <conditionalFormatting sqref="C15">
    <cfRule type="cellIs" dxfId="195" priority="34" stopIfTrue="1" operator="lessThan">
      <formula>$B$2</formula>
    </cfRule>
  </conditionalFormatting>
  <conditionalFormatting sqref="C17">
    <cfRule type="expression" dxfId="194" priority="31">
      <formula>AND($C17-TODAY()&lt;30,TODAY()&lt;$C17)</formula>
    </cfRule>
  </conditionalFormatting>
  <conditionalFormatting sqref="C17">
    <cfRule type="cellIs" dxfId="193" priority="32" stopIfTrue="1" operator="lessThan">
      <formula>$B$2</formula>
    </cfRule>
  </conditionalFormatting>
  <conditionalFormatting sqref="C19">
    <cfRule type="expression" dxfId="192" priority="29">
      <formula>AND($C19-TODAY()&lt;30,TODAY()&lt;$C19)</formula>
    </cfRule>
  </conditionalFormatting>
  <conditionalFormatting sqref="C19">
    <cfRule type="cellIs" dxfId="191" priority="30" stopIfTrue="1" operator="lessThan">
      <formula>$B$2</formula>
    </cfRule>
  </conditionalFormatting>
  <conditionalFormatting sqref="C21">
    <cfRule type="expression" dxfId="190" priority="27">
      <formula>AND($C21-TODAY()&lt;30,TODAY()&lt;$C21)</formula>
    </cfRule>
  </conditionalFormatting>
  <conditionalFormatting sqref="C21">
    <cfRule type="cellIs" dxfId="189" priority="28" stopIfTrue="1" operator="lessThan">
      <formula>$B$2</formula>
    </cfRule>
  </conditionalFormatting>
  <conditionalFormatting sqref="C23">
    <cfRule type="expression" dxfId="188" priority="25">
      <formula>AND($C23-TODAY()&lt;30,TODAY()&lt;$C23)</formula>
    </cfRule>
  </conditionalFormatting>
  <conditionalFormatting sqref="C23">
    <cfRule type="cellIs" dxfId="187" priority="26" stopIfTrue="1" operator="lessThan">
      <formula>$B$2</formula>
    </cfRule>
  </conditionalFormatting>
  <conditionalFormatting sqref="F16">
    <cfRule type="cellIs" dxfId="186" priority="23" stopIfTrue="1" operator="lessThan">
      <formula>$B$2</formula>
    </cfRule>
  </conditionalFormatting>
  <conditionalFormatting sqref="F18">
    <cfRule type="cellIs" dxfId="185" priority="22" stopIfTrue="1" operator="lessThan">
      <formula>$B$2</formula>
    </cfRule>
  </conditionalFormatting>
  <conditionalFormatting sqref="F22">
    <cfRule type="cellIs" dxfId="184" priority="21" stopIfTrue="1" operator="lessThan">
      <formula>$B$2</formula>
    </cfRule>
  </conditionalFormatting>
  <conditionalFormatting sqref="F21">
    <cfRule type="cellIs" dxfId="183" priority="20" stopIfTrue="1" operator="lessThan">
      <formula>$B$2</formula>
    </cfRule>
  </conditionalFormatting>
  <conditionalFormatting sqref="F17">
    <cfRule type="cellIs" dxfId="182" priority="19" stopIfTrue="1" operator="lessThan">
      <formula>$B$2</formula>
    </cfRule>
  </conditionalFormatting>
  <conditionalFormatting sqref="B4:B14 E4:E14 B16:B23 E16:E23">
    <cfRule type="cellIs" dxfId="181" priority="18" stopIfTrue="1" operator="equal">
      <formula>"已过期"</formula>
    </cfRule>
  </conditionalFormatting>
  <conditionalFormatting sqref="A24:F24">
    <cfRule type="cellIs" dxfId="180" priority="14" stopIfTrue="1" operator="equal">
      <formula>"已过期"</formula>
    </cfRule>
  </conditionalFormatting>
  <conditionalFormatting sqref="F28">
    <cfRule type="expression" dxfId="179" priority="12">
      <formula>AND($E28-TODAY()&lt;30,TODAY()&lt;$E28)</formula>
    </cfRule>
  </conditionalFormatting>
  <conditionalFormatting sqref="F28">
    <cfRule type="cellIs" dxfId="178" priority="13" stopIfTrue="1" operator="lessThan">
      <formula>$B$2</formula>
    </cfRule>
  </conditionalFormatting>
  <conditionalFormatting sqref="F29">
    <cfRule type="expression" dxfId="177" priority="8" stopIfTrue="1">
      <formula>AND($E29-TODAY()&lt;30,TODAY()&lt;$E29)</formula>
    </cfRule>
  </conditionalFormatting>
  <conditionalFormatting sqref="F29">
    <cfRule type="cellIs" dxfId="176" priority="9" stopIfTrue="1" operator="lessThan">
      <formula>$B$2</formula>
    </cfRule>
  </conditionalFormatting>
  <conditionalFormatting sqref="B15">
    <cfRule type="cellIs" dxfId="175" priority="6" stopIfTrue="1" operator="equal">
      <formula>"已过期"</formula>
    </cfRule>
  </conditionalFormatting>
  <conditionalFormatting sqref="A15">
    <cfRule type="cellIs" dxfId="174" priority="5" stopIfTrue="1" operator="equal">
      <formula>"已过期"</formula>
    </cfRule>
  </conditionalFormatting>
  <conditionalFormatting sqref="C15">
    <cfRule type="expression" dxfId="173" priority="4">
      <formula>AND($C15-TODAY()&lt;30,TODAY()&lt;$C15)</formula>
    </cfRule>
  </conditionalFormatting>
  <conditionalFormatting sqref="E15">
    <cfRule type="cellIs" dxfId="172" priority="3" stopIfTrue="1" operator="equal">
      <formula>"已过期"</formula>
    </cfRule>
  </conditionalFormatting>
  <conditionalFormatting sqref="D15">
    <cfRule type="cellIs" dxfId="171" priority="2" stopIfTrue="1" operator="equal">
      <formula>"已过期"</formula>
    </cfRule>
  </conditionalFormatting>
  <conditionalFormatting sqref="F13">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7" sqref="X27"/>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1692</v>
      </c>
      <c r="C1" s="2011" t="s">
        <v>759</v>
      </c>
      <c r="D1" s="2012" t="s">
        <v>1693</v>
      </c>
      <c r="E1" s="2012" t="s">
        <v>1694</v>
      </c>
      <c r="F1" s="2012" t="s">
        <v>1695</v>
      </c>
      <c r="G1" s="2012" t="s">
        <v>1696</v>
      </c>
      <c r="H1" s="2012" t="s">
        <v>1697</v>
      </c>
      <c r="I1" s="2012" t="s">
        <v>1698</v>
      </c>
      <c r="J1" s="2012" t="s">
        <v>1699</v>
      </c>
      <c r="K1" s="2012" t="s">
        <v>1700</v>
      </c>
      <c r="L1" s="2012" t="s">
        <v>1701</v>
      </c>
      <c r="M1" s="2012" t="s">
        <v>1702</v>
      </c>
      <c r="N1" s="2012" t="s">
        <v>1703</v>
      </c>
      <c r="O1" s="2012" t="s">
        <v>1704</v>
      </c>
      <c r="P1" s="2013" t="s">
        <v>753</v>
      </c>
      <c r="Q1" s="2013" t="s">
        <v>1144</v>
      </c>
      <c r="R1" s="2012" t="s">
        <v>1138</v>
      </c>
      <c r="S1" s="2012" t="s">
        <v>1705</v>
      </c>
      <c r="T1" s="2014" t="s">
        <v>1706</v>
      </c>
      <c r="U1" s="2012" t="s">
        <v>1707</v>
      </c>
      <c r="V1" s="2012" t="s">
        <v>1708</v>
      </c>
      <c r="W1" s="2012" t="s">
        <v>755</v>
      </c>
    </row>
    <row r="2" spans="1:23">
      <c r="A2" s="2016" t="s">
        <v>22</v>
      </c>
      <c r="B2" s="2016" t="s">
        <v>1709</v>
      </c>
      <c r="C2" s="2017" t="s">
        <v>760</v>
      </c>
      <c r="D2" s="2018" t="s">
        <v>1710</v>
      </c>
      <c r="E2" s="2018" t="s">
        <v>1711</v>
      </c>
      <c r="F2" s="2018" t="s">
        <v>1712</v>
      </c>
      <c r="G2" s="2018">
        <v>40</v>
      </c>
      <c r="H2" s="2018" t="s">
        <v>1712</v>
      </c>
      <c r="I2" s="2018" t="s">
        <v>1713</v>
      </c>
      <c r="J2" s="2018" t="s">
        <v>1714</v>
      </c>
      <c r="K2" s="2018" t="s">
        <v>1715</v>
      </c>
      <c r="L2" s="2018" t="s">
        <v>1715</v>
      </c>
      <c r="M2" s="2018" t="s">
        <v>1715</v>
      </c>
      <c r="N2" s="2018" t="s">
        <v>1715</v>
      </c>
      <c r="O2" s="2018" t="s">
        <v>1715</v>
      </c>
      <c r="P2" s="2018" t="s">
        <v>1715</v>
      </c>
      <c r="Q2" s="2018" t="s">
        <v>1715</v>
      </c>
      <c r="R2" s="2018" t="s">
        <v>1140</v>
      </c>
      <c r="S2" s="2018" t="s">
        <v>1715</v>
      </c>
      <c r="T2" s="2018" t="s">
        <v>1716</v>
      </c>
      <c r="U2" s="2018" t="s">
        <v>1715</v>
      </c>
      <c r="V2" s="2018" t="s">
        <v>1717</v>
      </c>
      <c r="W2" s="2018" t="s">
        <v>1715</v>
      </c>
    </row>
    <row r="3" spans="1:23">
      <c r="A3" s="2016" t="s">
        <v>1718</v>
      </c>
      <c r="B3" s="2019" t="s">
        <v>1145</v>
      </c>
      <c r="C3" s="2020" t="s">
        <v>761</v>
      </c>
      <c r="D3" s="2018" t="s">
        <v>1719</v>
      </c>
      <c r="E3" s="2018" t="s">
        <v>16</v>
      </c>
      <c r="F3" s="2018" t="s">
        <v>1720</v>
      </c>
      <c r="G3" s="2018">
        <v>50</v>
      </c>
      <c r="H3" s="2018" t="s">
        <v>1720</v>
      </c>
      <c r="I3" s="2018" t="s">
        <v>1721</v>
      </c>
      <c r="J3" s="2018" t="s">
        <v>1722</v>
      </c>
      <c r="K3" s="2018" t="s">
        <v>1723</v>
      </c>
      <c r="L3" s="2018" t="s">
        <v>1723</v>
      </c>
      <c r="M3" s="2018" t="s">
        <v>1723</v>
      </c>
      <c r="N3" s="2018" t="s">
        <v>1723</v>
      </c>
      <c r="O3" s="2018" t="s">
        <v>1723</v>
      </c>
      <c r="P3" s="2018" t="s">
        <v>1723</v>
      </c>
      <c r="Q3" s="2018" t="s">
        <v>1723</v>
      </c>
      <c r="R3" s="2018" t="s">
        <v>1139</v>
      </c>
      <c r="S3" s="2018" t="s">
        <v>1723</v>
      </c>
      <c r="T3" s="2018" t="s">
        <v>1724</v>
      </c>
      <c r="U3" s="2018" t="s">
        <v>1723</v>
      </c>
      <c r="V3" s="2018" t="s">
        <v>1725</v>
      </c>
      <c r="W3" s="2018" t="s">
        <v>1723</v>
      </c>
    </row>
    <row r="4" spans="1:23">
      <c r="A4" s="2016" t="s">
        <v>1726</v>
      </c>
      <c r="B4" s="2016" t="s">
        <v>1727</v>
      </c>
      <c r="C4" s="2017" t="s">
        <v>762</v>
      </c>
      <c r="D4" s="2018" t="s">
        <v>868</v>
      </c>
      <c r="E4" s="2018" t="s">
        <v>1728</v>
      </c>
      <c r="F4" s="2018" t="s">
        <v>1729</v>
      </c>
      <c r="G4" s="2018">
        <v>70</v>
      </c>
      <c r="H4" s="2018" t="s">
        <v>1729</v>
      </c>
      <c r="I4" s="2018" t="s">
        <v>1730</v>
      </c>
      <c r="K4" s="2018" t="s">
        <v>1731</v>
      </c>
      <c r="L4" s="2018" t="s">
        <v>1731</v>
      </c>
      <c r="M4" s="2018" t="s">
        <v>1731</v>
      </c>
      <c r="N4" s="2018" t="s">
        <v>1731</v>
      </c>
      <c r="O4" s="2018" t="s">
        <v>1731</v>
      </c>
      <c r="P4" s="2018" t="s">
        <v>1731</v>
      </c>
      <c r="Q4" s="2018" t="s">
        <v>1731</v>
      </c>
      <c r="R4" s="2018" t="s">
        <v>1141</v>
      </c>
      <c r="S4" s="2018" t="s">
        <v>1731</v>
      </c>
      <c r="T4" s="2018" t="s">
        <v>1732</v>
      </c>
      <c r="U4" s="2018" t="s">
        <v>1731</v>
      </c>
      <c r="W4" s="2018" t="s">
        <v>1731</v>
      </c>
    </row>
    <row r="5" spans="1:23">
      <c r="A5" s="2016" t="s">
        <v>1733</v>
      </c>
      <c r="B5" s="2016" t="s">
        <v>1734</v>
      </c>
      <c r="C5" s="2017" t="s">
        <v>763</v>
      </c>
      <c r="F5" s="2018" t="s">
        <v>1735</v>
      </c>
      <c r="H5" s="2018" t="s">
        <v>1736</v>
      </c>
      <c r="I5" s="2018" t="s">
        <v>1737</v>
      </c>
      <c r="K5" s="2018" t="s">
        <v>1738</v>
      </c>
      <c r="L5" s="2018" t="s">
        <v>1738</v>
      </c>
      <c r="M5" s="2018" t="s">
        <v>1738</v>
      </c>
      <c r="N5" s="2018" t="s">
        <v>1738</v>
      </c>
      <c r="O5" s="2018" t="s">
        <v>1738</v>
      </c>
      <c r="P5" s="2018" t="s">
        <v>1738</v>
      </c>
      <c r="Q5" s="2018" t="s">
        <v>1738</v>
      </c>
      <c r="R5" s="2018" t="s">
        <v>1142</v>
      </c>
      <c r="S5" s="2018" t="s">
        <v>1738</v>
      </c>
      <c r="T5" s="2018" t="s">
        <v>1739</v>
      </c>
      <c r="U5" s="2018" t="s">
        <v>1738</v>
      </c>
      <c r="W5" s="2018" t="s">
        <v>1738</v>
      </c>
    </row>
    <row r="6" spans="1:23">
      <c r="A6" s="2016" t="s">
        <v>1740</v>
      </c>
      <c r="B6" s="2019" t="s">
        <v>1146</v>
      </c>
      <c r="C6" s="2022" t="s">
        <v>30</v>
      </c>
      <c r="F6" s="2018" t="s">
        <v>1736</v>
      </c>
      <c r="H6" s="2018" t="s">
        <v>1741</v>
      </c>
      <c r="I6" s="2018" t="s">
        <v>1742</v>
      </c>
      <c r="K6" s="2018" t="s">
        <v>1743</v>
      </c>
      <c r="L6" s="2018" t="s">
        <v>1743</v>
      </c>
      <c r="M6" s="2018" t="s">
        <v>1743</v>
      </c>
      <c r="N6" s="2018" t="s">
        <v>1743</v>
      </c>
      <c r="O6" s="2018" t="s">
        <v>1743</v>
      </c>
      <c r="P6" s="2018" t="s">
        <v>1743</v>
      </c>
      <c r="Q6" s="2018" t="s">
        <v>1743</v>
      </c>
      <c r="R6" s="2018" t="s">
        <v>1143</v>
      </c>
      <c r="S6" s="2018" t="s">
        <v>1743</v>
      </c>
      <c r="T6" s="2018"/>
      <c r="U6" s="2018" t="s">
        <v>1743</v>
      </c>
      <c r="W6" s="2018" t="s">
        <v>1743</v>
      </c>
    </row>
    <row r="7" spans="1:23">
      <c r="A7" s="2016" t="s">
        <v>1744</v>
      </c>
      <c r="B7" s="2019" t="s">
        <v>1147</v>
      </c>
      <c r="C7" s="2017" t="s">
        <v>31</v>
      </c>
      <c r="F7" s="2018" t="s">
        <v>1745</v>
      </c>
      <c r="H7" s="2018" t="s">
        <v>1746</v>
      </c>
      <c r="I7" s="2018" t="s">
        <v>1747</v>
      </c>
    </row>
    <row r="8" spans="1:23">
      <c r="A8" s="2016" t="s">
        <v>1748</v>
      </c>
      <c r="B8" s="2016" t="s">
        <v>1749</v>
      </c>
      <c r="C8" s="2017" t="s">
        <v>764</v>
      </c>
      <c r="F8" s="2018" t="s">
        <v>1750</v>
      </c>
      <c r="H8" s="2018"/>
      <c r="I8" s="2018" t="s">
        <v>1751</v>
      </c>
    </row>
    <row r="9" spans="1:23">
      <c r="A9" s="2016" t="s">
        <v>1752</v>
      </c>
      <c r="B9" s="2016" t="s">
        <v>1753</v>
      </c>
      <c r="C9" s="2017" t="s">
        <v>765</v>
      </c>
      <c r="F9" s="2018" t="s">
        <v>1754</v>
      </c>
      <c r="H9" s="2018"/>
    </row>
    <row r="10" spans="1:23">
      <c r="A10" s="2016" t="s">
        <v>1755</v>
      </c>
      <c r="B10" s="2016" t="s">
        <v>1756</v>
      </c>
      <c r="C10" s="2017" t="s">
        <v>766</v>
      </c>
      <c r="F10" s="2018" t="s">
        <v>16</v>
      </c>
    </row>
    <row r="11" spans="1:23">
      <c r="A11" s="2016" t="s">
        <v>1757</v>
      </c>
      <c r="B11" s="2016" t="s">
        <v>1758</v>
      </c>
      <c r="C11" s="2017" t="s">
        <v>767</v>
      </c>
    </row>
    <row r="12" spans="1:23">
      <c r="A12" s="2016" t="s">
        <v>1759</v>
      </c>
      <c r="B12" s="2016" t="s">
        <v>1760</v>
      </c>
      <c r="C12" s="2017" t="s">
        <v>768</v>
      </c>
    </row>
    <row r="13" spans="1:23">
      <c r="A13" s="2016" t="s">
        <v>1761</v>
      </c>
      <c r="B13" s="2016" t="s">
        <v>1762</v>
      </c>
      <c r="C13" s="2017" t="s">
        <v>769</v>
      </c>
    </row>
    <row r="14" spans="1:23">
      <c r="A14" s="2016" t="s">
        <v>1763</v>
      </c>
      <c r="B14" s="2016" t="s">
        <v>1764</v>
      </c>
      <c r="C14" s="2018" t="s">
        <v>16</v>
      </c>
    </row>
    <row r="15" spans="1:23">
      <c r="A15" s="2016" t="s">
        <v>1765</v>
      </c>
      <c r="B15" s="2016" t="s">
        <v>1766</v>
      </c>
      <c r="C15" s="2017"/>
    </row>
    <row r="16" spans="1:23">
      <c r="A16" s="2016" t="s">
        <v>1767</v>
      </c>
      <c r="B16" s="2016" t="s">
        <v>756</v>
      </c>
      <c r="C16" s="2017"/>
    </row>
    <row r="17" spans="1:3">
      <c r="A17" s="2016" t="s">
        <v>1768</v>
      </c>
      <c r="B17" s="2016" t="s">
        <v>757</v>
      </c>
      <c r="C17" s="2017"/>
    </row>
    <row r="18" spans="1:3">
      <c r="A18" s="2016" t="s">
        <v>1769</v>
      </c>
      <c r="B18" s="2016" t="s">
        <v>757</v>
      </c>
      <c r="C18" s="2017"/>
    </row>
    <row r="19" spans="1:3">
      <c r="A19" s="2016" t="s">
        <v>1770</v>
      </c>
      <c r="B19" s="2016" t="s">
        <v>757</v>
      </c>
      <c r="C19" s="2017"/>
    </row>
    <row r="20" spans="1:3">
      <c r="A20" s="2016" t="s">
        <v>1771</v>
      </c>
      <c r="B20" s="2016" t="s">
        <v>757</v>
      </c>
      <c r="C20" s="2017"/>
    </row>
    <row r="21" spans="1:3">
      <c r="A21" s="2016" t="s">
        <v>1772</v>
      </c>
      <c r="B21" s="2016" t="s">
        <v>757</v>
      </c>
      <c r="C21" s="2017"/>
    </row>
    <row r="22" spans="1:3">
      <c r="A22" s="2016" t="s">
        <v>1773</v>
      </c>
      <c r="B22" s="2016" t="s">
        <v>757</v>
      </c>
      <c r="C22" s="2017"/>
    </row>
    <row r="23" spans="1:3">
      <c r="A23" s="2016" t="s">
        <v>1774</v>
      </c>
      <c r="B23" s="2016" t="s">
        <v>757</v>
      </c>
      <c r="C23" s="2017"/>
    </row>
    <row r="24" spans="1:3">
      <c r="A24" s="2016" t="s">
        <v>1775</v>
      </c>
      <c r="B24" s="2016" t="s">
        <v>757</v>
      </c>
      <c r="C24" s="2017"/>
    </row>
    <row r="25" spans="1:3">
      <c r="A25" s="2016" t="s">
        <v>1776</v>
      </c>
      <c r="B25" s="2016" t="s">
        <v>757</v>
      </c>
      <c r="C25" s="2017"/>
    </row>
    <row r="26" spans="1:3">
      <c r="A26" s="2016" t="s">
        <v>1777</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天城投集团贵阳房地产开发有限公司拟使用贵州省贵阳市云岩区渔安安井片区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24" t="s">
        <v>1285</v>
      </c>
    </row>
    <row r="52" spans="1:4">
      <c r="A52" s="2023" t="s">
        <v>858</v>
      </c>
      <c r="B52" s="2023" t="s">
        <v>859</v>
      </c>
      <c r="C52" s="2021" t="s">
        <v>860</v>
      </c>
      <c r="D52" s="2021" t="s">
        <v>861</v>
      </c>
    </row>
    <row r="53" spans="1:4">
      <c r="A53" s="3010"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4" t="s">
        <v>864</v>
      </c>
      <c r="C54" s="2021" t="s">
        <v>1282</v>
      </c>
    </row>
    <row r="55" spans="1:4">
      <c r="A55" s="3010"/>
      <c r="B55" s="2024" t="s">
        <v>865</v>
      </c>
      <c r="C55" s="2021" t="s">
        <v>1283</v>
      </c>
    </row>
    <row r="56" spans="1:4">
      <c r="A56" s="3010"/>
      <c r="B56" s="2024" t="s">
        <v>866</v>
      </c>
      <c r="C56" s="2021" t="s">
        <v>1287</v>
      </c>
    </row>
    <row r="57" spans="1:4">
      <c r="A57" s="3010"/>
      <c r="B57" s="2024" t="s">
        <v>867</v>
      </c>
      <c r="C57" s="2021" t="s">
        <v>1284</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1" sqref="L11"/>
    </sheetView>
  </sheetViews>
  <sheetFormatPr defaultColWidth="10" defaultRowHeight="18" customHeight="1"/>
  <cols>
    <col min="1" max="1" width="14.875" style="2034" customWidth="1"/>
    <col min="2" max="2" width="12.25" style="2034" customWidth="1"/>
    <col min="3" max="3" width="11.5" style="2034" customWidth="1"/>
    <col min="4" max="4" width="12.125" style="2034" customWidth="1"/>
    <col min="5" max="6" width="10" style="2034" customWidth="1"/>
    <col min="7" max="7" width="10.75" style="2034" customWidth="1"/>
    <col min="8" max="8" width="10" style="2034" customWidth="1"/>
    <col min="9" max="9" width="11.125" style="2157" customWidth="1"/>
    <col min="10" max="10" width="10" style="2034" customWidth="1"/>
    <col min="11" max="11" width="10" style="2158" customWidth="1"/>
    <col min="12" max="13" width="10" style="2159" customWidth="1"/>
    <col min="14" max="14" width="10" style="2034" customWidth="1"/>
    <col min="15" max="15" width="10" style="2157" customWidth="1"/>
    <col min="16" max="17" width="10" style="2034"/>
    <col min="18" max="18" width="10" style="2034" customWidth="1"/>
    <col min="19" max="16384" width="10" style="2034"/>
  </cols>
  <sheetData>
    <row r="1" spans="1:19" ht="38.25" customHeight="1" thickBot="1">
      <c r="A1" s="2027" t="s">
        <v>1778</v>
      </c>
      <c r="B1" s="3019" t="str">
        <f>IF(B10="北京市","北京市",C10)&amp;F10&amp;IF(结果表!G1="在建","出让国有建设用地使用权及在建建筑物",IF(结果表!G1="土地","出让国有建设用地使用权",))&amp;B9&amp;"预评估"</f>
        <v>贵州省贵阳市云岩区渔安安井片区房地产市场价值预评估</v>
      </c>
      <c r="C1" s="3020"/>
      <c r="D1" s="3020"/>
      <c r="E1" s="3020"/>
      <c r="F1" s="3020"/>
      <c r="G1" s="3020"/>
      <c r="H1" s="3020"/>
      <c r="I1" s="3021"/>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贵州省贵阳市云岩区渔安安井片区房地产市场价值</v>
      </c>
    </row>
    <row r="2" spans="1:19" ht="18" customHeight="1">
      <c r="A2" s="2028" t="s">
        <v>1779</v>
      </c>
      <c r="B2" s="1040"/>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贵州省贵阳市云岩区渔安安井片区房地产</v>
      </c>
    </row>
    <row r="3" spans="1:19" ht="18" customHeight="1">
      <c r="A3" s="2037" t="s">
        <v>1780</v>
      </c>
      <c r="B3" s="2038">
        <v>43085</v>
      </c>
      <c r="C3" s="2039" t="s">
        <v>1781</v>
      </c>
      <c r="D3" s="2038">
        <f>B3</f>
        <v>43085</v>
      </c>
      <c r="E3" s="2028"/>
      <c r="F3" s="2028"/>
      <c r="G3" s="2028"/>
      <c r="H3" s="2028"/>
      <c r="I3" s="2028"/>
      <c r="J3" s="2028"/>
      <c r="K3" s="2029"/>
      <c r="L3" s="2030"/>
      <c r="M3" s="2030"/>
      <c r="N3" s="2031"/>
      <c r="O3" s="2032"/>
      <c r="P3" s="2031"/>
      <c r="Q3" s="2031"/>
      <c r="R3" s="2031"/>
      <c r="S3" s="2033"/>
    </row>
    <row r="4" spans="1:19" ht="18" customHeight="1" thickBot="1">
      <c r="A4" s="2040" t="s">
        <v>1782</v>
      </c>
      <c r="B4" s="2041" t="s">
        <v>3085</v>
      </c>
      <c r="C4" s="1038">
        <f ca="1">SUMIF(注册房地产估价师,B4,估价师及机构信息!B3:B24)</f>
        <v>1120050019</v>
      </c>
      <c r="D4" s="2041" t="s">
        <v>3086</v>
      </c>
      <c r="E4" s="1039">
        <f ca="1">SUMIF(注册房地产估价师,D4,估价师及机构信息!B3:B24)</f>
        <v>1120070131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王鹏（注册号：1120050019)、郑燚（注册号：1120070131)</v>
      </c>
      <c r="L4" s="2030"/>
      <c r="M4" s="2030"/>
      <c r="N4" s="2031"/>
      <c r="O4" s="2032"/>
      <c r="P4" s="2031"/>
      <c r="Q4" s="2031"/>
      <c r="R4" s="2031"/>
      <c r="S4" s="2033"/>
    </row>
    <row r="5" spans="1:19" ht="18" customHeight="1" thickTop="1">
      <c r="A5" s="2046" t="s">
        <v>1783</v>
      </c>
      <c r="B5" s="2958" t="str">
        <f>B6</f>
        <v>中信信托有限责任公司</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1784</v>
      </c>
      <c r="B6" s="2952" t="s">
        <v>3087</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c r="A7" s="2049" t="s">
        <v>1785</v>
      </c>
      <c r="B7" s="2952" t="s">
        <v>3102</v>
      </c>
      <c r="C7" s="2050"/>
      <c r="D7" s="2051"/>
      <c r="E7" s="2036"/>
      <c r="F7" s="2044"/>
      <c r="G7" s="2044"/>
      <c r="H7" s="2044"/>
      <c r="I7" s="2044"/>
      <c r="J7" s="2044"/>
      <c r="K7" s="2053"/>
      <c r="L7" s="2030"/>
      <c r="M7" s="2030"/>
      <c r="N7" s="2031"/>
      <c r="O7" s="2032"/>
      <c r="P7" s="2031"/>
      <c r="Q7" s="2031"/>
      <c r="R7" s="2031"/>
    </row>
    <row r="8" spans="1:19" ht="18" customHeight="1">
      <c r="A8" s="2049" t="s">
        <v>1786</v>
      </c>
      <c r="B8" s="2054" t="s">
        <v>3044</v>
      </c>
      <c r="C8" s="2055"/>
      <c r="D8" s="3022" t="s">
        <v>1787</v>
      </c>
      <c r="E8" s="2056"/>
      <c r="F8" s="2057"/>
      <c r="G8" s="2028"/>
      <c r="H8" s="2028"/>
      <c r="I8" s="2028"/>
      <c r="J8" s="2044"/>
      <c r="K8" s="2045"/>
      <c r="L8" s="2030"/>
      <c r="M8" s="2030"/>
      <c r="N8" s="2031"/>
      <c r="O8" s="2032"/>
      <c r="P8" s="2031"/>
      <c r="Q8" s="2031"/>
      <c r="R8" s="2031"/>
    </row>
    <row r="9" spans="1:19" ht="18" customHeight="1" thickBot="1">
      <c r="A9" s="2042" t="s">
        <v>1788</v>
      </c>
      <c r="B9" s="2058" t="s">
        <v>3113</v>
      </c>
      <c r="C9" s="2059"/>
      <c r="D9" s="3023"/>
      <c r="E9" s="2058"/>
      <c r="F9" s="2060"/>
      <c r="G9" s="2061"/>
      <c r="H9" s="2061"/>
      <c r="I9" s="2061"/>
      <c r="J9" s="2044"/>
      <c r="K9" s="2053"/>
      <c r="L9" s="2030"/>
      <c r="M9" s="2030"/>
      <c r="N9" s="2031"/>
      <c r="O9" s="2032"/>
      <c r="P9" s="2031"/>
      <c r="Q9" s="2031"/>
      <c r="R9" s="2031"/>
    </row>
    <row r="10" spans="1:19" ht="18" customHeight="1" thickTop="1">
      <c r="A10" s="2062" t="s">
        <v>1789</v>
      </c>
      <c r="B10" s="2063" t="s">
        <v>3045</v>
      </c>
      <c r="C10" s="2956" t="s">
        <v>3103</v>
      </c>
      <c r="D10" s="2048"/>
      <c r="E10" s="2064" t="s">
        <v>1790</v>
      </c>
      <c r="F10" s="2957" t="s">
        <v>3104</v>
      </c>
      <c r="G10" s="2065"/>
      <c r="H10" s="2066"/>
      <c r="I10" s="2048"/>
      <c r="J10" s="2044"/>
      <c r="K10" s="2053"/>
      <c r="L10" s="2030"/>
      <c r="M10" s="2030"/>
      <c r="N10" s="2031"/>
      <c r="O10" s="2032"/>
      <c r="P10" s="2031"/>
      <c r="Q10" s="2031"/>
      <c r="R10" s="2031"/>
    </row>
    <row r="11" spans="1:19" ht="18" customHeight="1">
      <c r="A11" s="2067" t="s">
        <v>1791</v>
      </c>
      <c r="B11" s="2068" t="s">
        <v>3046</v>
      </c>
      <c r="C11" s="2069" t="str">
        <f>B7</f>
        <v>中天城投集团贵阳房地产开发有限公司</v>
      </c>
      <c r="D11" s="2070"/>
      <c r="E11" s="2044"/>
      <c r="F11" s="2044"/>
      <c r="G11" s="2044"/>
      <c r="H11" s="2044"/>
      <c r="I11" s="2044"/>
      <c r="J11" s="2044"/>
      <c r="K11" s="2053"/>
      <c r="L11" s="2030"/>
      <c r="M11" s="2030"/>
      <c r="N11" s="2031"/>
      <c r="O11" s="2032"/>
      <c r="P11" s="2031"/>
      <c r="Q11" s="2031"/>
      <c r="R11" s="2031"/>
    </row>
    <row r="12" spans="1:19" ht="18" customHeight="1">
      <c r="A12" s="2071" t="s">
        <v>1792</v>
      </c>
      <c r="B12" s="2068" t="s">
        <v>3047</v>
      </c>
      <c r="C12" s="2072" t="s">
        <v>1793</v>
      </c>
      <c r="D12" s="2073" t="s">
        <v>1794</v>
      </c>
      <c r="E12" s="2073" t="s">
        <v>1795</v>
      </c>
      <c r="F12" s="2073" t="s">
        <v>1796</v>
      </c>
      <c r="G12" s="2073" t="s">
        <v>1797</v>
      </c>
      <c r="H12" s="2073" t="s">
        <v>1798</v>
      </c>
      <c r="I12" s="2073" t="s">
        <v>1799</v>
      </c>
      <c r="J12" s="2044"/>
      <c r="K12" s="2053"/>
      <c r="L12" s="2030"/>
      <c r="M12" s="2030"/>
      <c r="N12" s="2031"/>
      <c r="O12" s="2032"/>
      <c r="P12" s="2031"/>
      <c r="Q12" s="2031"/>
      <c r="R12" s="2031"/>
    </row>
    <row r="13" spans="1:19" ht="18" customHeight="1">
      <c r="A13" s="2074"/>
      <c r="B13" s="2075"/>
      <c r="C13" s="2076" t="s">
        <v>1800</v>
      </c>
      <c r="D13" s="2077"/>
      <c r="E13" s="2077">
        <v>57119</v>
      </c>
      <c r="F13" s="2077"/>
      <c r="G13" s="2077"/>
      <c r="H13" s="2077"/>
      <c r="I13" s="1048"/>
      <c r="J13" s="2044"/>
      <c r="K13" s="2053"/>
      <c r="L13" s="2030"/>
      <c r="M13" s="2030"/>
      <c r="N13" s="2031"/>
      <c r="O13" s="2032"/>
      <c r="P13" s="2031"/>
      <c r="Q13" s="2031"/>
      <c r="R13" s="2031"/>
    </row>
    <row r="14" spans="1:19" ht="18" customHeight="1">
      <c r="A14" s="2074"/>
      <c r="B14" s="2075"/>
      <c r="C14" s="2076" t="s">
        <v>1801</v>
      </c>
      <c r="D14" s="1051"/>
      <c r="E14" s="1051">
        <v>40</v>
      </c>
      <c r="F14" s="1051"/>
      <c r="G14" s="1051"/>
      <c r="H14" s="1051"/>
      <c r="I14" s="1051"/>
      <c r="J14" s="2044"/>
      <c r="K14" s="2078"/>
      <c r="L14" s="2030"/>
      <c r="M14" s="2030"/>
      <c r="N14" s="2031"/>
      <c r="O14" s="2032"/>
      <c r="P14" s="2031"/>
      <c r="Q14" s="2031"/>
      <c r="R14" s="2031"/>
    </row>
    <row r="15" spans="1:19" ht="18" customHeight="1">
      <c r="A15" s="2062"/>
      <c r="B15" s="2079"/>
      <c r="C15" s="2076" t="s">
        <v>1802</v>
      </c>
      <c r="D15" s="1050" t="str">
        <f>IF(B12="出让",IF(D13="","",ROUNDDOWN(MIN((D13-$D$3)/365,D14),2)),D14)</f>
        <v/>
      </c>
      <c r="E15" s="1050">
        <f>IF(B12="出让",IF(E13="","",ROUNDDOWN(MIN((E13-$D$3)/365,E14),2)),E14)</f>
        <v>38.44</v>
      </c>
      <c r="F15" s="1050" t="str">
        <f>IF(B12="出让",IF(F13="","",ROUNDDOWN(MIN((F13-$D$3)/365,F14),2)),F14)</f>
        <v/>
      </c>
      <c r="G15" s="1050" t="str">
        <f>IF(B12="出让",IF(G13="","",ROUNDDOWN(MIN((G13-$D$3)/365,G14),2)),G14)</f>
        <v/>
      </c>
      <c r="H15" s="1050" t="str">
        <f>IF(B12="出让",IF(H13="","",ROUNDDOWN(MIN((H13-$D$3)/365,H14),2)),H14)</f>
        <v/>
      </c>
      <c r="I15" s="1050" t="str">
        <f>IF(B12="出让",IF(I13="","",ROUNDDOWN(MIN((I13-$D$3)/365,I14),2)),I14)</f>
        <v/>
      </c>
      <c r="J15" s="2044"/>
      <c r="K15" s="2080"/>
      <c r="L15" s="2081"/>
      <c r="M15" s="2081"/>
      <c r="N15" s="2082"/>
      <c r="O15" s="2081"/>
      <c r="P15" s="2082"/>
      <c r="Q15" s="2031"/>
      <c r="R15" s="2031"/>
    </row>
    <row r="16" spans="1:19" ht="30.75" customHeight="1">
      <c r="A16" s="2064" t="s">
        <v>1803</v>
      </c>
      <c r="B16" s="3029"/>
      <c r="C16" s="3030"/>
      <c r="D16" s="3031"/>
      <c r="E16" s="2083" t="s">
        <v>1804</v>
      </c>
      <c r="F16" s="3032"/>
      <c r="G16" s="3033"/>
      <c r="H16" s="3033"/>
      <c r="I16" s="3034"/>
      <c r="J16" s="2031"/>
      <c r="K16" s="2080"/>
      <c r="L16" s="2081"/>
      <c r="M16" s="2081"/>
      <c r="N16" s="2082"/>
      <c r="O16" s="2081"/>
      <c r="P16" s="2082"/>
      <c r="Q16" s="2031"/>
      <c r="R16" s="2031"/>
    </row>
    <row r="17" spans="1:22" ht="18" customHeight="1">
      <c r="A17" s="2084" t="s">
        <v>1805</v>
      </c>
      <c r="B17" s="2037" t="s">
        <v>1806</v>
      </c>
      <c r="C17" s="1055">
        <f>'数据-汇总表'!E3</f>
        <v>3035.63</v>
      </c>
      <c r="D17" s="2085" t="s">
        <v>1807</v>
      </c>
      <c r="E17" s="3035" t="s">
        <v>1808</v>
      </c>
      <c r="F17" s="3036"/>
      <c r="G17" s="3036"/>
      <c r="H17" s="3036"/>
      <c r="I17" s="3037"/>
      <c r="J17" s="2031"/>
      <c r="K17" s="2086"/>
      <c r="L17" s="2081"/>
      <c r="M17" s="2081"/>
      <c r="N17" s="2082"/>
      <c r="O17" s="2081"/>
      <c r="P17" s="2082"/>
      <c r="Q17" s="2031"/>
      <c r="R17" s="2031"/>
      <c r="S17" s="2031"/>
      <c r="T17" s="2031"/>
      <c r="U17" s="2031"/>
      <c r="V17" s="2031"/>
    </row>
    <row r="18" spans="1:22" ht="36" customHeight="1" thickBot="1">
      <c r="A18" s="2087" t="s">
        <v>1809</v>
      </c>
      <c r="B18" s="2040" t="s">
        <v>1810</v>
      </c>
      <c r="C18" s="1445">
        <f>'数据-汇总表'!D3</f>
        <v>1166.8900000000001</v>
      </c>
      <c r="D18" s="2088" t="s">
        <v>1807</v>
      </c>
      <c r="E18" s="3038" t="s">
        <v>1811</v>
      </c>
      <c r="F18" s="3039"/>
      <c r="G18" s="3039"/>
      <c r="H18" s="3039"/>
      <c r="I18" s="3040"/>
      <c r="J18" s="2031"/>
      <c r="K18" s="2086"/>
      <c r="L18" s="2081"/>
      <c r="M18" s="2081"/>
      <c r="N18" s="2082"/>
      <c r="O18" s="2081"/>
      <c r="P18" s="2082"/>
      <c r="Q18" s="2031"/>
      <c r="R18" s="2031"/>
      <c r="S18" s="2031"/>
      <c r="T18" s="2031"/>
      <c r="U18" s="2031"/>
      <c r="V18" s="2031"/>
    </row>
    <row r="19" spans="1:22" ht="37.5" customHeight="1" thickTop="1" thickBot="1">
      <c r="A19" s="373" t="s">
        <v>1812</v>
      </c>
      <c r="B19" s="352" t="s">
        <v>1813</v>
      </c>
      <c r="C19" s="2089" t="s">
        <v>3041</v>
      </c>
      <c r="D19" s="2090" t="s">
        <v>1814</v>
      </c>
      <c r="E19" s="2091" t="s">
        <v>3041</v>
      </c>
      <c r="F19" s="2092" t="str">
        <f>IF(AND(C19="是",E19="否"),"是否提供他项权证或相关说明","")</f>
        <v/>
      </c>
      <c r="G19" s="2093"/>
      <c r="H19" s="2044"/>
      <c r="I19" s="2044"/>
      <c r="J19" s="2044"/>
      <c r="K19" s="2053"/>
      <c r="L19" s="2030"/>
      <c r="M19" s="2030"/>
      <c r="N19" s="2082"/>
      <c r="O19" s="2081"/>
      <c r="P19" s="2082"/>
      <c r="Q19" s="2031"/>
      <c r="R19" s="2031"/>
      <c r="S19" s="2031"/>
      <c r="T19" s="2031"/>
      <c r="U19" s="2031"/>
      <c r="V19" s="2031"/>
    </row>
    <row r="20" spans="1:22" ht="18" customHeight="1">
      <c r="A20" s="2094" t="s">
        <v>1815</v>
      </c>
      <c r="B20" s="3025" t="s">
        <v>1816</v>
      </c>
      <c r="C20" s="3026"/>
      <c r="D20" s="3027" t="s">
        <v>1817</v>
      </c>
      <c r="E20" s="3028"/>
      <c r="F20" s="2095" t="s">
        <v>1818</v>
      </c>
      <c r="G20" s="2044"/>
      <c r="H20" s="2044"/>
      <c r="I20" s="2044"/>
      <c r="J20" s="2044"/>
      <c r="K20" s="3024" t="s">
        <v>1819</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0"/>
      <c r="N20" s="2082"/>
      <c r="O20" s="2081"/>
      <c r="P20" s="2082"/>
      <c r="Q20" s="2031"/>
      <c r="R20" s="2031"/>
      <c r="S20" s="2031"/>
      <c r="T20" s="2031"/>
      <c r="U20" s="2031"/>
      <c r="V20" s="2031"/>
    </row>
    <row r="21" spans="1:22" ht="24.75" customHeight="1">
      <c r="A21" s="2094"/>
      <c r="B21" s="2096" t="s">
        <v>1820</v>
      </c>
      <c r="C21" s="2097" t="s">
        <v>1821</v>
      </c>
      <c r="D21" s="2098" t="s">
        <v>1822</v>
      </c>
      <c r="E21" s="2099" t="s">
        <v>1821</v>
      </c>
      <c r="F21" s="2100"/>
      <c r="G21" s="2044"/>
      <c r="H21" s="2044"/>
      <c r="I21" s="2044"/>
      <c r="J21" s="2044"/>
      <c r="K21" s="3024"/>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0"/>
      <c r="N21" s="2082"/>
      <c r="O21" s="2081"/>
      <c r="P21" s="2082"/>
      <c r="Q21" s="2031"/>
      <c r="R21" s="2031"/>
      <c r="S21" s="2031"/>
      <c r="T21" s="2031"/>
      <c r="U21" s="2031"/>
      <c r="V21" s="2031"/>
    </row>
    <row r="22" spans="1:22" ht="24.75" customHeight="1" thickBot="1">
      <c r="A22" s="2094"/>
      <c r="B22" s="2101" t="s">
        <v>1823</v>
      </c>
      <c r="C22" s="2097" t="s">
        <v>1824</v>
      </c>
      <c r="D22" s="2028"/>
      <c r="E22" s="2028"/>
      <c r="F22" s="2102"/>
      <c r="G22" s="2044"/>
      <c r="H22" s="2044"/>
      <c r="I22" s="2044"/>
      <c r="J22" s="2044"/>
      <c r="K22" s="3024"/>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1825</v>
      </c>
      <c r="B23" s="183" t="s">
        <v>1826</v>
      </c>
      <c r="C23" s="2104"/>
      <c r="D23" s="2105" t="s">
        <v>1826</v>
      </c>
      <c r="E23" s="2106"/>
      <c r="F23" s="2102"/>
      <c r="G23" s="2044"/>
      <c r="H23" s="2044"/>
      <c r="I23" s="2044"/>
      <c r="J23" s="2044"/>
      <c r="K23" s="2107"/>
      <c r="L23" s="747"/>
      <c r="M23" s="2030"/>
      <c r="N23" s="2082"/>
      <c r="O23" s="2081"/>
      <c r="P23" s="2082"/>
      <c r="Q23" s="2031"/>
      <c r="R23" s="2031"/>
      <c r="S23" s="2031"/>
      <c r="T23" s="2031"/>
      <c r="U23" s="2031"/>
      <c r="V23" s="2031"/>
    </row>
    <row r="24" spans="1:22" ht="18" customHeight="1">
      <c r="A24" s="2108"/>
      <c r="B24" s="183" t="s">
        <v>1827</v>
      </c>
      <c r="C24" s="2109"/>
      <c r="D24" s="2103" t="s">
        <v>1827</v>
      </c>
      <c r="E24" s="2110"/>
      <c r="F24" s="2102"/>
      <c r="G24" s="2044"/>
      <c r="H24" s="2044"/>
      <c r="I24" s="2044"/>
      <c r="J24" s="2044"/>
      <c r="K24" s="2107"/>
      <c r="L24" s="747"/>
      <c r="M24" s="2030"/>
      <c r="N24" s="2082"/>
      <c r="O24" s="2081"/>
      <c r="P24" s="2082"/>
      <c r="Q24" s="2031"/>
      <c r="R24" s="2031"/>
      <c r="S24" s="2031"/>
      <c r="T24" s="2031"/>
      <c r="U24" s="2031"/>
      <c r="V24" s="2031"/>
    </row>
    <row r="25" spans="1:22" ht="18" customHeight="1">
      <c r="A25" s="2108"/>
      <c r="B25" s="183" t="s">
        <v>1828</v>
      </c>
      <c r="C25" s="2109"/>
      <c r="D25" s="2103" t="s">
        <v>1828</v>
      </c>
      <c r="E25" s="2110"/>
      <c r="F25" s="2102"/>
      <c r="G25" s="2044"/>
      <c r="H25" s="2044"/>
      <c r="I25" s="2044"/>
      <c r="J25" s="2044"/>
      <c r="K25" s="2053"/>
      <c r="L25" s="2030"/>
      <c r="M25" s="2030"/>
      <c r="N25" s="2082"/>
      <c r="O25" s="2081"/>
      <c r="P25" s="2082"/>
      <c r="Q25" s="2031"/>
      <c r="R25" s="2031"/>
      <c r="S25" s="2031"/>
      <c r="T25" s="2031"/>
      <c r="U25" s="2031"/>
      <c r="V25" s="2031"/>
    </row>
    <row r="26" spans="1:22" ht="18" customHeight="1" thickBot="1">
      <c r="A26" s="2111"/>
      <c r="B26" s="2112" t="s">
        <v>1829</v>
      </c>
      <c r="C26" s="2113"/>
      <c r="D26" s="2114" t="s">
        <v>1830</v>
      </c>
      <c r="E26" s="2115"/>
      <c r="F26" s="2116"/>
      <c r="G26" s="2061"/>
      <c r="H26" s="2061"/>
      <c r="I26" s="2061"/>
      <c r="J26" s="2044"/>
      <c r="K26" s="2053"/>
      <c r="L26" s="2030"/>
      <c r="M26" s="2030"/>
      <c r="N26" s="2082"/>
      <c r="O26" s="2081"/>
      <c r="P26" s="2082"/>
      <c r="Q26" s="2031"/>
      <c r="R26" s="2031"/>
      <c r="S26" s="2031"/>
      <c r="T26" s="2031"/>
      <c r="U26" s="2031"/>
      <c r="V26" s="2031"/>
    </row>
    <row r="27" spans="1:22" ht="18" customHeight="1" thickTop="1">
      <c r="A27" s="3012" t="s">
        <v>1831</v>
      </c>
      <c r="B27" s="2062" t="s">
        <v>1832</v>
      </c>
      <c r="C27" s="2117"/>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012"/>
      <c r="B28" s="2037" t="s">
        <v>1833</v>
      </c>
      <c r="C28" s="2119"/>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012"/>
      <c r="B29" s="2037" t="s">
        <v>1834</v>
      </c>
      <c r="C29" s="2122"/>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013"/>
      <c r="B30" s="2037" t="s">
        <v>1835</v>
      </c>
      <c r="C30" s="3014"/>
      <c r="D30" s="3015"/>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016" t="s">
        <v>1836</v>
      </c>
      <c r="B31" s="2124"/>
      <c r="C31" s="2125" t="str">
        <f>IF(B31="现房","成新及维护状况正常否",IF(B31="在建","工程状态是否正常",IF(B31="土地","是否闲置","-")))</f>
        <v>-</v>
      </c>
      <c r="D31" s="2126"/>
      <c r="E31" s="2127"/>
      <c r="F31" s="2044"/>
      <c r="G31" s="2044"/>
      <c r="H31" s="2044"/>
      <c r="I31" s="2044"/>
      <c r="J31" s="2044"/>
      <c r="K31" s="2052"/>
      <c r="L31" s="2030"/>
      <c r="M31" s="2030"/>
      <c r="N31" s="2031"/>
      <c r="O31" s="2032"/>
      <c r="P31" s="2031"/>
      <c r="Q31" s="2031"/>
      <c r="R31" s="2031"/>
      <c r="S31" s="2031"/>
      <c r="T31" s="2031"/>
      <c r="U31" s="2031"/>
      <c r="V31" s="2031"/>
    </row>
    <row r="32" spans="1:22" ht="18" customHeight="1">
      <c r="A32" s="3017"/>
      <c r="B32" s="2124"/>
      <c r="C32" s="2125" t="str">
        <f>IF(B32="现房","成新及维护状况是否正常",IF(B32="在建","工程状态是否正常",IF(B32="土地","是否闲置","-")))</f>
        <v>-</v>
      </c>
      <c r="D32" s="2126"/>
      <c r="E32" s="2127"/>
      <c r="F32" s="2044"/>
      <c r="G32" s="2044"/>
      <c r="H32" s="2044"/>
      <c r="I32" s="2044"/>
      <c r="J32" s="2044"/>
      <c r="K32" s="2053"/>
      <c r="L32" s="2030"/>
      <c r="M32" s="2030"/>
      <c r="N32" s="2031"/>
      <c r="O32" s="2032"/>
      <c r="P32" s="2031"/>
      <c r="Q32" s="2031"/>
      <c r="R32" s="2031"/>
      <c r="S32" s="2031"/>
      <c r="T32" s="2031"/>
      <c r="U32" s="2031"/>
      <c r="V32" s="2031"/>
    </row>
    <row r="33" spans="1:22" ht="18" customHeight="1">
      <c r="A33" s="3017"/>
      <c r="B33" s="2128"/>
      <c r="C33" s="2067" t="str">
        <f>IF(B33="现房","成新及维护状况是否正常",IF(B33="在建","工程状态是否正常",IF(B33="土地","是否闲置","-")))</f>
        <v>-</v>
      </c>
      <c r="D33" s="2129"/>
      <c r="E33" s="2130"/>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1837</v>
      </c>
      <c r="B34" s="2131"/>
      <c r="C34" s="2131"/>
      <c r="D34" s="2131"/>
      <c r="E34" s="2131"/>
      <c r="F34" s="2131"/>
      <c r="G34" s="2131"/>
      <c r="H34" s="2131"/>
      <c r="I34" s="2044"/>
      <c r="J34" s="2044"/>
      <c r="K34" s="1797">
        <f>COUNTIF(B34:H34,"——")</f>
        <v>0</v>
      </c>
      <c r="L34" s="2072" t="s">
        <v>1838</v>
      </c>
      <c r="M34" s="2072" t="s">
        <v>1839</v>
      </c>
      <c r="N34" s="2072" t="s">
        <v>1840</v>
      </c>
      <c r="O34" s="2072" t="s">
        <v>1841</v>
      </c>
      <c r="P34" s="2072" t="s">
        <v>1842</v>
      </c>
      <c r="Q34" s="2072" t="s">
        <v>1843</v>
      </c>
      <c r="R34" s="2072" t="s">
        <v>1844</v>
      </c>
      <c r="S34" s="3011" t="s">
        <v>1845</v>
      </c>
      <c r="T34" s="2132" t="str">
        <f>NUMBERSTRING(7-K34,1)&amp;"通"</f>
        <v>七通</v>
      </c>
      <c r="U34" s="2031"/>
      <c r="V34" s="2031"/>
    </row>
    <row r="35" spans="1:22" ht="18" customHeight="1">
      <c r="A35" s="2133"/>
      <c r="B35" s="3018" t="s">
        <v>1846</v>
      </c>
      <c r="C35" s="3018"/>
      <c r="D35" s="3018"/>
      <c r="E35" s="3018"/>
      <c r="F35" s="2134" t="str">
        <f>C10</f>
        <v>贵州省贵阳市</v>
      </c>
      <c r="G35" s="2044"/>
      <c r="H35" s="2044"/>
      <c r="I35" s="2044"/>
      <c r="J35" s="2044"/>
      <c r="K35" s="2072"/>
      <c r="L35" s="207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1"/>
      <c r="T35" s="48" t="str">
        <f>IF(T34="一通",L35,IF(T34="二通",M35,IF(T34="三通",N35,IF(T34="四通",O35,IF(T34="五通",P35,IF(T34="六通",Q35,R35))))))</f>
        <v>、、、、、、</v>
      </c>
      <c r="U35" s="2031"/>
      <c r="V35" s="2031"/>
    </row>
    <row r="36" spans="1:22" ht="18" customHeight="1">
      <c r="A36" s="2135"/>
      <c r="B36" s="2134" t="s">
        <v>1847</v>
      </c>
      <c r="C36" s="2134" t="s">
        <v>1848</v>
      </c>
      <c r="D36" s="2134" t="s">
        <v>1849</v>
      </c>
      <c r="E36" s="2134" t="s">
        <v>1850</v>
      </c>
      <c r="F36" s="2136"/>
      <c r="G36" s="2044"/>
      <c r="H36" s="2044"/>
      <c r="I36" s="2044"/>
      <c r="J36" s="2044"/>
      <c r="K36" s="2053"/>
      <c r="L36" s="2030"/>
      <c r="M36" s="2030"/>
      <c r="N36" s="2031"/>
      <c r="O36" s="2032"/>
      <c r="P36" s="2031"/>
      <c r="Q36" s="2031"/>
      <c r="R36" s="2031"/>
      <c r="S36" s="2031"/>
      <c r="T36" s="2031"/>
      <c r="U36" s="2031"/>
      <c r="V36" s="2031"/>
    </row>
    <row r="37" spans="1:22" ht="18" customHeight="1">
      <c r="A37" s="2137" t="s">
        <v>1851</v>
      </c>
      <c r="B37" s="2138"/>
      <c r="C37" s="2138"/>
      <c r="D37" s="2138"/>
      <c r="E37" s="2138"/>
      <c r="F37" s="2136"/>
      <c r="G37" s="2044"/>
      <c r="H37" s="2044"/>
      <c r="I37" s="2044"/>
      <c r="J37" s="2044"/>
      <c r="K37" s="2053"/>
      <c r="L37" s="2030"/>
      <c r="M37" s="2030"/>
      <c r="N37" s="2031"/>
      <c r="O37" s="2032"/>
      <c r="P37" s="2031"/>
      <c r="Q37" s="2031"/>
      <c r="R37" s="2031"/>
      <c r="S37" s="2031"/>
      <c r="T37" s="2031"/>
      <c r="U37" s="2031"/>
      <c r="V37" s="2031"/>
    </row>
    <row r="38" spans="1:22" ht="18" customHeight="1" thickBot="1">
      <c r="A38" s="2139" t="s">
        <v>1852</v>
      </c>
      <c r="B38" s="2140"/>
      <c r="C38" s="2140"/>
      <c r="D38" s="2140"/>
      <c r="E38" s="2140"/>
      <c r="F38" s="2141"/>
      <c r="G38" s="2061"/>
      <c r="H38" s="2061"/>
      <c r="I38" s="2061"/>
      <c r="J38" s="2044"/>
      <c r="K38" s="2053"/>
      <c r="L38" s="2030"/>
      <c r="M38" s="2030"/>
      <c r="N38" s="2031"/>
      <c r="O38" s="2032"/>
      <c r="P38" s="2031"/>
      <c r="Q38" s="2031"/>
      <c r="R38" s="2031"/>
      <c r="S38" s="2031"/>
      <c r="T38" s="2031"/>
      <c r="U38" s="2031"/>
      <c r="V38" s="2031"/>
    </row>
    <row r="39" spans="1:22" s="2146" customFormat="1" ht="18" customHeight="1" thickTop="1" thickBot="1">
      <c r="A39" s="2142" t="s">
        <v>1853</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1"/>
      <c r="B40" s="2031"/>
      <c r="C40" s="2031"/>
      <c r="D40" s="2031"/>
      <c r="E40" s="2031"/>
      <c r="F40" s="2031"/>
      <c r="G40" s="2031"/>
      <c r="H40" s="2031"/>
      <c r="I40" s="2147"/>
      <c r="J40" s="2082"/>
      <c r="K40" s="665"/>
      <c r="L40" s="2081"/>
      <c r="M40" s="2081"/>
      <c r="N40" s="2082"/>
      <c r="O40" s="2081"/>
      <c r="P40" s="2031"/>
      <c r="Q40" s="2031"/>
      <c r="R40" s="2031"/>
      <c r="S40" s="2031"/>
      <c r="T40" s="2031"/>
      <c r="U40" s="2031"/>
      <c r="V40" s="2031"/>
    </row>
    <row r="41" spans="1:22" ht="18" customHeight="1">
      <c r="A41" s="8" t="s">
        <v>1854</v>
      </c>
      <c r="B41" s="2148"/>
      <c r="C41" s="2149"/>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1855</v>
      </c>
      <c r="B42" s="1797" t="s">
        <v>1856</v>
      </c>
      <c r="C42" s="1797" t="s">
        <v>1857</v>
      </c>
      <c r="D42" s="1797" t="s">
        <v>1858</v>
      </c>
      <c r="E42" s="1797" t="s">
        <v>1859</v>
      </c>
      <c r="F42" s="1797" t="s">
        <v>1860</v>
      </c>
      <c r="G42" s="1797" t="s">
        <v>1861</v>
      </c>
      <c r="H42" s="1797" t="s">
        <v>1862</v>
      </c>
      <c r="I42" s="1797" t="s">
        <v>1863</v>
      </c>
      <c r="J42" s="2150" t="s">
        <v>1864</v>
      </c>
      <c r="K42" s="2073" t="s">
        <v>1865</v>
      </c>
      <c r="L42" s="2073" t="s">
        <v>1866</v>
      </c>
      <c r="M42" s="2073" t="s">
        <v>1867</v>
      </c>
      <c r="N42" s="1797" t="s">
        <v>1868</v>
      </c>
      <c r="O42" s="1797" t="s">
        <v>1869</v>
      </c>
      <c r="P42" s="1797" t="s">
        <v>1870</v>
      </c>
      <c r="Q42" s="2072" t="s">
        <v>1871</v>
      </c>
      <c r="R42" s="2072" t="s">
        <v>1872</v>
      </c>
      <c r="S42" s="2031"/>
      <c r="T42" s="2031"/>
      <c r="U42" s="2031"/>
      <c r="V42" s="2031"/>
    </row>
    <row r="43" spans="1:22" s="2155" customFormat="1" ht="18" customHeight="1">
      <c r="A43" s="2151"/>
      <c r="B43" s="1273"/>
      <c r="C43" s="1273"/>
      <c r="D43" s="1273"/>
      <c r="E43" s="1273"/>
      <c r="F43" s="1273"/>
      <c r="G43" s="1273"/>
      <c r="H43" s="9"/>
      <c r="I43" s="9"/>
      <c r="J43" s="2152"/>
      <c r="K43" s="2153"/>
      <c r="L43" s="2153"/>
      <c r="M43" s="9"/>
      <c r="N43" s="1273"/>
      <c r="O43" s="9"/>
      <c r="P43" s="1273"/>
      <c r="Q43" s="1273"/>
      <c r="R43" s="1273"/>
      <c r="S43" s="2154"/>
      <c r="T43" s="2154"/>
      <c r="U43" s="2154"/>
      <c r="V43" s="2154"/>
    </row>
    <row r="44" spans="1:22" s="2155" customFormat="1" ht="18" customHeight="1">
      <c r="A44" s="2151"/>
      <c r="B44" s="2151"/>
      <c r="C44" s="1273"/>
      <c r="D44" s="1273"/>
      <c r="E44" s="1273"/>
      <c r="F44" s="1273"/>
      <c r="G44" s="1273"/>
      <c r="H44" s="9"/>
      <c r="I44" s="9"/>
      <c r="J44" s="2152"/>
      <c r="K44" s="2153"/>
      <c r="L44" s="2153"/>
      <c r="M44" s="9"/>
      <c r="N44" s="1273"/>
      <c r="O44" s="9"/>
      <c r="P44" s="1273"/>
      <c r="Q44" s="1273"/>
      <c r="R44" s="1273"/>
      <c r="S44" s="2154"/>
      <c r="T44" s="2154"/>
      <c r="U44" s="2154"/>
      <c r="V44" s="2154"/>
    </row>
    <row r="45" spans="1:22" s="2155" customFormat="1" ht="18" customHeight="1">
      <c r="A45" s="2151"/>
      <c r="B45" s="2151"/>
      <c r="C45" s="1273"/>
      <c r="D45" s="1273"/>
      <c r="E45" s="1273"/>
      <c r="F45" s="1273"/>
      <c r="G45" s="1273"/>
      <c r="H45" s="9"/>
      <c r="I45" s="9"/>
      <c r="J45" s="2152"/>
      <c r="K45" s="2153"/>
      <c r="L45" s="2153"/>
      <c r="M45" s="9"/>
      <c r="N45" s="1273"/>
      <c r="O45" s="9"/>
      <c r="P45" s="1273"/>
      <c r="Q45" s="1273"/>
      <c r="R45" s="1273"/>
      <c r="S45" s="2154"/>
      <c r="T45" s="2154"/>
      <c r="U45" s="2154"/>
      <c r="V45" s="2154"/>
    </row>
    <row r="46" spans="1:22" s="2155" customFormat="1" ht="18" customHeight="1">
      <c r="A46" s="2151"/>
      <c r="B46" s="2151"/>
      <c r="C46" s="1273"/>
      <c r="D46" s="1273"/>
      <c r="E46" s="1273"/>
      <c r="F46" s="1273"/>
      <c r="G46" s="1273"/>
      <c r="H46" s="9"/>
      <c r="I46" s="9"/>
      <c r="J46" s="2152"/>
      <c r="K46" s="2153"/>
      <c r="L46" s="2153"/>
      <c r="M46" s="9"/>
      <c r="N46" s="1273"/>
      <c r="O46" s="9"/>
      <c r="P46" s="1273"/>
      <c r="Q46" s="1273"/>
      <c r="R46" s="1273"/>
      <c r="S46" s="2154"/>
      <c r="T46" s="2154"/>
      <c r="U46" s="2154"/>
      <c r="V46" s="2154"/>
    </row>
    <row r="47" spans="1:22" s="2155" customFormat="1" ht="18" customHeight="1">
      <c r="A47" s="2151"/>
      <c r="B47" s="2151"/>
      <c r="C47" s="1273"/>
      <c r="D47" s="1273"/>
      <c r="E47" s="1273"/>
      <c r="F47" s="1273"/>
      <c r="G47" s="1273"/>
      <c r="H47" s="9"/>
      <c r="I47" s="9"/>
      <c r="J47" s="2152"/>
      <c r="K47" s="2153"/>
      <c r="L47" s="2153"/>
      <c r="M47" s="9"/>
      <c r="N47" s="1273"/>
      <c r="O47" s="9"/>
      <c r="P47" s="1273"/>
      <c r="Q47" s="1273"/>
      <c r="R47" s="1273"/>
      <c r="S47" s="2154"/>
      <c r="T47" s="2154"/>
      <c r="U47" s="2154"/>
      <c r="V47" s="2154"/>
    </row>
    <row r="48" spans="1:22" s="2155" customFormat="1" ht="18" customHeight="1">
      <c r="A48" s="2151"/>
      <c r="B48" s="2151"/>
      <c r="C48" s="1273"/>
      <c r="D48" s="1273"/>
      <c r="E48" s="1273"/>
      <c r="F48" s="1273"/>
      <c r="G48" s="1273"/>
      <c r="H48" s="9"/>
      <c r="I48" s="9"/>
      <c r="J48" s="2152"/>
      <c r="K48" s="2153"/>
      <c r="L48" s="2153"/>
      <c r="M48" s="9"/>
      <c r="N48" s="1273"/>
      <c r="O48" s="9"/>
      <c r="P48" s="1273"/>
      <c r="Q48" s="1273"/>
      <c r="R48" s="1273"/>
      <c r="S48" s="2154"/>
      <c r="T48" s="2154"/>
      <c r="U48" s="2154"/>
      <c r="V48" s="2154"/>
    </row>
    <row r="49" spans="1:22" s="2155" customFormat="1" ht="18" customHeight="1">
      <c r="A49" s="2151"/>
      <c r="B49" s="2151"/>
      <c r="C49" s="1273"/>
      <c r="D49" s="1273"/>
      <c r="E49" s="1273"/>
      <c r="F49" s="1273"/>
      <c r="G49" s="1273"/>
      <c r="H49" s="9"/>
      <c r="I49" s="9"/>
      <c r="J49" s="2152"/>
      <c r="K49" s="2153"/>
      <c r="L49" s="2153"/>
      <c r="M49" s="9"/>
      <c r="N49" s="1273"/>
      <c r="O49" s="9"/>
      <c r="P49" s="1273"/>
      <c r="Q49" s="1273"/>
      <c r="R49" s="1273"/>
      <c r="S49" s="2154"/>
      <c r="T49" s="2154"/>
      <c r="U49" s="2154"/>
      <c r="V49" s="2154"/>
    </row>
    <row r="50" spans="1:22" s="2155" customFormat="1" ht="18" customHeight="1">
      <c r="A50" s="2151"/>
      <c r="B50" s="2151"/>
      <c r="C50" s="1273"/>
      <c r="D50" s="1273"/>
      <c r="E50" s="1273"/>
      <c r="F50" s="1273"/>
      <c r="G50" s="1273"/>
      <c r="H50" s="9"/>
      <c r="I50" s="9"/>
      <c r="J50" s="2152"/>
      <c r="K50" s="2153"/>
      <c r="L50" s="2153"/>
      <c r="M50" s="9"/>
      <c r="N50" s="1273"/>
      <c r="O50" s="9"/>
      <c r="P50" s="1273"/>
      <c r="Q50" s="1273"/>
      <c r="R50" s="1273"/>
      <c r="S50" s="2154"/>
      <c r="T50" s="2154"/>
      <c r="U50" s="2154"/>
      <c r="V50" s="2154"/>
    </row>
    <row r="51" spans="1:22" s="2155" customFormat="1" ht="18" customHeight="1">
      <c r="A51" s="2151"/>
      <c r="B51" s="2151"/>
      <c r="C51" s="1273"/>
      <c r="D51" s="1273"/>
      <c r="E51" s="1273"/>
      <c r="F51" s="1273"/>
      <c r="G51" s="1273"/>
      <c r="H51" s="9"/>
      <c r="I51" s="9"/>
      <c r="J51" s="2152"/>
      <c r="K51" s="2153"/>
      <c r="L51" s="2153"/>
      <c r="M51" s="9"/>
      <c r="N51" s="1273"/>
      <c r="O51" s="9"/>
      <c r="P51" s="1273"/>
      <c r="Q51" s="1273"/>
      <c r="R51" s="1273"/>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36" sqref="B36"/>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19"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1" t="s">
        <v>1874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5" customFormat="1" ht="24">
      <c r="A2" s="11" t="s">
        <v>1875</v>
      </c>
      <c r="B2" s="11" t="s">
        <v>1876</v>
      </c>
      <c r="C2" s="11" t="s">
        <v>1877</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0" t="s">
        <v>1878</v>
      </c>
      <c r="AZ2" s="1271" t="s">
        <v>1879</v>
      </c>
      <c r="BA2" s="11" t="s">
        <v>1880</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ROUND(5730.05/14906.59*I5,2)</f>
        <v>1166.8900000000001</v>
      </c>
      <c r="B3" s="14">
        <f>IF(C3="否",G5-AT5,G5)</f>
        <v>3035.63</v>
      </c>
      <c r="C3" s="2166" t="s">
        <v>1881</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2"/>
      <c r="AZ3" s="1273"/>
      <c r="BA3" s="1274"/>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1882</v>
      </c>
      <c r="B5" s="1805"/>
      <c r="C5" s="1805"/>
      <c r="D5" s="1808"/>
      <c r="E5" s="16" t="s">
        <v>1</v>
      </c>
      <c r="F5" s="16">
        <f>SUM(F13:F587)</f>
        <v>0</v>
      </c>
      <c r="G5" s="16">
        <f>SUM(G13:G587)</f>
        <v>3035.63</v>
      </c>
      <c r="H5" s="16">
        <f t="shared" ref="H5:AT5" si="0">SUM(H13:H656)</f>
        <v>3035.63</v>
      </c>
      <c r="I5" s="16">
        <f t="shared" si="0"/>
        <v>3035.63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1882</v>
      </c>
      <c r="AW5" s="1805"/>
      <c r="AX5" s="1805"/>
      <c r="AY5" s="17" t="s">
        <v>3</v>
      </c>
      <c r="AZ5" s="18">
        <f t="shared" ref="AZ5:BT5" si="1">SUM(AZ13:AZ656)</f>
        <v>3035.63</v>
      </c>
      <c r="BA5" s="18">
        <f t="shared" si="1"/>
        <v>3035.63</v>
      </c>
      <c r="BB5" s="18">
        <f t="shared" si="1"/>
        <v>3035.63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1883</v>
      </c>
      <c r="B6" s="2172"/>
      <c r="C6" s="2172"/>
      <c r="D6" s="2173"/>
      <c r="E6" s="16">
        <f>H6+AC6+AT6</f>
        <v>1166.8900000000001</v>
      </c>
      <c r="F6" s="16" t="s">
        <v>1</v>
      </c>
      <c r="G6" s="16" t="s">
        <v>2</v>
      </c>
      <c r="H6" s="20">
        <f>SUMIF(I$12:AB$12,"总值",I6:AB6)</f>
        <v>1166.8900000000001</v>
      </c>
      <c r="I6" s="16">
        <f t="shared" ref="I6:AB6" si="2">ROUND($A$3*I5/$B$3,2)</f>
        <v>1166.8900000000001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1883</v>
      </c>
      <c r="AW6" s="2172"/>
      <c r="AX6" s="2172"/>
      <c r="AY6" s="21">
        <f>IF(AY3&gt;0,AY3,ROUND($A$3*AZ5/$B$3,2))</f>
        <v>1166.8900000000001</v>
      </c>
      <c r="AZ6" s="16" t="s">
        <v>3</v>
      </c>
      <c r="BA6" s="16">
        <f>ROUND($AY$6*BA5/$AZ$5,2)</f>
        <v>1166.8900000000001</v>
      </c>
      <c r="BB6" s="16">
        <f>ROUND($AY$6*BB5/$AZ$5,2)</f>
        <v>1166.8900000000001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1884</v>
      </c>
      <c r="B7" s="2107" t="s">
        <v>1885</v>
      </c>
      <c r="C7" s="2107" t="s">
        <v>1886</v>
      </c>
      <c r="D7" s="2107" t="s">
        <v>1887</v>
      </c>
      <c r="E7" s="2107" t="s">
        <v>1888</v>
      </c>
      <c r="F7" s="2107" t="s">
        <v>1889</v>
      </c>
      <c r="G7" s="2176" t="s">
        <v>1890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8"/>
      <c r="AU7" s="2177" t="s">
        <v>1891</v>
      </c>
      <c r="AV7" s="23" t="s">
        <v>1892</v>
      </c>
      <c r="AW7" s="2164" t="s">
        <v>1893</v>
      </c>
      <c r="AX7" s="23" t="s">
        <v>1886</v>
      </c>
      <c r="AY7" s="1805" t="s">
        <v>1894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1895</v>
      </c>
      <c r="H8" s="2182" t="s">
        <v>1896</v>
      </c>
      <c r="I8" s="2183"/>
      <c r="J8" s="1820"/>
      <c r="K8" s="1820"/>
      <c r="L8" s="1820"/>
      <c r="M8" s="1820"/>
      <c r="N8" s="1820"/>
      <c r="O8" s="1820"/>
      <c r="P8" s="1820"/>
      <c r="Q8" s="1820"/>
      <c r="R8" s="1820"/>
      <c r="S8" s="1820"/>
      <c r="T8" s="1820"/>
      <c r="U8" s="1820"/>
      <c r="V8" s="2184"/>
      <c r="W8" s="1820"/>
      <c r="X8" s="1820"/>
      <c r="Y8" s="1820"/>
      <c r="Z8" s="1820"/>
      <c r="AA8" s="2184"/>
      <c r="AB8" s="2185"/>
      <c r="AC8" s="982" t="s">
        <v>1897</v>
      </c>
      <c r="AD8" s="2186"/>
      <c r="AE8" s="2178"/>
      <c r="AF8" s="1820"/>
      <c r="AG8" s="1820"/>
      <c r="AH8" s="1820"/>
      <c r="AI8" s="1820"/>
      <c r="AJ8" s="1820"/>
      <c r="AK8" s="1820"/>
      <c r="AL8" s="1820"/>
      <c r="AM8" s="1820"/>
      <c r="AN8" s="1820"/>
      <c r="AO8" s="1820"/>
      <c r="AP8" s="1820"/>
      <c r="AQ8" s="1820"/>
      <c r="AR8" s="1820"/>
      <c r="AS8" s="1820"/>
      <c r="AT8" s="1293" t="s">
        <v>1898</v>
      </c>
      <c r="AU8" s="2180" t="s">
        <v>1899</v>
      </c>
      <c r="AV8" s="1293"/>
      <c r="AW8" s="2163"/>
      <c r="AX8" s="1293"/>
      <c r="AY8" s="2164" t="s">
        <v>1900</v>
      </c>
      <c r="AZ8" s="1819" t="s">
        <v>1901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7" customFormat="1" ht="12.75">
      <c r="A9" s="2180"/>
      <c r="B9" s="2180"/>
      <c r="C9" s="2180"/>
      <c r="D9" s="2180"/>
      <c r="E9" s="2180"/>
      <c r="F9" s="2180"/>
      <c r="G9" s="1293"/>
      <c r="H9" s="2188" t="s">
        <v>1902</v>
      </c>
      <c r="I9" s="2189" t="s">
        <v>3075</v>
      </c>
      <c r="J9" s="982"/>
      <c r="K9" s="2189"/>
      <c r="L9" s="982"/>
      <c r="M9" s="2189"/>
      <c r="N9" s="982"/>
      <c r="O9" s="2189"/>
      <c r="P9" s="982"/>
      <c r="Q9" s="2189"/>
      <c r="R9" s="982"/>
      <c r="S9" s="2189"/>
      <c r="T9" s="982"/>
      <c r="U9" s="2189"/>
      <c r="V9" s="982"/>
      <c r="W9" s="2189"/>
      <c r="X9" s="2190"/>
      <c r="Y9" s="2189"/>
      <c r="Z9" s="982"/>
      <c r="AA9" s="2189"/>
      <c r="AB9" s="982"/>
      <c r="AC9" s="2181" t="s">
        <v>1902</v>
      </c>
      <c r="AD9" s="15" t="s">
        <v>1903</v>
      </c>
      <c r="AE9" s="1299"/>
      <c r="AF9" s="15" t="s">
        <v>1904</v>
      </c>
      <c r="AG9" s="1299"/>
      <c r="AH9" s="15" t="s">
        <v>1903</v>
      </c>
      <c r="AI9" s="1299"/>
      <c r="AJ9" s="15" t="s">
        <v>1904</v>
      </c>
      <c r="AK9" s="1299"/>
      <c r="AL9" s="15" t="s">
        <v>1903</v>
      </c>
      <c r="AM9" s="1299"/>
      <c r="AN9" s="15" t="s">
        <v>1904</v>
      </c>
      <c r="AO9" s="1299"/>
      <c r="AP9" s="15" t="s">
        <v>1903</v>
      </c>
      <c r="AQ9" s="1299"/>
      <c r="AR9" s="15" t="s">
        <v>1904</v>
      </c>
      <c r="AS9" s="2191"/>
      <c r="AT9" s="2180"/>
      <c r="AU9" s="2180" t="s">
        <v>1905</v>
      </c>
      <c r="AV9" s="1293"/>
      <c r="AW9" s="2163"/>
      <c r="AX9" s="1293"/>
      <c r="AY9" s="28"/>
      <c r="AZ9" s="28" t="s">
        <v>1895</v>
      </c>
      <c r="BA9" s="2192" t="s">
        <v>1906</v>
      </c>
      <c r="BB9" s="2193"/>
      <c r="BC9" s="1339"/>
      <c r="BD9" s="1339"/>
      <c r="BE9" s="1339"/>
      <c r="BF9" s="1339"/>
      <c r="BG9" s="1339"/>
      <c r="BH9" s="1339"/>
      <c r="BI9" s="1339"/>
      <c r="BJ9" s="1339"/>
      <c r="BK9" s="2194"/>
      <c r="BL9" s="15" t="s">
        <v>1907</v>
      </c>
      <c r="BM9" s="1820"/>
      <c r="BN9" s="2183"/>
      <c r="BO9" s="1820"/>
      <c r="BP9" s="1820"/>
      <c r="BQ9" s="1820"/>
      <c r="BR9" s="1820"/>
      <c r="BS9" s="1820"/>
      <c r="BT9" s="26"/>
    </row>
    <row r="10" spans="1:72" s="2187" customFormat="1" ht="12.75">
      <c r="A10" s="2180"/>
      <c r="B10" s="2180"/>
      <c r="C10" s="2180"/>
      <c r="D10" s="2180"/>
      <c r="E10" s="2180"/>
      <c r="F10" s="2180"/>
      <c r="G10" s="1293"/>
      <c r="H10" s="28"/>
      <c r="I10" s="2189" t="s">
        <v>1378</v>
      </c>
      <c r="J10" s="982"/>
      <c r="K10" s="2195"/>
      <c r="L10" s="982"/>
      <c r="M10" s="2195"/>
      <c r="N10" s="982"/>
      <c r="O10" s="2195"/>
      <c r="P10" s="982"/>
      <c r="Q10" s="2195"/>
      <c r="R10" s="982"/>
      <c r="S10" s="2195"/>
      <c r="T10" s="982"/>
      <c r="U10" s="2195"/>
      <c r="V10" s="982"/>
      <c r="W10" s="2195"/>
      <c r="X10" s="982"/>
      <c r="Y10" s="2195"/>
      <c r="Z10" s="982"/>
      <c r="AA10" s="2195"/>
      <c r="AB10" s="982"/>
      <c r="AC10" s="1293"/>
      <c r="AD10" s="15" t="s">
        <v>1908</v>
      </c>
      <c r="AE10" s="2196"/>
      <c r="AF10" s="15" t="s">
        <v>1908</v>
      </c>
      <c r="AG10" s="2196"/>
      <c r="AH10" s="15" t="s">
        <v>1909</v>
      </c>
      <c r="AI10" s="2196"/>
      <c r="AJ10" s="15" t="s">
        <v>1909</v>
      </c>
      <c r="AK10" s="2196"/>
      <c r="AL10" s="15" t="s">
        <v>1910</v>
      </c>
      <c r="AM10" s="1299"/>
      <c r="AN10" s="15" t="s">
        <v>1910</v>
      </c>
      <c r="AO10" s="1299"/>
      <c r="AP10" s="15" t="s">
        <v>1911</v>
      </c>
      <c r="AQ10" s="1299"/>
      <c r="AR10" s="15" t="s">
        <v>1911</v>
      </c>
      <c r="AS10" s="1299"/>
      <c r="AT10" s="2180"/>
      <c r="AU10" s="2180"/>
      <c r="AV10" s="1293"/>
      <c r="AW10" s="2163"/>
      <c r="AX10" s="1293"/>
      <c r="AY10" s="28"/>
      <c r="AZ10" s="28"/>
      <c r="BA10" s="2197" t="s">
        <v>1902</v>
      </c>
      <c r="BB10" s="2198" t="str">
        <f>I9</f>
        <v>地上</v>
      </c>
      <c r="BC10" s="29">
        <f>K9</f>
        <v>0</v>
      </c>
      <c r="BD10" s="29">
        <f>M9</f>
        <v>0</v>
      </c>
      <c r="BE10" s="29">
        <f>O9</f>
        <v>0</v>
      </c>
      <c r="BF10" s="29">
        <f>Q9</f>
        <v>0</v>
      </c>
      <c r="BG10" s="29">
        <f>S9</f>
        <v>0</v>
      </c>
      <c r="BH10" s="29">
        <f>U9</f>
        <v>0</v>
      </c>
      <c r="BI10" s="29">
        <f>W9</f>
        <v>0</v>
      </c>
      <c r="BJ10" s="29">
        <f>Y9</f>
        <v>0</v>
      </c>
      <c r="BK10" s="29">
        <f>AA9</f>
        <v>0</v>
      </c>
      <c r="BL10" s="25" t="s">
        <v>1902</v>
      </c>
      <c r="BM10" s="1819" t="str">
        <f>AD9</f>
        <v>地上</v>
      </c>
      <c r="BN10" s="29" t="str">
        <f>AF9</f>
        <v>地下</v>
      </c>
      <c r="BO10" s="1819" t="str">
        <f>AH9</f>
        <v>地上</v>
      </c>
      <c r="BP10" s="29" t="str">
        <f>AJ9</f>
        <v>地下</v>
      </c>
      <c r="BQ10" s="1819" t="str">
        <f>AL9</f>
        <v>地上</v>
      </c>
      <c r="BR10" s="29" t="str">
        <f>AN9</f>
        <v>地下</v>
      </c>
      <c r="BS10" s="1819" t="str">
        <f>AP9</f>
        <v>地上</v>
      </c>
      <c r="BT10" s="2199" t="str">
        <f>AR9</f>
        <v>地下</v>
      </c>
    </row>
    <row r="11" spans="1:72" s="2187" customFormat="1" ht="12.75">
      <c r="A11" s="2180"/>
      <c r="B11" s="2180"/>
      <c r="C11" s="2180"/>
      <c r="D11" s="2180"/>
      <c r="E11" s="2180"/>
      <c r="F11" s="2180"/>
      <c r="G11" s="1293"/>
      <c r="H11" s="2197"/>
      <c r="I11" s="2200" t="s">
        <v>3076</v>
      </c>
      <c r="J11" s="2201"/>
      <c r="K11" s="2200"/>
      <c r="L11" s="2201"/>
      <c r="M11" s="2200"/>
      <c r="N11" s="2201"/>
      <c r="O11" s="2200"/>
      <c r="P11" s="2201"/>
      <c r="Q11" s="2200"/>
      <c r="R11" s="2201"/>
      <c r="S11" s="2200"/>
      <c r="T11" s="2201"/>
      <c r="U11" s="2200"/>
      <c r="V11" s="2201"/>
      <c r="W11" s="2200"/>
      <c r="X11" s="2201"/>
      <c r="Y11" s="2200"/>
      <c r="Z11" s="2201"/>
      <c r="AA11" s="2200"/>
      <c r="AB11" s="2201"/>
      <c r="AC11" s="1293"/>
      <c r="AD11" s="2202" t="s">
        <v>1912</v>
      </c>
      <c r="AE11" s="1821"/>
      <c r="AF11" s="2202" t="s">
        <v>1912</v>
      </c>
      <c r="AG11" s="1821"/>
      <c r="AH11" s="2202" t="s">
        <v>1913</v>
      </c>
      <c r="AI11" s="2203"/>
      <c r="AJ11" s="2202" t="s">
        <v>1913</v>
      </c>
      <c r="AK11" s="1821"/>
      <c r="AL11" s="1819"/>
      <c r="AM11" s="1821"/>
      <c r="AN11" s="1819"/>
      <c r="AO11" s="1821"/>
      <c r="AP11" s="1819"/>
      <c r="AQ11" s="1821"/>
      <c r="AR11" s="1819"/>
      <c r="AS11" s="1821"/>
      <c r="AT11" s="2163"/>
      <c r="AU11" s="2180"/>
      <c r="AV11" s="1293"/>
      <c r="AW11" s="2163"/>
      <c r="AX11" s="1293"/>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93"/>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8" t="s">
        <v>1914</v>
      </c>
      <c r="J12" s="11" t="s">
        <v>1915</v>
      </c>
      <c r="K12" s="11" t="s">
        <v>1914</v>
      </c>
      <c r="L12" s="11" t="s">
        <v>1915</v>
      </c>
      <c r="M12" s="11" t="s">
        <v>1914</v>
      </c>
      <c r="N12" s="11" t="s">
        <v>1915</v>
      </c>
      <c r="O12" s="11" t="s">
        <v>1914</v>
      </c>
      <c r="P12" s="11" t="s">
        <v>1915</v>
      </c>
      <c r="Q12" s="11" t="s">
        <v>1914</v>
      </c>
      <c r="R12" s="11" t="s">
        <v>1915</v>
      </c>
      <c r="S12" s="11" t="s">
        <v>1914</v>
      </c>
      <c r="T12" s="11" t="s">
        <v>1915</v>
      </c>
      <c r="U12" s="11" t="s">
        <v>1914</v>
      </c>
      <c r="V12" s="1804" t="s">
        <v>1915</v>
      </c>
      <c r="W12" s="11" t="s">
        <v>1914</v>
      </c>
      <c r="X12" s="11" t="s">
        <v>1915</v>
      </c>
      <c r="Y12" s="11" t="s">
        <v>1914</v>
      </c>
      <c r="Z12" s="11" t="s">
        <v>1915</v>
      </c>
      <c r="AA12" s="11" t="s">
        <v>1914</v>
      </c>
      <c r="AB12" s="11" t="s">
        <v>1915</v>
      </c>
      <c r="AC12" s="2207"/>
      <c r="AD12" s="1808" t="s">
        <v>1914</v>
      </c>
      <c r="AE12" s="11" t="s">
        <v>1915</v>
      </c>
      <c r="AF12" s="11" t="s">
        <v>1914</v>
      </c>
      <c r="AG12" s="11" t="s">
        <v>1915</v>
      </c>
      <c r="AH12" s="11" t="s">
        <v>1914</v>
      </c>
      <c r="AI12" s="11" t="s">
        <v>1915</v>
      </c>
      <c r="AJ12" s="11" t="s">
        <v>1914</v>
      </c>
      <c r="AK12" s="11" t="s">
        <v>1915</v>
      </c>
      <c r="AL12" s="11" t="s">
        <v>1914</v>
      </c>
      <c r="AM12" s="11" t="s">
        <v>1915</v>
      </c>
      <c r="AN12" s="11" t="s">
        <v>1914</v>
      </c>
      <c r="AO12" s="11" t="s">
        <v>1915</v>
      </c>
      <c r="AP12" s="11" t="s">
        <v>1914</v>
      </c>
      <c r="AQ12" s="11" t="s">
        <v>1915</v>
      </c>
      <c r="AR12" s="30" t="s">
        <v>1914</v>
      </c>
      <c r="AS12" s="2205" t="s">
        <v>1915</v>
      </c>
      <c r="AT12" s="2208"/>
      <c r="AU12" s="2205"/>
      <c r="AV12" s="31"/>
      <c r="AW12" s="2164"/>
      <c r="AX12" s="31"/>
      <c r="AY12" s="2209"/>
      <c r="AZ12" s="28"/>
      <c r="BA12" s="2197"/>
      <c r="BB12" s="24" t="str">
        <f>I11</f>
        <v>底商</v>
      </c>
      <c r="BC12" s="2210">
        <f>K11</f>
        <v>0</v>
      </c>
      <c r="BD12" s="2210">
        <f>M11</f>
        <v>0</v>
      </c>
      <c r="BE12" s="2185">
        <f>O11</f>
        <v>0</v>
      </c>
      <c r="BF12" s="2185">
        <f>Q11</f>
        <v>0</v>
      </c>
      <c r="BG12" s="2185">
        <f>S11</f>
        <v>0</v>
      </c>
      <c r="BH12" s="2185">
        <f>U11</f>
        <v>0</v>
      </c>
      <c r="BI12" s="2185">
        <f>W11</f>
        <v>0</v>
      </c>
      <c r="BJ12" s="2185">
        <f>Y11</f>
        <v>0</v>
      </c>
      <c r="BK12" s="2185">
        <f>AA11</f>
        <v>0</v>
      </c>
      <c r="BL12" s="1293"/>
      <c r="BM12" s="1819" t="str">
        <f>AD11</f>
        <v>（住宅）</v>
      </c>
      <c r="BN12" s="1819" t="str">
        <f>AF11</f>
        <v>（住宅）</v>
      </c>
      <c r="BO12" s="24" t="str">
        <f>AH11</f>
        <v>（住宅、计出让金）</v>
      </c>
      <c r="BP12" s="24" t="str">
        <f>AJ11</f>
        <v>（住宅、计出让金）</v>
      </c>
      <c r="BQ12" s="24">
        <f>AL11</f>
        <v>0</v>
      </c>
      <c r="BR12" s="24">
        <f>AN11</f>
        <v>0</v>
      </c>
      <c r="BS12" s="25">
        <f>AP11</f>
        <v>0</v>
      </c>
      <c r="BT12" s="2204">
        <f>AR11</f>
        <v>0</v>
      </c>
    </row>
    <row r="13" spans="1:72" s="2165" customFormat="1" ht="12.75">
      <c r="A13" s="1273"/>
      <c r="B13" s="1273"/>
      <c r="C13" s="2951" t="s">
        <v>3077</v>
      </c>
      <c r="D13" s="2944" t="s">
        <v>3042</v>
      </c>
      <c r="E13" s="16">
        <f>IF($C$3="是",ROUND($A$3*G13/$B$3,2),ROUND($A$3*(G13-AT13)/$B$3,2))</f>
        <v>634.16</v>
      </c>
      <c r="F13" s="32"/>
      <c r="G13" s="33">
        <f>H13+AC13+AT13</f>
        <v>1649.75</v>
      </c>
      <c r="H13" s="20">
        <f>SUMIF(I$12:AB$12,"总值",I13:AB13)</f>
        <v>1649.75</v>
      </c>
      <c r="I13" s="2940">
        <f>渔安新城B组团!I4</f>
        <v>1649.75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1-1</v>
      </c>
      <c r="AY13" s="1808">
        <f>ROUND($AY$6*AZ13/$AZ$5,2)</f>
        <v>634.16</v>
      </c>
      <c r="AZ13" s="16">
        <f>BA13+BL13</f>
        <v>1649.75</v>
      </c>
      <c r="BA13" s="16">
        <f>SUM(BB13:BK13)</f>
        <v>1649.75</v>
      </c>
      <c r="BB13" s="16">
        <f>IF($D13="是",I13-J13,0)</f>
        <v>1649.75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3"/>
      <c r="B14" s="1273"/>
      <c r="C14" s="2951" t="s">
        <v>3078</v>
      </c>
      <c r="D14" s="2944" t="s">
        <v>3041</v>
      </c>
      <c r="E14" s="16">
        <f>IF($C$3="是",ROUND($A$3*G14/$B$3,2),ROUND($A$3*(G14-AT14)/$B$3,2))</f>
        <v>532.73</v>
      </c>
      <c r="F14" s="32"/>
      <c r="G14" s="33">
        <f>H14+AC14+AT14</f>
        <v>1385.88</v>
      </c>
      <c r="H14" s="20">
        <f>SUMIF(I$12:AB$12,"总值",I14:AB14)</f>
        <v>1385.88</v>
      </c>
      <c r="I14" s="2940">
        <f>渔安新城B组团!I5</f>
        <v>1385.88</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1-2</v>
      </c>
      <c r="AY14" s="1808">
        <f>ROUND($AY$6*AZ14/$AZ$5,2)</f>
        <v>532.73</v>
      </c>
      <c r="AZ14" s="16">
        <f>BA14+BL14</f>
        <v>1385.88</v>
      </c>
      <c r="BA14" s="16">
        <f>SUM(BB14:BK14)</f>
        <v>1385.88</v>
      </c>
      <c r="BB14" s="16">
        <f>IF($D14="是",I14-J14,0)</f>
        <v>1385.88</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3"/>
      <c r="B15" s="1273"/>
      <c r="C15" s="2151"/>
      <c r="D15" s="2944"/>
      <c r="E15" s="16">
        <f>IF($C$3="是",ROUND($A$3*G15/$B$3,2),ROUND($A$3*(G15-AT15)/$B$3,2))</f>
        <v>0</v>
      </c>
      <c r="F15" s="32"/>
      <c r="G15" s="33">
        <f>H15+AC15+AT15</f>
        <v>0</v>
      </c>
      <c r="H15" s="20">
        <f>SUMIF(I$12:AB$12,"总值",I15:AB15)</f>
        <v>0</v>
      </c>
      <c r="I15" s="2940"/>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3"/>
      <c r="B16" s="1273"/>
      <c r="C16" s="2151"/>
      <c r="D16" s="2944"/>
      <c r="E16" s="16">
        <f>IF($C$3="是",ROUND($A$3*G16/$B$3,2),ROUND($A$3*(G16-AT16)/$B$3,2))</f>
        <v>0</v>
      </c>
      <c r="F16" s="32"/>
      <c r="G16" s="33">
        <f>H16+AC16+AT16</f>
        <v>0</v>
      </c>
      <c r="H16" s="20">
        <f>SUMIF(I$12:AB$12,"总值",I16:AB16)</f>
        <v>0</v>
      </c>
      <c r="I16" s="2940"/>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3"/>
      <c r="B17" s="1273"/>
      <c r="C17" s="2151"/>
      <c r="D17" s="2944"/>
      <c r="E17" s="16">
        <f>IF($C$3="是",ROUND($A$3*G17/$B$3,2),ROUND($A$3*(G17-AT17)/$B$3,2))</f>
        <v>0</v>
      </c>
      <c r="F17" s="32"/>
      <c r="G17" s="33">
        <f>H17+AC17+AT17</f>
        <v>0</v>
      </c>
      <c r="H17" s="20">
        <f>SUMIF(I$12:AB$12,"总值",I17:AB17)</f>
        <v>0</v>
      </c>
      <c r="I17" s="294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944"/>
      <c r="E18" s="35">
        <f t="shared" ref="E18:E112" si="7">IF($C$3="是",ROUND($A$3*G18/$B$3,2),ROUND($A$3*(G18-AT18)/$B$3,2))</f>
        <v>0</v>
      </c>
      <c r="F18" s="36"/>
      <c r="G18" s="37">
        <f t="shared" ref="G18:G109" si="8">H18+AC18+AT18</f>
        <v>0</v>
      </c>
      <c r="H18" s="38">
        <f t="shared" ref="H18:H109" si="9">SUMIF(I$12:AB$12,"总值",I18:AB18)</f>
        <v>0</v>
      </c>
      <c r="I18" s="2941"/>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944"/>
      <c r="E19" s="35">
        <f t="shared" si="7"/>
        <v>0</v>
      </c>
      <c r="F19" s="36"/>
      <c r="G19" s="37">
        <f t="shared" si="8"/>
        <v>0</v>
      </c>
      <c r="H19" s="38">
        <f t="shared" si="9"/>
        <v>0</v>
      </c>
      <c r="I19" s="2940"/>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944"/>
      <c r="E20" s="35">
        <f t="shared" si="7"/>
        <v>0</v>
      </c>
      <c r="F20" s="36"/>
      <c r="G20" s="37">
        <f t="shared" si="8"/>
        <v>0</v>
      </c>
      <c r="H20" s="38">
        <f t="shared" si="9"/>
        <v>0</v>
      </c>
      <c r="I20" s="2940"/>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944"/>
      <c r="E21" s="35">
        <f t="shared" si="7"/>
        <v>0</v>
      </c>
      <c r="F21" s="36"/>
      <c r="G21" s="37">
        <f t="shared" si="8"/>
        <v>0</v>
      </c>
      <c r="H21" s="38">
        <f t="shared" si="9"/>
        <v>0</v>
      </c>
      <c r="I21" s="2940"/>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944"/>
      <c r="E22" s="35">
        <f t="shared" si="7"/>
        <v>0</v>
      </c>
      <c r="F22" s="36"/>
      <c r="G22" s="37">
        <f t="shared" si="8"/>
        <v>0</v>
      </c>
      <c r="H22" s="38">
        <f t="shared" si="9"/>
        <v>0</v>
      </c>
      <c r="I22" s="2940"/>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944"/>
      <c r="E23" s="35">
        <f t="shared" si="7"/>
        <v>0</v>
      </c>
      <c r="F23" s="36"/>
      <c r="G23" s="37">
        <f t="shared" si="8"/>
        <v>0</v>
      </c>
      <c r="H23" s="38">
        <f t="shared" si="9"/>
        <v>0</v>
      </c>
      <c r="I23" s="2940"/>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44"/>
      <c r="E24" s="35">
        <f t="shared" si="7"/>
        <v>0</v>
      </c>
      <c r="F24" s="36"/>
      <c r="G24" s="37">
        <f t="shared" si="8"/>
        <v>0</v>
      </c>
      <c r="H24" s="38">
        <f t="shared" si="9"/>
        <v>0</v>
      </c>
      <c r="I24" s="2940"/>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44"/>
      <c r="E25" s="35">
        <f t="shared" si="7"/>
        <v>0</v>
      </c>
      <c r="F25" s="36"/>
      <c r="G25" s="37">
        <f t="shared" si="8"/>
        <v>0</v>
      </c>
      <c r="H25" s="38">
        <f t="shared" si="9"/>
        <v>0</v>
      </c>
      <c r="I25" s="2940"/>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944"/>
      <c r="E26" s="35">
        <f t="shared" si="7"/>
        <v>0</v>
      </c>
      <c r="F26" s="36"/>
      <c r="G26" s="37">
        <f t="shared" si="8"/>
        <v>0</v>
      </c>
      <c r="H26" s="38">
        <f t="shared" si="9"/>
        <v>0</v>
      </c>
      <c r="I26" s="2940"/>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944"/>
      <c r="E27" s="35">
        <f t="shared" si="7"/>
        <v>0</v>
      </c>
      <c r="F27" s="36"/>
      <c r="G27" s="37">
        <f t="shared" si="8"/>
        <v>0</v>
      </c>
      <c r="H27" s="38">
        <f t="shared" si="9"/>
        <v>0</v>
      </c>
      <c r="I27" s="2940"/>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944"/>
      <c r="E28" s="35">
        <f t="shared" si="7"/>
        <v>0</v>
      </c>
      <c r="F28" s="36"/>
      <c r="G28" s="37">
        <f t="shared" si="8"/>
        <v>0</v>
      </c>
      <c r="H28" s="38">
        <f t="shared" si="9"/>
        <v>0</v>
      </c>
      <c r="I28" s="2940"/>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944"/>
      <c r="E29" s="35">
        <f t="shared" si="7"/>
        <v>0</v>
      </c>
      <c r="F29" s="36"/>
      <c r="G29" s="37">
        <f t="shared" si="8"/>
        <v>0</v>
      </c>
      <c r="H29" s="38">
        <f t="shared" si="9"/>
        <v>0</v>
      </c>
      <c r="I29" s="2940"/>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44"/>
      <c r="E30" s="35">
        <f t="shared" si="7"/>
        <v>0</v>
      </c>
      <c r="F30" s="36"/>
      <c r="G30" s="37">
        <f t="shared" si="8"/>
        <v>0</v>
      </c>
      <c r="H30" s="38">
        <f t="shared" si="9"/>
        <v>0</v>
      </c>
      <c r="I30" s="2940"/>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44"/>
      <c r="E31" s="35">
        <f t="shared" si="7"/>
        <v>0</v>
      </c>
      <c r="F31" s="36"/>
      <c r="G31" s="37">
        <f t="shared" si="8"/>
        <v>0</v>
      </c>
      <c r="H31" s="38">
        <f t="shared" si="9"/>
        <v>0</v>
      </c>
      <c r="I31" s="2941"/>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44"/>
      <c r="E32" s="35">
        <f t="shared" si="7"/>
        <v>0</v>
      </c>
      <c r="F32" s="36"/>
      <c r="G32" s="37">
        <f t="shared" si="8"/>
        <v>0</v>
      </c>
      <c r="H32" s="38">
        <f t="shared" si="9"/>
        <v>0</v>
      </c>
      <c r="I32" s="2940"/>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42"/>
      <c r="D33" s="2944"/>
      <c r="E33" s="35">
        <f t="shared" si="7"/>
        <v>0</v>
      </c>
      <c r="F33" s="36"/>
      <c r="G33" s="37">
        <f t="shared" si="8"/>
        <v>0</v>
      </c>
      <c r="H33" s="38">
        <f t="shared" si="9"/>
        <v>0</v>
      </c>
      <c r="I33" s="2940"/>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F5" sqref="F5"/>
    </sheetView>
  </sheetViews>
  <sheetFormatPr defaultRowHeight="13.5"/>
  <cols>
    <col min="1" max="1" width="9" style="2946"/>
    <col min="2" max="2" width="9.75" style="2946" customWidth="1"/>
    <col min="3" max="3" width="9" style="2946"/>
    <col min="4" max="4" width="11" style="2946" customWidth="1"/>
    <col min="5" max="5" width="12.875" style="2946" customWidth="1"/>
    <col min="6" max="6" width="10.875" style="2946" customWidth="1"/>
    <col min="7" max="7" width="9.5" style="2946" bestFit="1" customWidth="1"/>
    <col min="8" max="16384" width="9" style="2946"/>
  </cols>
  <sheetData>
    <row r="1" spans="1:10">
      <c r="A1" s="2945" t="s">
        <v>3050</v>
      </c>
    </row>
    <row r="3" spans="1:10">
      <c r="A3" s="2947" t="s">
        <v>3051</v>
      </c>
      <c r="B3" s="2947" t="s">
        <v>3052</v>
      </c>
      <c r="C3" s="2947" t="s">
        <v>3053</v>
      </c>
      <c r="D3" s="2947" t="s">
        <v>3054</v>
      </c>
      <c r="E3" s="2947" t="s">
        <v>3055</v>
      </c>
      <c r="F3" s="2947" t="s">
        <v>3056</v>
      </c>
      <c r="G3" s="2947" t="s">
        <v>3057</v>
      </c>
      <c r="H3" s="2947" t="s">
        <v>3058</v>
      </c>
      <c r="I3" s="2947" t="s">
        <v>3059</v>
      </c>
      <c r="J3" s="2947" t="s">
        <v>3060</v>
      </c>
    </row>
    <row r="4" spans="1:10">
      <c r="A4" s="2948" t="s">
        <v>3061</v>
      </c>
      <c r="B4" s="2947" t="s">
        <v>3062</v>
      </c>
      <c r="C4" s="2947" t="s">
        <v>3063</v>
      </c>
      <c r="D4" s="2947" t="s">
        <v>3064</v>
      </c>
      <c r="E4" s="2949">
        <v>57118</v>
      </c>
      <c r="F4" s="2947">
        <f>ROUND(G4/I4,0)</f>
        <v>12976</v>
      </c>
      <c r="G4" s="2947">
        <v>21407750</v>
      </c>
      <c r="H4" s="2947" t="s">
        <v>3065</v>
      </c>
      <c r="I4" s="2947">
        <v>1649.75</v>
      </c>
      <c r="J4" s="3043" t="s">
        <v>3066</v>
      </c>
    </row>
    <row r="5" spans="1:10">
      <c r="A5" s="2948" t="s">
        <v>3067</v>
      </c>
      <c r="B5" s="2947" t="s">
        <v>3068</v>
      </c>
      <c r="C5" s="2947" t="s">
        <v>3069</v>
      </c>
      <c r="D5" s="2947" t="s">
        <v>3070</v>
      </c>
      <c r="E5" s="2949">
        <v>57118</v>
      </c>
      <c r="F5" s="2947">
        <f>ROUND(G5/I5,0)</f>
        <v>13000</v>
      </c>
      <c r="G5" s="2947">
        <v>18016440</v>
      </c>
      <c r="H5" s="2947" t="s">
        <v>3071</v>
      </c>
      <c r="I5" s="2947">
        <v>1385.88</v>
      </c>
      <c r="J5" s="3043"/>
    </row>
    <row r="6" spans="1:10">
      <c r="A6" s="3044" t="s">
        <v>3072</v>
      </c>
      <c r="B6" s="3045"/>
      <c r="C6" s="3045"/>
      <c r="D6" s="3045"/>
      <c r="E6" s="3046"/>
      <c r="F6" s="2947">
        <f>ROUND(G6/I6,0)</f>
        <v>12987</v>
      </c>
      <c r="G6" s="2947">
        <f>SUM(G4:G5)</f>
        <v>39424190</v>
      </c>
      <c r="H6" s="2947" t="s">
        <v>3073</v>
      </c>
      <c r="I6" s="2947">
        <f>SUM(I4:I5)</f>
        <v>3035.63</v>
      </c>
      <c r="J6" s="3043"/>
    </row>
    <row r="7" spans="1:10">
      <c r="A7" s="2950"/>
      <c r="I7" s="2946" t="s">
        <v>3074</v>
      </c>
    </row>
    <row r="18" spans="1:1">
      <c r="A18" s="2950"/>
    </row>
    <row r="19" spans="1:1">
      <c r="A19" s="2950"/>
    </row>
    <row r="20" spans="1:1">
      <c r="A20" s="2950"/>
    </row>
    <row r="21" spans="1:1">
      <c r="A21" s="2950"/>
    </row>
    <row r="22" spans="1:1">
      <c r="A22" s="2950"/>
    </row>
    <row r="23" spans="1:1">
      <c r="A23" s="2950"/>
    </row>
    <row r="24" spans="1:1">
      <c r="A24" s="2950"/>
    </row>
    <row r="25" spans="1:1">
      <c r="A25" s="2950"/>
    </row>
    <row r="26" spans="1:1">
      <c r="A26" s="2950"/>
    </row>
    <row r="27" spans="1:1">
      <c r="A27" s="2950"/>
    </row>
  </sheetData>
  <mergeCells count="2">
    <mergeCell ref="J4:J6"/>
    <mergeCell ref="A6:E6"/>
  </mergeCells>
  <phoneticPr fontId="144"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40" sqref="F40"/>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1941</v>
      </c>
      <c r="B1" s="1393"/>
      <c r="C1" s="1393"/>
      <c r="D1" s="1393"/>
      <c r="E1" s="1393"/>
      <c r="F1" s="1393"/>
      <c r="G1" s="1393"/>
      <c r="H1" s="1393"/>
      <c r="I1" s="1393"/>
      <c r="J1" s="1393"/>
      <c r="K1" s="1393"/>
      <c r="L1" s="1393"/>
      <c r="M1" s="1393"/>
      <c r="N1" s="1393"/>
      <c r="O1" s="1393"/>
      <c r="P1" s="1393"/>
    </row>
    <row r="2" spans="1:16" ht="15">
      <c r="A2" s="3056" t="s">
        <v>1942</v>
      </c>
      <c r="B2" s="3056"/>
      <c r="C2" s="3056"/>
      <c r="D2" s="968" t="s">
        <v>1918</v>
      </c>
      <c r="E2" s="2224" t="s">
        <v>1919</v>
      </c>
      <c r="F2" s="1393"/>
      <c r="G2" s="2225"/>
      <c r="H2" s="2226"/>
      <c r="I2" s="2227" t="s">
        <v>1943</v>
      </c>
      <c r="J2" s="1393"/>
      <c r="K2" s="1393"/>
      <c r="L2" s="1393"/>
      <c r="M2" s="1393"/>
      <c r="N2" s="1428"/>
      <c r="O2" s="1393"/>
      <c r="P2" s="1393"/>
    </row>
    <row r="3" spans="1:16" ht="15.75" thickBot="1">
      <c r="A3" s="3057" t="s">
        <v>1916</v>
      </c>
      <c r="B3" s="3057"/>
      <c r="C3" s="3057"/>
      <c r="D3" s="46">
        <f>'数据-基础表'!AY6</f>
        <v>1166.8900000000001</v>
      </c>
      <c r="E3" s="46">
        <f>'数据-基础表'!AZ5</f>
        <v>3035.63</v>
      </c>
      <c r="F3" s="1393"/>
      <c r="G3" s="1400"/>
      <c r="H3" s="1248" t="s">
        <v>1917</v>
      </c>
      <c r="I3" s="55">
        <f>ROUND('数据-基础表'!B3/'数据-基础表'!A3,2)</f>
        <v>2.6</v>
      </c>
      <c r="J3" s="1393"/>
      <c r="K3" s="1393"/>
      <c r="L3" s="1393"/>
      <c r="M3" s="1393"/>
      <c r="N3" s="1428"/>
      <c r="O3" s="1393"/>
      <c r="P3" s="1393"/>
    </row>
    <row r="4" spans="1:16" ht="15">
      <c r="A4" s="3058"/>
      <c r="B4" s="3059"/>
      <c r="C4" s="3060"/>
      <c r="D4" s="2228" t="s">
        <v>1918</v>
      </c>
      <c r="E4" s="2229" t="s">
        <v>1919</v>
      </c>
      <c r="F4" s="1393"/>
      <c r="G4" s="2230" t="s">
        <v>1944</v>
      </c>
      <c r="H4" s="1248" t="s">
        <v>1924</v>
      </c>
      <c r="I4" s="55">
        <f>ROUND(SUMIF('数据-基础表'!I9:AS9,"地上",'数据-基础表'!I5:AS5)/'数据-基础表'!A3,2)</f>
        <v>2.6</v>
      </c>
      <c r="J4" s="1393"/>
      <c r="K4" s="1393"/>
      <c r="L4" s="1393"/>
      <c r="M4" s="1393"/>
      <c r="N4" s="1428"/>
      <c r="O4" s="1393"/>
      <c r="P4" s="1393"/>
    </row>
    <row r="5" spans="1:16">
      <c r="A5" s="47" t="s">
        <v>1920</v>
      </c>
      <c r="B5" s="3061" t="s">
        <v>1921</v>
      </c>
      <c r="C5" s="3061"/>
      <c r="D5" s="48">
        <f>ROUND($D$3*E5/$E$3,2)</f>
        <v>0</v>
      </c>
      <c r="E5" s="49">
        <f>SUMIF('数据-基础表'!$11:$11,"住宅",'数据-基础表'!$5:$5)</f>
        <v>0</v>
      </c>
      <c r="F5" s="1393"/>
      <c r="G5" s="1400"/>
      <c r="H5" s="1248" t="s">
        <v>1917</v>
      </c>
      <c r="I5" s="55">
        <f>ROUND(E31/D31,2)</f>
        <v>2.6</v>
      </c>
      <c r="J5" s="1393"/>
      <c r="K5" s="1393"/>
      <c r="L5" s="1393"/>
      <c r="M5" s="1393"/>
      <c r="N5" s="1393"/>
      <c r="O5" s="1393"/>
      <c r="P5" s="1393"/>
    </row>
    <row r="6" spans="1:16" ht="15" thickBot="1">
      <c r="A6" s="2231"/>
      <c r="B6" s="3061" t="s">
        <v>1922</v>
      </c>
      <c r="C6" s="3061"/>
      <c r="D6" s="48">
        <f>ROUND($D$3*E6/$E$3,2)</f>
        <v>1166.8900000000001</v>
      </c>
      <c r="E6" s="49">
        <f>E3-E5</f>
        <v>3035.63</v>
      </c>
      <c r="F6" s="1393"/>
      <c r="G6" s="2232" t="s">
        <v>1923</v>
      </c>
      <c r="H6" s="1400" t="s">
        <v>1924</v>
      </c>
      <c r="I6" s="940">
        <f>ROUND(F31/D31,2)</f>
        <v>2.6</v>
      </c>
      <c r="J6" s="1393"/>
      <c r="K6" s="1393"/>
      <c r="L6" s="1393"/>
      <c r="M6" s="1393"/>
      <c r="N6" s="1393"/>
      <c r="O6" s="1393"/>
      <c r="P6" s="1393"/>
    </row>
    <row r="7" spans="1:16" ht="15">
      <c r="A7" s="3053"/>
      <c r="B7" s="3054"/>
      <c r="C7" s="3055"/>
      <c r="D7" s="2228" t="s">
        <v>1918</v>
      </c>
      <c r="E7" s="2233" t="s">
        <v>1925</v>
      </c>
      <c r="F7" s="1393"/>
      <c r="G7" s="2225" t="s">
        <v>1926</v>
      </c>
      <c r="H7" s="64"/>
      <c r="I7" s="420"/>
      <c r="J7" s="1393"/>
      <c r="K7" s="1393"/>
      <c r="L7" s="1393"/>
      <c r="M7" s="1393"/>
      <c r="N7" s="1393"/>
      <c r="O7" s="1393"/>
      <c r="P7" s="1393"/>
    </row>
    <row r="8" spans="1:16">
      <c r="A8" s="47" t="s">
        <v>1927</v>
      </c>
      <c r="B8" s="50" t="s">
        <v>1928</v>
      </c>
      <c r="C8" s="48" t="s">
        <v>1929</v>
      </c>
      <c r="D8" s="48">
        <f t="shared" ref="D8:D15" si="0">ROUND($D$3*E8/$E$3,2)</f>
        <v>1166.8900000000001</v>
      </c>
      <c r="E8" s="51">
        <f>SUMIF('数据-基础表'!BB10:BK10,"地上",'数据-基础表'!BB5:BK5)</f>
        <v>3035.63</v>
      </c>
      <c r="F8" s="1393"/>
      <c r="G8" s="2234"/>
      <c r="H8" s="2234"/>
      <c r="I8" s="1393"/>
      <c r="J8" s="1393"/>
      <c r="K8" s="1393"/>
      <c r="L8" s="1393"/>
      <c r="M8" s="1393"/>
      <c r="N8" s="1393"/>
      <c r="O8" s="1393"/>
      <c r="P8" s="1393"/>
    </row>
    <row r="9" spans="1:16">
      <c r="A9" s="2235"/>
      <c r="B9" s="2236"/>
      <c r="C9" s="48" t="s">
        <v>1930</v>
      </c>
      <c r="D9" s="48">
        <f t="shared" si="0"/>
        <v>0</v>
      </c>
      <c r="E9" s="52">
        <v>0</v>
      </c>
      <c r="F9" s="1393"/>
      <c r="G9" s="2234"/>
      <c r="H9" s="2234"/>
      <c r="I9" s="1393"/>
      <c r="J9" s="1393"/>
      <c r="K9" s="1393"/>
      <c r="L9" s="1393"/>
      <c r="M9" s="1393"/>
      <c r="N9" s="1393"/>
      <c r="O9" s="1393"/>
      <c r="P9" s="1393"/>
    </row>
    <row r="10" spans="1:16">
      <c r="A10" s="2235"/>
      <c r="B10" s="2236"/>
      <c r="C10" s="48" t="s">
        <v>1939</v>
      </c>
      <c r="D10" s="48">
        <f t="shared" si="0"/>
        <v>0</v>
      </c>
      <c r="E10" s="51">
        <f>SUMPRODUCT(('数据-基础表'!BB10:BK10="地下")*('数据-基础表'!BB11:BK11="商业")*('数据-基础表'!BB5:BK5))</f>
        <v>0</v>
      </c>
      <c r="F10" s="1393"/>
      <c r="G10" s="2234"/>
      <c r="H10" s="2234"/>
      <c r="I10" s="1393"/>
      <c r="J10" s="1393"/>
      <c r="K10" s="1393"/>
      <c r="L10" s="1393"/>
      <c r="M10" s="1393"/>
      <c r="N10" s="1393"/>
      <c r="O10" s="1393"/>
      <c r="P10" s="1393"/>
    </row>
    <row r="11" spans="1:16">
      <c r="A11" s="2235"/>
      <c r="B11" s="2236"/>
      <c r="C11" s="48" t="s">
        <v>1931</v>
      </c>
      <c r="D11" s="48">
        <f t="shared" si="0"/>
        <v>0</v>
      </c>
      <c r="E11" s="51">
        <f>SUMPRODUCT(('数据-基础表'!BB10:BK10="地下")*('数据-基础表'!BB11:BK11="办公")*('数据-基础表'!BB5:BK5))+'数据-基础表'!BP5</f>
        <v>0</v>
      </c>
      <c r="F11" s="1393"/>
      <c r="G11" s="2234"/>
      <c r="H11" s="2234"/>
      <c r="I11" s="1393"/>
      <c r="J11" s="1393"/>
      <c r="K11" s="1393"/>
      <c r="L11" s="1393"/>
      <c r="M11" s="1393"/>
      <c r="N11" s="1393"/>
      <c r="O11" s="1393"/>
      <c r="P11" s="1393"/>
    </row>
    <row r="12" spans="1:16">
      <c r="A12" s="2235"/>
      <c r="B12" s="2236"/>
      <c r="C12" s="48" t="s">
        <v>1932</v>
      </c>
      <c r="D12" s="48">
        <f t="shared" si="0"/>
        <v>0</v>
      </c>
      <c r="E12" s="51">
        <f>SUMPRODUCT(('数据-基础表'!BB10:BK10="地下")*('数据-基础表'!BB11:BK11="仓储")*('数据-基础表'!BB5:BK5))</f>
        <v>0</v>
      </c>
      <c r="F12" s="1393"/>
      <c r="G12" s="2234"/>
      <c r="H12" s="2234"/>
      <c r="I12" s="1393"/>
      <c r="J12" s="1393"/>
      <c r="K12" s="1393"/>
      <c r="L12" s="1393"/>
      <c r="M12" s="1393"/>
      <c r="N12" s="1393"/>
      <c r="O12" s="1393"/>
      <c r="P12" s="1393"/>
    </row>
    <row r="13" spans="1:16">
      <c r="A13" s="2235"/>
      <c r="B13" s="2236"/>
      <c r="C13" s="48" t="s">
        <v>1933</v>
      </c>
      <c r="D13" s="48">
        <f t="shared" si="0"/>
        <v>0</v>
      </c>
      <c r="E13" s="51">
        <f>SUMPRODUCT(('数据-基础表'!BB10:BK10="地下")*('数据-基础表'!BB11:BK11="车库")*('数据-基础表'!BB5:BK5))</f>
        <v>0</v>
      </c>
      <c r="F13" s="1393"/>
      <c r="G13" s="2234"/>
      <c r="H13" s="2234"/>
      <c r="I13" s="1393"/>
      <c r="J13" s="1393"/>
      <c r="K13" s="1393"/>
      <c r="L13" s="1393"/>
      <c r="M13" s="1393"/>
      <c r="N13" s="1393"/>
      <c r="O13" s="1393"/>
      <c r="P13" s="1393"/>
    </row>
    <row r="14" spans="1:16">
      <c r="A14" s="2235"/>
      <c r="B14" s="2236"/>
      <c r="C14" s="48" t="s">
        <v>1945</v>
      </c>
      <c r="D14" s="48">
        <f t="shared" si="0"/>
        <v>0</v>
      </c>
      <c r="E14" s="51">
        <f>SUMPRODUCT(('数据-基础表'!BB10:BK10="地下")*('数据-基础表'!BB11:BK11="车库—商业")*('数据-基础表'!BB5:BK5))</f>
        <v>0</v>
      </c>
      <c r="F14" s="1393"/>
      <c r="G14" s="2234"/>
      <c r="H14" s="2234"/>
      <c r="I14" s="1393"/>
      <c r="J14" s="1393"/>
      <c r="K14" s="1393"/>
      <c r="L14" s="1393"/>
      <c r="M14" s="1393"/>
      <c r="N14" s="1393"/>
      <c r="O14" s="1393"/>
      <c r="P14" s="1393"/>
    </row>
    <row r="15" spans="1:16" ht="15" thickBot="1">
      <c r="A15" s="2235"/>
      <c r="B15" s="2236"/>
      <c r="C15" s="48" t="s">
        <v>1940</v>
      </c>
      <c r="D15" s="48">
        <f t="shared" si="0"/>
        <v>0</v>
      </c>
      <c r="E15" s="51">
        <f>SUMPRODUCT(('数据-基础表'!BB10:BK10="地下")*('数据-基础表'!BB11:BK11="车库—办公")*('数据-基础表'!BB5:BK5))</f>
        <v>0</v>
      </c>
      <c r="F15" s="1393"/>
      <c r="G15" s="2234"/>
      <c r="H15" s="2234"/>
      <c r="I15" s="1393"/>
      <c r="J15" s="1393"/>
      <c r="K15" s="1393"/>
      <c r="L15" s="1393"/>
      <c r="M15" s="1393"/>
      <c r="N15" s="1393"/>
      <c r="O15" s="1393"/>
      <c r="P15" s="1393"/>
    </row>
    <row r="16" spans="1:16" ht="15.75" thickBot="1">
      <c r="A16" s="2231"/>
      <c r="B16" s="2236"/>
      <c r="C16" s="50" t="s">
        <v>1934</v>
      </c>
      <c r="D16" s="50">
        <f>SUM(D8:D15)</f>
        <v>1166.8900000000001</v>
      </c>
      <c r="E16" s="53">
        <f>SUM(E8:E15)</f>
        <v>3035.63</v>
      </c>
      <c r="F16" s="1393"/>
      <c r="G16" s="2234"/>
      <c r="H16" s="2237" t="s">
        <v>1946</v>
      </c>
      <c r="I16" s="2238"/>
      <c r="J16" s="1393"/>
      <c r="K16" s="3050" t="s">
        <v>1946</v>
      </c>
      <c r="L16" s="3051"/>
      <c r="M16" s="3051"/>
      <c r="N16" s="3051"/>
      <c r="O16" s="3051"/>
      <c r="P16" s="3052"/>
    </row>
    <row r="17" spans="1:19" ht="15">
      <c r="A17" s="2239" t="s">
        <v>1947</v>
      </c>
      <c r="B17" s="2240" t="s">
        <v>1948</v>
      </c>
      <c r="C17" s="2241" t="s">
        <v>1949</v>
      </c>
      <c r="D17" s="2242" t="s">
        <v>1937</v>
      </c>
      <c r="E17" s="2243" t="s">
        <v>1938</v>
      </c>
      <c r="F17" s="2244"/>
      <c r="G17" s="2245"/>
      <c r="H17" s="2246" t="s">
        <v>1950</v>
      </c>
      <c r="I17" s="2247" t="s">
        <v>1935</v>
      </c>
      <c r="J17" s="1393"/>
      <c r="K17" s="3047" t="s">
        <v>1951</v>
      </c>
      <c r="L17" s="3048"/>
      <c r="M17" s="3049"/>
      <c r="N17" s="3047" t="s">
        <v>1952</v>
      </c>
      <c r="O17" s="3048"/>
      <c r="P17" s="3049"/>
      <c r="R17" s="2225" t="s">
        <v>1953</v>
      </c>
      <c r="S17" s="64"/>
    </row>
    <row r="18" spans="1:19" ht="15">
      <c r="A18" s="2235"/>
      <c r="B18" s="2248"/>
      <c r="C18" s="2249"/>
      <c r="D18" s="2250"/>
      <c r="E18" s="2251" t="s">
        <v>1954</v>
      </c>
      <c r="F18" s="2252" t="s">
        <v>1955</v>
      </c>
      <c r="G18" s="2253" t="s">
        <v>1956</v>
      </c>
      <c r="H18" s="1263" t="s">
        <v>1957</v>
      </c>
      <c r="I18" s="2254" t="s">
        <v>1958</v>
      </c>
      <c r="J18" s="1393"/>
      <c r="K18" s="1263" t="s">
        <v>1959</v>
      </c>
      <c r="L18" s="2255" t="s">
        <v>1960</v>
      </c>
      <c r="M18" s="1047" t="s">
        <v>1961</v>
      </c>
      <c r="N18" s="1263" t="s">
        <v>1959</v>
      </c>
      <c r="O18" s="2255" t="s">
        <v>1960</v>
      </c>
      <c r="P18" s="1047" t="s">
        <v>1961</v>
      </c>
      <c r="R18" s="1248" t="s">
        <v>1962</v>
      </c>
      <c r="S18" s="1248" t="s">
        <v>1963</v>
      </c>
    </row>
    <row r="19" spans="1:19">
      <c r="A19" s="2256"/>
      <c r="B19" s="50" t="s">
        <v>1936</v>
      </c>
      <c r="C19" s="2943" t="s">
        <v>3080</v>
      </c>
      <c r="D19" s="48">
        <f>ROUND($D$3*E19/$E$3,2)</f>
        <v>1166.8900000000001</v>
      </c>
      <c r="E19" s="56">
        <f t="shared" ref="E19:E26" si="1">SUM(F19:G19)</f>
        <v>3035.63</v>
      </c>
      <c r="F19" s="57">
        <f>'数据-基础表'!I5</f>
        <v>3035.63</v>
      </c>
      <c r="G19" s="58"/>
      <c r="H19" s="722">
        <f>ROUND($D$3*I19/$E$3,2)</f>
        <v>0</v>
      </c>
      <c r="I19" s="51">
        <f t="shared" ref="I19:I26" si="2">IF($I$17="自定义",P19,M19)</f>
        <v>0</v>
      </c>
      <c r="J19" s="1393"/>
      <c r="K19" s="1392">
        <f t="shared" ref="K19:K26" si="3">ROUND(E$28*E19/E$27,2)</f>
        <v>0</v>
      </c>
      <c r="L19" s="1248">
        <f t="shared" ref="L19:L26" si="4">ROUND(IF(COUNTIF(C19,"*住宅*")&gt;0,E$29*E19/E$32,0),2)</f>
        <v>0</v>
      </c>
      <c r="M19" s="1404">
        <f>K19+L19</f>
        <v>0</v>
      </c>
      <c r="N19" s="2257"/>
      <c r="O19" s="2258"/>
      <c r="P19" s="1404">
        <f>N19+O19</f>
        <v>0</v>
      </c>
      <c r="R19" s="1248">
        <f t="shared" ref="R19:S26" si="5">D19+H19</f>
        <v>1166.8900000000001</v>
      </c>
      <c r="S19" s="1249">
        <f t="shared" si="5"/>
        <v>3035.63</v>
      </c>
    </row>
    <row r="20" spans="1:19">
      <c r="A20" s="2259"/>
      <c r="B20" s="50" t="s">
        <v>1964</v>
      </c>
      <c r="C20" s="2943"/>
      <c r="D20" s="48">
        <f t="shared" ref="D20:D26" si="6">ROUND($D$3*E20/$E$3,2)</f>
        <v>0</v>
      </c>
      <c r="E20" s="56">
        <f t="shared" si="1"/>
        <v>0</v>
      </c>
      <c r="F20" s="57"/>
      <c r="G20" s="58"/>
      <c r="H20" s="722">
        <f t="shared" ref="H20:H26" si="7">ROUND($D$3*I20/$E$3,2)</f>
        <v>0</v>
      </c>
      <c r="I20" s="51">
        <f t="shared" si="2"/>
        <v>0</v>
      </c>
      <c r="J20" s="1393"/>
      <c r="K20" s="1392">
        <f t="shared" si="3"/>
        <v>0</v>
      </c>
      <c r="L20" s="1248">
        <f t="shared" si="4"/>
        <v>0</v>
      </c>
      <c r="M20" s="1404">
        <f t="shared" ref="M20:M26" si="8">K20+L20</f>
        <v>0</v>
      </c>
      <c r="N20" s="2257"/>
      <c r="O20" s="2258"/>
      <c r="P20" s="1404">
        <f t="shared" ref="P20:P26" si="9">N20+O20</f>
        <v>0</v>
      </c>
      <c r="R20" s="1248">
        <f t="shared" si="5"/>
        <v>0</v>
      </c>
      <c r="S20" s="1249">
        <f t="shared" si="5"/>
        <v>0</v>
      </c>
    </row>
    <row r="21" spans="1:19">
      <c r="A21" s="2259"/>
      <c r="B21" s="50" t="s">
        <v>1964</v>
      </c>
      <c r="C21" s="2943"/>
      <c r="D21" s="48">
        <f t="shared" si="6"/>
        <v>0</v>
      </c>
      <c r="E21" s="56">
        <f t="shared" si="1"/>
        <v>0</v>
      </c>
      <c r="F21" s="57"/>
      <c r="G21" s="58"/>
      <c r="H21" s="722">
        <f t="shared" si="7"/>
        <v>0</v>
      </c>
      <c r="I21" s="51">
        <f t="shared" si="2"/>
        <v>0</v>
      </c>
      <c r="J21" s="1393"/>
      <c r="K21" s="1392">
        <f t="shared" si="3"/>
        <v>0</v>
      </c>
      <c r="L21" s="1248">
        <f t="shared" si="4"/>
        <v>0</v>
      </c>
      <c r="M21" s="1404">
        <f t="shared" si="8"/>
        <v>0</v>
      </c>
      <c r="N21" s="2257"/>
      <c r="O21" s="2258"/>
      <c r="P21" s="1404">
        <f t="shared" si="9"/>
        <v>0</v>
      </c>
      <c r="R21" s="1248">
        <f t="shared" si="5"/>
        <v>0</v>
      </c>
      <c r="S21" s="1249">
        <f t="shared" si="5"/>
        <v>0</v>
      </c>
    </row>
    <row r="22" spans="1:19">
      <c r="A22" s="2259"/>
      <c r="B22" s="50" t="s">
        <v>1964</v>
      </c>
      <c r="C22" s="60"/>
      <c r="D22" s="48">
        <f t="shared" si="6"/>
        <v>0</v>
      </c>
      <c r="E22" s="56">
        <f t="shared" si="1"/>
        <v>0</v>
      </c>
      <c r="F22" s="61"/>
      <c r="G22" s="62"/>
      <c r="H22" s="722">
        <f t="shared" si="7"/>
        <v>0</v>
      </c>
      <c r="I22" s="51">
        <f t="shared" si="2"/>
        <v>0</v>
      </c>
      <c r="J22" s="1393"/>
      <c r="K22" s="1392">
        <f t="shared" si="3"/>
        <v>0</v>
      </c>
      <c r="L22" s="1248">
        <f t="shared" si="4"/>
        <v>0</v>
      </c>
      <c r="M22" s="1404">
        <f t="shared" si="8"/>
        <v>0</v>
      </c>
      <c r="N22" s="2257"/>
      <c r="O22" s="2258"/>
      <c r="P22" s="1404">
        <f t="shared" si="9"/>
        <v>0</v>
      </c>
      <c r="R22" s="1248">
        <f t="shared" si="5"/>
        <v>0</v>
      </c>
      <c r="S22" s="1249">
        <f t="shared" si="5"/>
        <v>0</v>
      </c>
    </row>
    <row r="23" spans="1:19">
      <c r="A23" s="2259"/>
      <c r="B23" s="50" t="s">
        <v>1964</v>
      </c>
      <c r="C23" s="60"/>
      <c r="D23" s="48">
        <f>ROUND($D$3*E23/$E$3,2)</f>
        <v>0</v>
      </c>
      <c r="E23" s="56">
        <f>SUM(F23:G23)</f>
        <v>0</v>
      </c>
      <c r="F23" s="61"/>
      <c r="G23" s="62"/>
      <c r="H23" s="722">
        <f>ROUND($D$3*I23/$E$3,2)</f>
        <v>0</v>
      </c>
      <c r="I23" s="51">
        <f t="shared" si="2"/>
        <v>0</v>
      </c>
      <c r="J23" s="1393"/>
      <c r="K23" s="1392">
        <f t="shared" si="3"/>
        <v>0</v>
      </c>
      <c r="L23" s="1248">
        <f t="shared" si="4"/>
        <v>0</v>
      </c>
      <c r="M23" s="1404">
        <f t="shared" si="8"/>
        <v>0</v>
      </c>
      <c r="N23" s="2257"/>
      <c r="O23" s="2258"/>
      <c r="P23" s="1404">
        <f t="shared" si="9"/>
        <v>0</v>
      </c>
      <c r="R23" s="1248">
        <f t="shared" si="5"/>
        <v>0</v>
      </c>
      <c r="S23" s="1249">
        <f t="shared" si="5"/>
        <v>0</v>
      </c>
    </row>
    <row r="24" spans="1:19">
      <c r="A24" s="2259"/>
      <c r="B24" s="50" t="s">
        <v>1964</v>
      </c>
      <c r="C24" s="60"/>
      <c r="D24" s="48">
        <f>ROUND($D$3*E24/$E$3,2)</f>
        <v>0</v>
      </c>
      <c r="E24" s="56">
        <f>SUM(F24:G24)</f>
        <v>0</v>
      </c>
      <c r="F24" s="61"/>
      <c r="G24" s="62"/>
      <c r="H24" s="722">
        <f>ROUND($D$3*I24/$E$3,2)</f>
        <v>0</v>
      </c>
      <c r="I24" s="51">
        <f t="shared" si="2"/>
        <v>0</v>
      </c>
      <c r="J24" s="1393"/>
      <c r="K24" s="1392">
        <f t="shared" si="3"/>
        <v>0</v>
      </c>
      <c r="L24" s="1248">
        <f t="shared" si="4"/>
        <v>0</v>
      </c>
      <c r="M24" s="1404">
        <f t="shared" si="8"/>
        <v>0</v>
      </c>
      <c r="N24" s="2257"/>
      <c r="O24" s="2258"/>
      <c r="P24" s="1404">
        <f t="shared" si="9"/>
        <v>0</v>
      </c>
      <c r="R24" s="1248">
        <f t="shared" si="5"/>
        <v>0</v>
      </c>
      <c r="S24" s="1249">
        <f t="shared" si="5"/>
        <v>0</v>
      </c>
    </row>
    <row r="25" spans="1:19">
      <c r="A25" s="2259"/>
      <c r="B25" s="50" t="s">
        <v>1964</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57"/>
      <c r="O25" s="2258"/>
      <c r="P25" s="1404">
        <f t="shared" si="9"/>
        <v>0</v>
      </c>
      <c r="R25" s="1248">
        <f t="shared" si="5"/>
        <v>0</v>
      </c>
      <c r="S25" s="1249">
        <f t="shared" si="5"/>
        <v>0</v>
      </c>
    </row>
    <row r="26" spans="1:19">
      <c r="A26" s="2259"/>
      <c r="B26" s="50" t="s">
        <v>1964</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60"/>
      <c r="O26" s="2261"/>
      <c r="P26" s="67">
        <f t="shared" si="9"/>
        <v>0</v>
      </c>
      <c r="R26" s="1248">
        <f t="shared" si="5"/>
        <v>0</v>
      </c>
      <c r="S26" s="1249">
        <f t="shared" si="5"/>
        <v>0</v>
      </c>
    </row>
    <row r="27" spans="1:19" ht="15.75" thickBot="1">
      <c r="A27" s="2259"/>
      <c r="B27" s="48"/>
      <c r="C27" s="2262" t="s">
        <v>1965</v>
      </c>
      <c r="D27" s="1394">
        <f>SUM(D19:D26)</f>
        <v>1166.8900000000001</v>
      </c>
      <c r="E27" s="1395">
        <f>IF(SUM(E19:E26)='数据-基础表'!BA5,SUM(E19:E26),IF(F27="地上面积有误","面积有误","地下面积有误"))</f>
        <v>3035.63</v>
      </c>
      <c r="F27" s="1394">
        <f>IF(SUM(F19:F26)=E8,SUM(F19:F26),"地上面积有误")</f>
        <v>3035.63</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1166.8900000000001</v>
      </c>
      <c r="S27" s="1248">
        <f>IF(SUM(S19:S26)=$E$3,SUM(S19:S26),SUM(S19:S26)&amp;"误差"&amp;ROUND(SUM(S19:S26)-E3,2))</f>
        <v>3035.63</v>
      </c>
    </row>
    <row r="28" spans="1:19">
      <c r="A28" s="2259"/>
      <c r="B28" s="50" t="s">
        <v>1966</v>
      </c>
      <c r="C28" s="1260" t="s">
        <v>1967</v>
      </c>
      <c r="D28" s="48">
        <f>ROUND($D$3*E28/$E$3,2)</f>
        <v>0</v>
      </c>
      <c r="E28" s="56">
        <f>SUM(F28:G28)</f>
        <v>0</v>
      </c>
      <c r="F28" s="64">
        <f>'数据-基础表'!BQ5+'数据-基础表'!BS5</f>
        <v>0</v>
      </c>
      <c r="G28" s="65">
        <f>'数据-基础表'!BR5+'数据-基础表'!BT5</f>
        <v>0</v>
      </c>
      <c r="H28" s="1393"/>
      <c r="I28" s="1393"/>
      <c r="J28" s="1393"/>
      <c r="K28" s="1393"/>
      <c r="L28" s="1393"/>
      <c r="M28" s="1393"/>
      <c r="N28" s="1393"/>
      <c r="O28" s="1393"/>
      <c r="P28" s="1393"/>
    </row>
    <row r="29" spans="1:19">
      <c r="A29" s="2259"/>
      <c r="B29" s="50" t="s">
        <v>1966</v>
      </c>
      <c r="C29" s="2263" t="s">
        <v>1968</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59"/>
      <c r="B30" s="50"/>
      <c r="C30" s="2264" t="s">
        <v>1965</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5"/>
      <c r="B31" s="2266"/>
      <c r="C31" s="1008" t="s">
        <v>1969</v>
      </c>
      <c r="D31" s="728">
        <f>D27+D30</f>
        <v>1166.8900000000001</v>
      </c>
      <c r="E31" s="728">
        <f>E27+E30</f>
        <v>3035.63</v>
      </c>
      <c r="F31" s="729">
        <f>F27+F30</f>
        <v>3035.63</v>
      </c>
      <c r="G31" s="730">
        <f>G27+G30</f>
        <v>0</v>
      </c>
      <c r="H31" s="1393"/>
      <c r="I31" s="1393"/>
      <c r="J31" s="1393"/>
      <c r="K31" s="1393"/>
      <c r="L31" s="1393"/>
      <c r="M31" s="1393"/>
      <c r="N31" s="1393"/>
      <c r="O31" s="1393"/>
      <c r="P31" s="1393"/>
    </row>
    <row r="32" spans="1:19">
      <c r="A32" s="2230"/>
      <c r="B32" s="2230" t="s">
        <v>1970</v>
      </c>
      <c r="C32" s="2230"/>
      <c r="D32" s="2230"/>
      <c r="E32" s="1275">
        <f>SUMIF(C19:C26,"*住宅*",E19:E26)</f>
        <v>0</v>
      </c>
      <c r="F32" s="2230"/>
      <c r="G32" s="2230"/>
      <c r="H32" s="1393"/>
      <c r="I32" s="1393"/>
      <c r="J32" s="1393"/>
      <c r="K32" s="1393"/>
      <c r="L32" s="1393"/>
      <c r="M32" s="1393"/>
      <c r="N32" s="1393"/>
      <c r="O32" s="1393"/>
      <c r="P32" s="1393"/>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29" activePane="bottomRight" state="frozen"/>
      <selection activeCell="C50" sqref="C50"/>
      <selection pane="topRight" activeCell="C50" sqref="C50"/>
      <selection pane="bottomLeft" activeCell="C50" sqref="C50"/>
      <selection pane="bottomRight" activeCell="O43" sqref="O43"/>
    </sheetView>
  </sheetViews>
  <sheetFormatPr defaultColWidth="13.75" defaultRowHeight="12.75"/>
  <cols>
    <col min="1" max="1" width="20.875" style="2340" customWidth="1"/>
    <col min="2" max="2" width="12" style="2271" customWidth="1"/>
    <col min="3" max="3" width="10.75" style="2271" customWidth="1"/>
    <col min="4" max="4" width="9.125" style="2341" customWidth="1"/>
    <col min="5" max="5" width="15" style="2271" bestFit="1" customWidth="1"/>
    <col min="6" max="10" width="8.875" style="2271" customWidth="1"/>
    <col min="11" max="12" width="12.375" style="2187"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25" width="6.75" style="2271" customWidth="1"/>
    <col min="26" max="30" width="6.75" style="2271" hidden="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1971</v>
      </c>
      <c r="B1" s="731"/>
      <c r="C1" s="1583"/>
      <c r="D1" s="2269"/>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2" t="s">
        <v>1972</v>
      </c>
      <c r="B2" s="1267">
        <f>项目基本情况!D3</f>
        <v>43085</v>
      </c>
      <c r="C2" s="2273"/>
      <c r="D2" s="2274"/>
      <c r="E2" s="2273"/>
      <c r="F2" s="2273"/>
      <c r="G2" s="2273"/>
      <c r="H2" s="2273"/>
      <c r="I2" s="2273"/>
      <c r="J2" s="2273"/>
      <c r="K2" s="1428"/>
      <c r="L2" s="1428"/>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3" customFormat="1" ht="15" thickBot="1">
      <c r="A3" s="2031"/>
      <c r="B3" s="2276"/>
      <c r="C3" s="2273"/>
      <c r="D3" s="2274"/>
      <c r="E3" s="2273"/>
      <c r="F3" s="2273"/>
      <c r="G3" s="2273"/>
      <c r="H3" s="2273"/>
      <c r="I3" s="2273"/>
      <c r="J3" s="2273"/>
      <c r="K3" s="1428"/>
      <c r="L3" s="1428"/>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3" customFormat="1" ht="15" thickBot="1">
      <c r="A4" s="68" t="s">
        <v>1973</v>
      </c>
      <c r="B4" s="2277"/>
      <c r="C4" s="2278"/>
      <c r="D4" s="2279"/>
      <c r="E4" s="2278" t="s">
        <v>1974</v>
      </c>
      <c r="F4" s="2278"/>
      <c r="G4" s="2278"/>
      <c r="H4" s="2278"/>
      <c r="I4" s="2278"/>
      <c r="J4" s="2280"/>
      <c r="K4" s="2281"/>
      <c r="L4" s="2282"/>
      <c r="M4" s="2278"/>
      <c r="N4" s="2278" t="s">
        <v>1975</v>
      </c>
      <c r="O4" s="2278"/>
      <c r="P4" s="2278"/>
      <c r="Q4" s="2278"/>
      <c r="R4" s="2278"/>
      <c r="S4" s="2280"/>
      <c r="T4" s="2283" t="str">
        <f>'数据-汇总表'!I17</f>
        <v>按面积比例</v>
      </c>
      <c r="U4" s="2277" t="s">
        <v>1976</v>
      </c>
      <c r="V4" s="2278"/>
      <c r="W4" s="2278"/>
      <c r="X4" s="2278"/>
      <c r="Y4" s="2280"/>
      <c r="Z4" s="2241" t="s">
        <v>1977</v>
      </c>
      <c r="AA4" s="2241"/>
      <c r="AB4" s="2241"/>
      <c r="AC4" s="2241"/>
      <c r="AD4" s="2241"/>
      <c r="AE4" s="2239" t="s">
        <v>1978</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4" customFormat="1" ht="42">
      <c r="A5" s="2285" t="s">
        <v>1979</v>
      </c>
      <c r="B5" s="2286" t="s">
        <v>1980</v>
      </c>
      <c r="C5" s="2287" t="s">
        <v>1981</v>
      </c>
      <c r="D5" s="2288" t="s">
        <v>1982</v>
      </c>
      <c r="E5" s="1269" t="s">
        <v>1983</v>
      </c>
      <c r="F5" s="2289" t="s">
        <v>1984</v>
      </c>
      <c r="G5" s="1269" t="s">
        <v>1985</v>
      </c>
      <c r="H5" s="1269" t="s">
        <v>1986</v>
      </c>
      <c r="I5" s="1269" t="s">
        <v>1987</v>
      </c>
      <c r="J5" s="2290" t="s">
        <v>1988</v>
      </c>
      <c r="K5" s="2291" t="s">
        <v>1989</v>
      </c>
      <c r="L5" s="2292" t="s">
        <v>1990</v>
      </c>
      <c r="M5" s="2293" t="s">
        <v>1991</v>
      </c>
      <c r="N5" s="2294" t="s">
        <v>3043</v>
      </c>
      <c r="O5" s="2292" t="s">
        <v>1992</v>
      </c>
      <c r="P5" s="2295" t="s">
        <v>1993</v>
      </c>
      <c r="Q5" s="69" t="s">
        <v>1994</v>
      </c>
      <c r="R5" s="2296" t="s">
        <v>1995</v>
      </c>
      <c r="S5" s="2297" t="s">
        <v>1996</v>
      </c>
      <c r="T5" s="2298" t="s">
        <v>1997</v>
      </c>
      <c r="U5" s="1268" t="s">
        <v>1998</v>
      </c>
      <c r="V5" s="1269" t="s">
        <v>1999</v>
      </c>
      <c r="W5" s="1269" t="s">
        <v>2000</v>
      </c>
      <c r="X5" s="71"/>
      <c r="Y5" s="70" t="s">
        <v>2001</v>
      </c>
      <c r="Z5" s="2299" t="s">
        <v>1998</v>
      </c>
      <c r="AA5" s="1269" t="s">
        <v>1999</v>
      </c>
      <c r="AB5" s="1269" t="s">
        <v>2000</v>
      </c>
      <c r="AC5" s="71"/>
      <c r="AD5" s="71" t="s">
        <v>2001</v>
      </c>
      <c r="AE5" s="1268" t="s">
        <v>2002</v>
      </c>
      <c r="AF5" s="1269" t="s">
        <v>2003</v>
      </c>
      <c r="AG5" s="70" t="s">
        <v>2004</v>
      </c>
      <c r="AH5" s="1268" t="s">
        <v>2005</v>
      </c>
      <c r="AI5" s="2299" t="s">
        <v>2006</v>
      </c>
      <c r="AJ5" s="2299" t="s">
        <v>2007</v>
      </c>
      <c r="AK5" s="1269" t="s">
        <v>2008</v>
      </c>
      <c r="AL5" s="1269" t="s">
        <v>2009</v>
      </c>
      <c r="AM5" s="70" t="s">
        <v>2010</v>
      </c>
      <c r="AN5" s="2300" t="s">
        <v>2011</v>
      </c>
      <c r="AO5" s="2072" t="s">
        <v>2012</v>
      </c>
      <c r="AP5" s="1250" t="s">
        <v>2013</v>
      </c>
      <c r="AQ5" s="2301" t="s">
        <v>2014</v>
      </c>
      <c r="AR5" s="2301" t="s">
        <v>2015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3" customFormat="1" ht="14.25">
      <c r="A6" s="2302" t="str">
        <f>'数据-汇总表'!C19</f>
        <v>商业（一层）</v>
      </c>
      <c r="B6" s="2303" t="str">
        <f>IF(A6=0,"","经营性")</f>
        <v>经营性</v>
      </c>
      <c r="C6" s="2304" t="s">
        <v>1378</v>
      </c>
      <c r="D6" s="1052">
        <f>SUMIF(项目基本情况!D$12:I$12,C6,项目基本情况!D$14:I$14)</f>
        <v>40</v>
      </c>
      <c r="E6" s="1049">
        <f>IF(B6="","",SUMIF(项目基本情况!D$12:I$12,C6,项目基本情况!D$13:I$13))</f>
        <v>57119</v>
      </c>
      <c r="F6" s="72">
        <f>SUMIF(项目基本情况!D$12:I$12,C6,项目基本情况!D$15:I$15)</f>
        <v>38.44</v>
      </c>
      <c r="G6" s="73">
        <f>IF(ISERROR(ROUND(POWER(1+H6,D6-F6)*(POWER(1+H6,F6)-1)/(POWER(1+H6,D6)-1),3)),0,ROUND(POWER(1+H6,D6-F6)*(POWER(1+H6,F6)-1)/(POWER(1+H6,D6)-1),3))</f>
        <v>0.98699999999999999</v>
      </c>
      <c r="H6" s="801">
        <v>0.05</v>
      </c>
      <c r="I6" s="801">
        <v>5.5E-2</v>
      </c>
      <c r="J6" s="74">
        <v>8.5000000000000006E-2</v>
      </c>
      <c r="K6" s="1252">
        <f>SUMIF('数据-汇总表'!C$19:C$33,A6,'数据-汇总表'!E$19:E$33)</f>
        <v>3035.63</v>
      </c>
      <c r="L6" s="802">
        <v>2500</v>
      </c>
      <c r="M6" s="75">
        <f t="shared" ref="M6:M14" si="0">ROUND(K6*L6/10000,0)</f>
        <v>759</v>
      </c>
      <c r="N6" s="800">
        <f>ROUND(1-(2017-2013)/60,2)</f>
        <v>0.93</v>
      </c>
      <c r="O6" s="75" t="str">
        <f>IF($N$5="成新度","——",ROUND(M6*N6,0))</f>
        <v>——</v>
      </c>
      <c r="P6" s="76" t="str">
        <f>IF($N$5="成新度","——",M6-O6)</f>
        <v>——</v>
      </c>
      <c r="Q6" s="803">
        <v>0.1</v>
      </c>
      <c r="R6" s="77">
        <f ca="1">SUMIF('数据-汇总表'!C$19:C$33,A6,'数据-汇总表'!R$19:R$27)</f>
        <v>1166.8900000000001</v>
      </c>
      <c r="S6" s="54">
        <f>IF('数据-汇总表'!$I$17="按面积比例",SUMIF('数据-汇总表'!C$19:C$33,A6,'数据-汇总表'!K$19:K$33),SUMIF('数据-汇总表'!C$19:C$33,A6,'数据-汇总表'!N$19:N$33))</f>
        <v>0</v>
      </c>
      <c r="T6" s="1444">
        <f>ROUND($L$14*S6/10000,0)</f>
        <v>0</v>
      </c>
      <c r="U6" s="78">
        <v>2</v>
      </c>
      <c r="V6" s="79">
        <v>0.02</v>
      </c>
      <c r="W6" s="79">
        <v>0.1</v>
      </c>
      <c r="X6" s="1262"/>
      <c r="Y6" s="80">
        <f>N6</f>
        <v>0.93</v>
      </c>
      <c r="Z6" s="81"/>
      <c r="AA6" s="74"/>
      <c r="AB6" s="74"/>
      <c r="AC6" s="1262"/>
      <c r="AD6" s="82"/>
      <c r="AE6" s="1263">
        <f ca="1">IF(AN6="",0,SUMIF(INDIRECT("'"&amp;AN6&amp;"'"&amp;"!E:E"),$AE$5,INDIRECT("'"&amp;AN6&amp;"'"&amp;"!F:F")))</f>
        <v>38.44</v>
      </c>
      <c r="AF6" s="1806"/>
      <c r="AG6" s="147">
        <f>IF(AF6="",0,AE6-AF6)</f>
        <v>0</v>
      </c>
      <c r="AH6" s="83"/>
      <c r="AI6" s="85">
        <v>365</v>
      </c>
      <c r="AJ6" s="86"/>
      <c r="AK6" s="87">
        <v>1.4999999999999999E-2</v>
      </c>
      <c r="AL6" s="88">
        <v>1.5E-3</v>
      </c>
      <c r="AM6" s="89">
        <v>1.4999999999999999E-2</v>
      </c>
      <c r="AN6" s="2305" t="s">
        <v>3081</v>
      </c>
      <c r="AO6" s="55">
        <f ca="1">SUMIF(INDIRECT("'"&amp;AN6&amp;"'"&amp;"!A:A"),"总价",INDIRECT("'"&amp;AN6&amp;"'"&amp;"!B:B"))</f>
        <v>3296</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3" customFormat="1" ht="14.25" hidden="1">
      <c r="A7" s="2302">
        <f>'数据-汇总表'!C20</f>
        <v>0</v>
      </c>
      <c r="B7" s="2303" t="str">
        <f t="shared" ref="B7:B13" si="1">IF(A7=0,"","经营性")</f>
        <v/>
      </c>
      <c r="C7" s="2304"/>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2">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4">
        <f t="shared" ref="T7:T13" si="5">ROUND($L$14*S7/10000,0)</f>
        <v>0</v>
      </c>
      <c r="U7" s="78"/>
      <c r="V7" s="79"/>
      <c r="W7" s="79"/>
      <c r="X7" s="1262"/>
      <c r="Y7" s="80"/>
      <c r="Z7" s="81"/>
      <c r="AA7" s="74"/>
      <c r="AB7" s="74"/>
      <c r="AC7" s="1262"/>
      <c r="AD7" s="82"/>
      <c r="AE7" s="1263">
        <f t="shared" ref="AE7:AE13" ca="1" si="6">IF(AN7="",0,SUMIF(INDIRECT("'"&amp;AN7&amp;"'"&amp;"!E:E"),$AE$5,INDIRECT("'"&amp;AN7&amp;"'"&amp;"!F:F")))</f>
        <v>0</v>
      </c>
      <c r="AF7" s="1806"/>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3" customFormat="1" ht="14.25" hidden="1">
      <c r="A8" s="2302">
        <f>'数据-汇总表'!C21</f>
        <v>0</v>
      </c>
      <c r="B8" s="2303" t="str">
        <f t="shared" si="1"/>
        <v/>
      </c>
      <c r="C8" s="2304"/>
      <c r="D8" s="1052">
        <f>SUMIF(项目基本情况!D$12:I$12,C8,项目基本情况!D$14:I$14)</f>
        <v>0</v>
      </c>
      <c r="E8" s="1049" t="str">
        <f>IF(B8="","",SUMIF(项目基本情况!D$12:I$12,C8,项目基本情况!D$13:I$13))</f>
        <v/>
      </c>
      <c r="F8" s="72">
        <f>SUMIF(项目基本情况!D$12:I$12,C8,项目基本情况!D$15:I$15)</f>
        <v>0</v>
      </c>
      <c r="G8" s="73">
        <f t="shared" si="2"/>
        <v>0</v>
      </c>
      <c r="H8" s="801"/>
      <c r="I8" s="801"/>
      <c r="J8" s="74"/>
      <c r="K8" s="1252">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4">
        <f t="shared" si="5"/>
        <v>0</v>
      </c>
      <c r="U8" s="804"/>
      <c r="V8" s="805"/>
      <c r="W8" s="805"/>
      <c r="X8" s="1262"/>
      <c r="Y8" s="80"/>
      <c r="Z8" s="81"/>
      <c r="AA8" s="74"/>
      <c r="AB8" s="74"/>
      <c r="AC8" s="1262"/>
      <c r="AD8" s="82"/>
      <c r="AE8" s="1263">
        <f t="shared" ca="1" si="6"/>
        <v>0</v>
      </c>
      <c r="AF8" s="1806"/>
      <c r="AG8" s="147">
        <f t="shared" si="7"/>
        <v>0</v>
      </c>
      <c r="AH8" s="806"/>
      <c r="AI8" s="85"/>
      <c r="AJ8" s="86"/>
      <c r="AK8" s="807"/>
      <c r="AL8" s="808"/>
      <c r="AM8" s="809"/>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3" customFormat="1" ht="14.25" hidden="1">
      <c r="A9" s="2302">
        <f>'数据-汇总表'!C22</f>
        <v>0</v>
      </c>
      <c r="B9" s="2303" t="str">
        <f t="shared" si="1"/>
        <v/>
      </c>
      <c r="C9" s="2304"/>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4">
        <f t="shared" si="5"/>
        <v>0</v>
      </c>
      <c r="U9" s="78"/>
      <c r="V9" s="79"/>
      <c r="W9" s="79"/>
      <c r="X9" s="1262"/>
      <c r="Y9" s="80"/>
      <c r="Z9" s="81"/>
      <c r="AA9" s="74"/>
      <c r="AB9" s="74"/>
      <c r="AC9" s="1262"/>
      <c r="AD9" s="82"/>
      <c r="AE9" s="1263">
        <f t="shared" ca="1" si="6"/>
        <v>0</v>
      </c>
      <c r="AF9" s="1806"/>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3" customFormat="1" ht="14.25" hidden="1">
      <c r="A10" s="2302">
        <f>'数据-汇总表'!C23</f>
        <v>0</v>
      </c>
      <c r="B10" s="2303" t="str">
        <f t="shared" si="1"/>
        <v/>
      </c>
      <c r="C10" s="2304"/>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4">
        <f t="shared" si="5"/>
        <v>0</v>
      </c>
      <c r="U10" s="78"/>
      <c r="V10" s="79"/>
      <c r="W10" s="79"/>
      <c r="X10" s="1262"/>
      <c r="Y10" s="80"/>
      <c r="Z10" s="81"/>
      <c r="AA10" s="74"/>
      <c r="AB10" s="74"/>
      <c r="AC10" s="1262"/>
      <c r="AD10" s="82"/>
      <c r="AE10" s="1263">
        <f t="shared" ca="1" si="6"/>
        <v>0</v>
      </c>
      <c r="AF10" s="1806"/>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3" customFormat="1" ht="14.25" hidden="1">
      <c r="A11" s="2302">
        <f>'数据-汇总表'!C24</f>
        <v>0</v>
      </c>
      <c r="B11" s="2303" t="str">
        <f t="shared" si="1"/>
        <v/>
      </c>
      <c r="C11" s="2304"/>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4">
        <f t="shared" si="5"/>
        <v>0</v>
      </c>
      <c r="U11" s="83"/>
      <c r="V11" s="74"/>
      <c r="W11" s="74"/>
      <c r="X11" s="1262"/>
      <c r="Y11" s="80"/>
      <c r="Z11" s="93"/>
      <c r="AA11" s="74"/>
      <c r="AB11" s="74"/>
      <c r="AC11" s="1262"/>
      <c r="AD11" s="82"/>
      <c r="AE11" s="1263">
        <f t="shared" ca="1" si="6"/>
        <v>0</v>
      </c>
      <c r="AF11" s="1806"/>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3" customFormat="1" ht="14.25" hidden="1">
      <c r="A12" s="2302">
        <f>'数据-汇总表'!C25</f>
        <v>0</v>
      </c>
      <c r="B12" s="2303" t="str">
        <f t="shared" si="1"/>
        <v/>
      </c>
      <c r="C12" s="2304"/>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4">
        <f t="shared" si="5"/>
        <v>0</v>
      </c>
      <c r="U12" s="83"/>
      <c r="V12" s="74"/>
      <c r="W12" s="74"/>
      <c r="X12" s="1262"/>
      <c r="Y12" s="80"/>
      <c r="Z12" s="93"/>
      <c r="AA12" s="74"/>
      <c r="AB12" s="74"/>
      <c r="AC12" s="1262"/>
      <c r="AD12" s="82"/>
      <c r="AE12" s="1263">
        <f t="shared" ca="1" si="6"/>
        <v>0</v>
      </c>
      <c r="AF12" s="1806"/>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3" customFormat="1" ht="14.25" hidden="1">
      <c r="A13" s="2302">
        <f>'数据-汇总表'!C26</f>
        <v>0</v>
      </c>
      <c r="B13" s="2303" t="str">
        <f t="shared" si="1"/>
        <v/>
      </c>
      <c r="C13" s="2304"/>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4">
        <f t="shared" si="5"/>
        <v>0</v>
      </c>
      <c r="U13" s="78"/>
      <c r="V13" s="79"/>
      <c r="W13" s="79"/>
      <c r="X13" s="1262"/>
      <c r="Y13" s="80"/>
      <c r="Z13" s="81"/>
      <c r="AA13" s="74"/>
      <c r="AB13" s="74"/>
      <c r="AC13" s="1262"/>
      <c r="AD13" s="82"/>
      <c r="AE13" s="1263">
        <f t="shared" ca="1" si="6"/>
        <v>0</v>
      </c>
      <c r="AF13" s="1806"/>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3" customFormat="1" ht="14.25">
      <c r="A14" s="2307" t="s">
        <v>2016</v>
      </c>
      <c r="B14" s="2303" t="s">
        <v>2017</v>
      </c>
      <c r="C14" s="2308" t="s">
        <v>2016</v>
      </c>
      <c r="D14" s="1052"/>
      <c r="E14" s="1049"/>
      <c r="F14" s="72"/>
      <c r="G14" s="73"/>
      <c r="H14" s="1251"/>
      <c r="I14" s="1251"/>
      <c r="J14" s="1251"/>
      <c r="K14" s="1252">
        <f>SUMIF('数据-汇总表'!C$19:C$33,A14,'数据-汇总表'!E$19:E$33)</f>
        <v>0</v>
      </c>
      <c r="L14" s="91"/>
      <c r="M14" s="75">
        <f t="shared" si="0"/>
        <v>0</v>
      </c>
      <c r="N14" s="92"/>
      <c r="O14" s="75" t="str">
        <f t="shared" si="3"/>
        <v>——</v>
      </c>
      <c r="P14" s="76" t="str">
        <f t="shared" si="4"/>
        <v>——</v>
      </c>
      <c r="Q14" s="1255"/>
      <c r="R14" s="77"/>
      <c r="S14" s="54"/>
      <c r="T14" s="1444"/>
      <c r="U14" s="722"/>
      <c r="V14" s="1257"/>
      <c r="W14" s="1257"/>
      <c r="X14" s="1258"/>
      <c r="Y14" s="1259"/>
      <c r="Z14" s="1260"/>
      <c r="AA14" s="1261"/>
      <c r="AB14" s="1261"/>
      <c r="AC14" s="1262"/>
      <c r="AD14" s="1258"/>
      <c r="AE14" s="1263"/>
      <c r="AF14" s="55"/>
      <c r="AG14" s="147"/>
      <c r="AH14" s="1263"/>
      <c r="AI14" s="1817"/>
      <c r="AJ14" s="772"/>
      <c r="AK14" s="1264"/>
      <c r="AL14" s="1265"/>
      <c r="AM14" s="1266"/>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3" customFormat="1" ht="27">
      <c r="A15" s="2307" t="s">
        <v>2018</v>
      </c>
      <c r="B15" s="2303" t="s">
        <v>2017</v>
      </c>
      <c r="C15" s="2308" t="s">
        <v>2019</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2"/>
      <c r="V15" s="1257"/>
      <c r="W15" s="1257"/>
      <c r="X15" s="1258"/>
      <c r="Y15" s="1259"/>
      <c r="Z15" s="1260"/>
      <c r="AA15" s="1261"/>
      <c r="AB15" s="1261"/>
      <c r="AC15" s="1262"/>
      <c r="AD15" s="1258"/>
      <c r="AE15" s="1263"/>
      <c r="AF15" s="55"/>
      <c r="AG15" s="147"/>
      <c r="AH15" s="1263"/>
      <c r="AI15" s="1817"/>
      <c r="AJ15" s="772"/>
      <c r="AK15" s="1264"/>
      <c r="AL15" s="1265"/>
      <c r="AM15" s="1266"/>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3" customFormat="1" ht="15.75" thickBot="1">
      <c r="A16" s="2309" t="s">
        <v>2020</v>
      </c>
      <c r="B16" s="97"/>
      <c r="C16" s="1006"/>
      <c r="D16" s="2310"/>
      <c r="E16" s="97"/>
      <c r="F16" s="97"/>
      <c r="G16" s="98">
        <f>ROUND(SUMPRODUCT(G6:G13,K6:K13)/SUMPRODUCT((G6:G13&gt;0)*(K6:K13)),3)</f>
        <v>0.98699999999999999</v>
      </c>
      <c r="H16" s="99">
        <f>ROUND(SUMPRODUCT(H6:H13,K6:K13)/SUMPRODUCT((H6:H13&gt;0)*(K6:K13)),3)</f>
        <v>0.05</v>
      </c>
      <c r="I16" s="100"/>
      <c r="J16" s="100"/>
      <c r="K16" s="101">
        <f>SUM(K6:K15)</f>
        <v>3035.63</v>
      </c>
      <c r="L16" s="102">
        <f>ROUND(M16*10000/SUM(K6:K14),0)</f>
        <v>2500</v>
      </c>
      <c r="M16" s="102">
        <f>SUM(M6:M14)</f>
        <v>759</v>
      </c>
      <c r="N16" s="103">
        <f>ROUND(SUMPRODUCT(M6:M14,N6:N14)/M16,3)</f>
        <v>0.93</v>
      </c>
      <c r="O16" s="102">
        <f>SUM(O6:O14)</f>
        <v>0</v>
      </c>
      <c r="P16" s="102">
        <f>SUM(P6:P14)</f>
        <v>0</v>
      </c>
      <c r="Q16" s="104">
        <f>ROUND(SUMPRODUCT(Q6:Q13,K6:K13)/SUMPRODUCT((Q6:Q13&gt;0)*(K6:K13)),2)</f>
        <v>0.1</v>
      </c>
      <c r="R16" s="1256">
        <f ca="1">SUM(R6:R13)</f>
        <v>1166.8900000000001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3"/>
      <c r="D17" s="2269"/>
      <c r="E17" s="2269"/>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2021</v>
      </c>
      <c r="B18" s="2276"/>
      <c r="C18" s="2273"/>
      <c r="D18" s="2274"/>
      <c r="E18" s="2273"/>
      <c r="F18" s="2273"/>
      <c r="G18" s="2273"/>
      <c r="H18" s="2273"/>
      <c r="I18" s="2273"/>
      <c r="J18" s="2273"/>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2" t="s">
        <v>2022</v>
      </c>
      <c r="B19" s="112">
        <v>0</v>
      </c>
      <c r="C19" s="2273" t="s">
        <v>2023</v>
      </c>
      <c r="D19" s="2274"/>
      <c r="E19" s="2273"/>
      <c r="F19" s="2273"/>
      <c r="G19" s="2273"/>
      <c r="H19" s="2273"/>
      <c r="I19" s="2273"/>
      <c r="J19" s="2273"/>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3" t="s">
        <v>2024</v>
      </c>
      <c r="B20" s="113">
        <v>1.5</v>
      </c>
      <c r="C20" s="2273" t="s">
        <v>2025</v>
      </c>
      <c r="D20" s="2274"/>
      <c r="E20" s="2273"/>
      <c r="F20" s="2273"/>
      <c r="G20" s="2273"/>
      <c r="H20" s="2273"/>
      <c r="I20" s="2273"/>
      <c r="J20" s="2273"/>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4" t="s">
        <v>2026</v>
      </c>
      <c r="B21" s="113">
        <v>1.5</v>
      </c>
      <c r="C21" s="2273"/>
      <c r="D21" s="2274"/>
      <c r="E21" s="2273"/>
      <c r="F21" s="2273"/>
      <c r="G21" s="2273"/>
      <c r="H21" s="2273"/>
      <c r="I21" s="2273"/>
      <c r="J21" s="2273"/>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3" t="s">
        <v>2027</v>
      </c>
      <c r="B22" s="114">
        <f>B19+B20</f>
        <v>1.5</v>
      </c>
      <c r="C22" s="2273"/>
      <c r="D22" s="2274"/>
      <c r="E22" s="2273"/>
      <c r="F22" s="2273"/>
      <c r="G22" s="2273"/>
      <c r="H22" s="2273"/>
      <c r="I22" s="2273"/>
      <c r="J22" s="2273"/>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4" t="s">
        <v>2028</v>
      </c>
      <c r="B23" s="114">
        <f>B19+B21</f>
        <v>1.5</v>
      </c>
      <c r="C23" s="2273"/>
      <c r="D23" s="2274"/>
      <c r="E23" s="2273"/>
      <c r="F23" s="2273"/>
      <c r="G23" s="2273"/>
      <c r="H23" s="2273"/>
      <c r="I23" s="2273"/>
      <c r="J23" s="2273"/>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5" t="s">
        <v>2029</v>
      </c>
      <c r="B24" s="115">
        <f>B20-B21</f>
        <v>0</v>
      </c>
      <c r="C24" s="2273"/>
      <c r="D24" s="2274"/>
      <c r="E24" s="2273"/>
      <c r="F24" s="2273"/>
      <c r="G24" s="2273"/>
      <c r="H24" s="2273"/>
      <c r="I24" s="2273"/>
      <c r="J24" s="2273"/>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6"/>
      <c r="C25" s="2273"/>
      <c r="D25" s="2274"/>
      <c r="E25" s="2273"/>
      <c r="F25" s="2273"/>
      <c r="G25" s="2273"/>
      <c r="H25" s="2273"/>
      <c r="I25" s="2273"/>
      <c r="J25" s="2273"/>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2" t="s">
        <v>2030</v>
      </c>
      <c r="B26" s="2316" t="s">
        <v>2031</v>
      </c>
      <c r="C26" s="2317" t="s">
        <v>2032</v>
      </c>
      <c r="D26" s="2274"/>
      <c r="E26" s="2273"/>
      <c r="F26" s="2273"/>
      <c r="G26" s="2273"/>
      <c r="H26" s="2273"/>
      <c r="I26" s="2273"/>
      <c r="J26" s="2273"/>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0" customFormat="1" ht="27.75">
      <c r="A27" s="2318" t="s">
        <v>2033</v>
      </c>
      <c r="B27" s="116"/>
      <c r="C27" s="1766" t="s">
        <v>2034</v>
      </c>
      <c r="D27" s="2319"/>
      <c r="E27" s="1428"/>
      <c r="F27" s="1428"/>
      <c r="G27" s="2273"/>
      <c r="H27" s="2273"/>
      <c r="I27" s="2273"/>
      <c r="J27" s="2273"/>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0" customFormat="1" ht="27.75">
      <c r="A28" s="2321" t="s">
        <v>2035</v>
      </c>
      <c r="B28" s="119">
        <v>90</v>
      </c>
      <c r="C28" s="2322"/>
      <c r="D28" s="2319"/>
      <c r="E28" s="1428"/>
      <c r="F28" s="1428"/>
      <c r="G28" s="2273"/>
      <c r="H28" s="2273"/>
      <c r="I28" s="2273"/>
      <c r="J28" s="2273"/>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0" customFormat="1" ht="28.5" thickBot="1">
      <c r="A29" s="2323" t="s">
        <v>2036</v>
      </c>
      <c r="B29" s="121">
        <f ca="1">成本法!C10</f>
        <v>27</v>
      </c>
      <c r="C29" s="1766" t="s">
        <v>2037</v>
      </c>
      <c r="D29" s="2319"/>
      <c r="E29" s="1428"/>
      <c r="F29" s="1428"/>
      <c r="G29" s="2273"/>
      <c r="H29" s="2273"/>
      <c r="I29" s="2273"/>
      <c r="J29" s="2273"/>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0" customFormat="1" ht="27">
      <c r="A30" s="2324" t="s">
        <v>2038</v>
      </c>
      <c r="B30" s="723">
        <v>200</v>
      </c>
      <c r="C30" s="2322"/>
      <c r="D30" s="2319"/>
      <c r="E30" s="1428"/>
      <c r="F30" s="1428"/>
      <c r="G30" s="2273"/>
      <c r="H30" s="2273"/>
      <c r="I30" s="2273"/>
      <c r="J30" s="2273"/>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0" customFormat="1" ht="27">
      <c r="A31" s="2321" t="s">
        <v>2039</v>
      </c>
      <c r="B31" s="120">
        <f>B30-B32</f>
        <v>200</v>
      </c>
      <c r="C31" s="1766"/>
      <c r="D31" s="2319"/>
      <c r="E31" s="1428"/>
      <c r="F31" s="1428"/>
      <c r="G31" s="2273"/>
      <c r="H31" s="2273"/>
      <c r="I31" s="2273"/>
      <c r="J31" s="2273"/>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0" customFormat="1" ht="27.75" thickBot="1">
      <c r="A32" s="2325" t="s">
        <v>2040</v>
      </c>
      <c r="B32" s="724">
        <v>0</v>
      </c>
      <c r="C32" s="2322"/>
      <c r="D32" s="2274"/>
      <c r="E32" s="2273"/>
      <c r="F32" s="2273"/>
      <c r="G32" s="2273"/>
      <c r="H32" s="2273"/>
      <c r="I32" s="2273"/>
      <c r="J32" s="2273"/>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0" customFormat="1" ht="14.25">
      <c r="A33" s="2318" t="s">
        <v>2041</v>
      </c>
      <c r="B33" s="725">
        <v>0.03</v>
      </c>
      <c r="C33" s="1765" t="s">
        <v>2042</v>
      </c>
      <c r="D33" s="2274"/>
      <c r="E33" s="2273"/>
      <c r="F33" s="2273"/>
      <c r="G33" s="2273"/>
      <c r="H33" s="2273"/>
      <c r="I33" s="2273"/>
      <c r="J33" s="2273"/>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0" customFormat="1" ht="14.25">
      <c r="A34" s="2321" t="s">
        <v>2043</v>
      </c>
      <c r="B34" s="122">
        <v>0</v>
      </c>
      <c r="C34" s="1765" t="s">
        <v>2044</v>
      </c>
      <c r="D34" s="2274" t="s">
        <v>2045</v>
      </c>
      <c r="E34" s="731"/>
      <c r="F34" s="2273"/>
      <c r="G34" s="2273"/>
      <c r="H34" s="2273"/>
      <c r="I34" s="2273"/>
      <c r="J34" s="2273"/>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0" customFormat="1" ht="14.25">
      <c r="A35" s="2321" t="s">
        <v>2046</v>
      </c>
      <c r="B35" s="119">
        <v>200</v>
      </c>
      <c r="C35" s="1765" t="s">
        <v>2047</v>
      </c>
      <c r="D35" s="2319"/>
      <c r="E35" s="1428"/>
      <c r="F35" s="1428"/>
      <c r="G35" s="2273"/>
      <c r="H35" s="2273"/>
      <c r="I35" s="2273"/>
      <c r="J35" s="2273"/>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3" t="s">
        <v>2048</v>
      </c>
      <c r="B36" s="123">
        <v>1.4999999999999999E-2</v>
      </c>
      <c r="C36" s="1765" t="s">
        <v>2049</v>
      </c>
      <c r="D36" s="2274"/>
      <c r="E36" s="2273"/>
      <c r="F36" s="2273"/>
      <c r="G36" s="2273"/>
      <c r="H36" s="2273"/>
      <c r="I36" s="2273"/>
      <c r="J36" s="2273"/>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4" t="s">
        <v>2050</v>
      </c>
      <c r="B37" s="124">
        <v>1.4999999999999999E-2</v>
      </c>
      <c r="C37" s="1765" t="s">
        <v>2051</v>
      </c>
      <c r="D37" s="2274"/>
      <c r="E37" s="2273"/>
      <c r="F37" s="2273"/>
      <c r="G37" s="2273"/>
      <c r="H37" s="2273"/>
      <c r="I37" s="2273"/>
      <c r="J37" s="2273"/>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1" t="s">
        <v>2052</v>
      </c>
      <c r="B38" s="122">
        <v>2.5000000000000001E-2</v>
      </c>
      <c r="C38" s="1765" t="s">
        <v>2051</v>
      </c>
      <c r="D38" s="2274"/>
      <c r="E38" s="2273"/>
      <c r="F38" s="2273"/>
      <c r="G38" s="2273"/>
      <c r="H38" s="2273"/>
      <c r="I38" s="2273"/>
      <c r="J38" s="2273"/>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5" t="s">
        <v>2053</v>
      </c>
      <c r="B39" s="362">
        <f ca="1">存贷款利率!I1</f>
        <v>1.4999999999999999E-2</v>
      </c>
      <c r="C39" s="1765"/>
      <c r="D39" s="2274"/>
      <c r="E39" s="2273"/>
      <c r="F39" s="2273"/>
      <c r="G39" s="2273"/>
      <c r="H39" s="2273"/>
      <c r="I39" s="2273"/>
      <c r="J39" s="2273"/>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5" t="s">
        <v>2054</v>
      </c>
      <c r="B40" s="1301">
        <f ca="1">存贷款利率!G1</f>
        <v>4.7500000000000001E-2</v>
      </c>
      <c r="C40" s="1765" t="s">
        <v>2055</v>
      </c>
      <c r="D40" s="1583"/>
      <c r="E40" s="2274"/>
      <c r="F40" s="2273"/>
      <c r="G40" s="2273"/>
      <c r="H40" s="2273"/>
      <c r="I40" s="2273"/>
      <c r="J40" s="2273"/>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8" t="s">
        <v>2056</v>
      </c>
      <c r="B41" s="125">
        <f>B42+B43</f>
        <v>5.6000000000000001E-2</v>
      </c>
      <c r="C41" s="1766"/>
      <c r="D41" s="1583"/>
      <c r="E41" s="2274"/>
      <c r="F41" s="2273"/>
      <c r="G41" s="2273"/>
      <c r="H41" s="2273"/>
      <c r="I41" s="2273"/>
      <c r="J41" s="2273"/>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6" t="s">
        <v>2057</v>
      </c>
      <c r="B42" s="126">
        <v>0.05</v>
      </c>
      <c r="C42" s="2327">
        <f>IF(B2&lt;DATE(2016,5,1),0,B42)</f>
        <v>0.05</v>
      </c>
      <c r="D42" s="2274"/>
      <c r="E42" s="2273"/>
      <c r="F42" s="2273"/>
      <c r="G42" s="2273"/>
      <c r="H42" s="2273"/>
      <c r="I42" s="2273"/>
      <c r="J42" s="2273"/>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6" t="s">
        <v>2058</v>
      </c>
      <c r="B43" s="127">
        <f>B42*(B44+B45+B46)+B47</f>
        <v>6.000000000000001E-3</v>
      </c>
      <c r="C43" s="1766"/>
      <c r="D43" s="2274"/>
      <c r="E43" s="2273"/>
      <c r="F43" s="2273"/>
      <c r="G43" s="2273"/>
      <c r="H43" s="2273"/>
      <c r="I43" s="2273"/>
      <c r="J43" s="2273"/>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8" t="s">
        <v>2059</v>
      </c>
      <c r="B44" s="128">
        <v>7.0000000000000007E-2</v>
      </c>
      <c r="C44" s="1765" t="s">
        <v>2060</v>
      </c>
      <c r="D44" s="2274"/>
      <c r="E44" s="2273"/>
      <c r="F44" s="2273"/>
      <c r="G44" s="2273"/>
      <c r="H44" s="2273"/>
      <c r="I44" s="2273"/>
      <c r="J44" s="2273"/>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8" t="s">
        <v>2061</v>
      </c>
      <c r="B45" s="126">
        <v>0.03</v>
      </c>
      <c r="C45" s="1766" t="s">
        <v>2062</v>
      </c>
      <c r="D45" s="2274"/>
      <c r="E45" s="2273"/>
      <c r="F45" s="2273"/>
      <c r="G45" s="2273"/>
      <c r="H45" s="2273"/>
      <c r="I45" s="2273"/>
      <c r="J45" s="2273"/>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8" t="s">
        <v>2063</v>
      </c>
      <c r="B46" s="126">
        <v>0.02</v>
      </c>
      <c r="C46" s="1766" t="s">
        <v>2064</v>
      </c>
      <c r="D46" s="2274"/>
      <c r="E46" s="2273"/>
      <c r="F46" s="2273"/>
      <c r="G46" s="2273"/>
      <c r="H46" s="2273"/>
      <c r="I46" s="2273"/>
      <c r="J46" s="2273"/>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29" t="s">
        <v>2065</v>
      </c>
      <c r="B47" s="129">
        <v>0</v>
      </c>
      <c r="C47" s="1766" t="s">
        <v>2066</v>
      </c>
      <c r="D47" s="2274"/>
      <c r="E47" s="2273"/>
      <c r="F47" s="2273"/>
      <c r="G47" s="2273"/>
      <c r="H47" s="2273"/>
      <c r="I47" s="2273"/>
      <c r="J47" s="2273"/>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0" t="s">
        <v>2067</v>
      </c>
      <c r="B48" s="130">
        <v>0.03</v>
      </c>
      <c r="C48" s="1773" t="s">
        <v>2068</v>
      </c>
      <c r="D48" s="2274"/>
      <c r="E48" s="2273"/>
      <c r="F48" s="2273"/>
      <c r="G48" s="2273"/>
      <c r="H48" s="2273"/>
      <c r="I48" s="2273"/>
      <c r="J48" s="2273"/>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5" t="s">
        <v>2069</v>
      </c>
      <c r="B49" s="126">
        <v>5.0000000000000001E-4</v>
      </c>
      <c r="C49" s="1773" t="s">
        <v>2070</v>
      </c>
      <c r="D49" s="2274"/>
      <c r="E49" s="2273"/>
      <c r="F49" s="2273"/>
      <c r="G49" s="2273"/>
      <c r="H49" s="2273"/>
      <c r="I49" s="2273"/>
      <c r="J49" s="2273"/>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1" t="s">
        <v>2071</v>
      </c>
      <c r="B50" s="131">
        <v>1.2E-2</v>
      </c>
      <c r="C50" s="1428"/>
      <c r="D50" s="2274"/>
      <c r="E50" s="2273"/>
      <c r="F50" s="2273"/>
      <c r="G50" s="2273"/>
      <c r="H50" s="2273"/>
      <c r="I50" s="2273"/>
      <c r="J50" s="2273"/>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3" t="s">
        <v>2072</v>
      </c>
      <c r="B51" s="132">
        <v>0.12</v>
      </c>
      <c r="C51" s="1428"/>
      <c r="D51" s="2274"/>
      <c r="E51" s="2273"/>
      <c r="F51" s="2273"/>
      <c r="G51" s="2273"/>
      <c r="H51" s="2273"/>
      <c r="I51" s="2273"/>
      <c r="J51" s="2273"/>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1" t="s">
        <v>2073</v>
      </c>
      <c r="B52" s="133">
        <f>SUMIF(A54:A63,B53,B54:B63)</f>
        <v>6</v>
      </c>
      <c r="C52" s="1428"/>
      <c r="D52" s="2274"/>
      <c r="E52" s="2273"/>
      <c r="F52" s="2273"/>
      <c r="G52" s="2273"/>
      <c r="H52" s="2273"/>
      <c r="I52" s="2273"/>
      <c r="J52" s="2273"/>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1" t="s">
        <v>2074</v>
      </c>
      <c r="B53" s="2332" t="s">
        <v>212</v>
      </c>
      <c r="C53" s="1428" t="s">
        <v>2075</v>
      </c>
      <c r="D53" s="2963" t="s">
        <v>3137</v>
      </c>
      <c r="E53" s="2273"/>
      <c r="F53" s="2273"/>
      <c r="G53" s="2273"/>
      <c r="H53" s="2273"/>
      <c r="I53" s="2273"/>
      <c r="J53" s="2273"/>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3" t="s">
        <v>2076</v>
      </c>
      <c r="B54" s="2964">
        <v>6</v>
      </c>
      <c r="C54" s="1428">
        <v>30</v>
      </c>
      <c r="D54" s="2274"/>
      <c r="E54" s="2273"/>
      <c r="F54" s="2273"/>
      <c r="G54" s="2273"/>
      <c r="H54" s="2273"/>
      <c r="I54" s="2273"/>
      <c r="J54" s="2273"/>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3" t="s">
        <v>2077</v>
      </c>
      <c r="B55" s="84"/>
      <c r="C55" s="1428">
        <v>24</v>
      </c>
      <c r="D55" s="2274"/>
      <c r="E55" s="2273"/>
      <c r="F55" s="2273"/>
      <c r="G55" s="2273"/>
      <c r="H55" s="2273"/>
      <c r="I55" s="2334"/>
      <c r="J55" s="2273"/>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3" t="s">
        <v>2078</v>
      </c>
      <c r="B56" s="84"/>
      <c r="C56" s="1428">
        <v>18</v>
      </c>
      <c r="D56" s="2274"/>
      <c r="E56" s="2273"/>
      <c r="F56" s="2273"/>
      <c r="G56" s="2273"/>
      <c r="H56" s="2273"/>
      <c r="I56" s="2273"/>
      <c r="J56" s="2273"/>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3" t="s">
        <v>2079</v>
      </c>
      <c r="B57" s="84"/>
      <c r="C57" s="1428">
        <v>12</v>
      </c>
      <c r="D57" s="2274"/>
      <c r="E57" s="2273"/>
      <c r="F57" s="2273"/>
      <c r="G57" s="2273"/>
      <c r="H57" s="2273"/>
      <c r="I57" s="2273"/>
      <c r="J57" s="2273"/>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3" t="s">
        <v>2080</v>
      </c>
      <c r="B58" s="84"/>
      <c r="C58" s="1428">
        <v>3</v>
      </c>
      <c r="D58" s="2274"/>
      <c r="E58" s="2273"/>
      <c r="F58" s="2273"/>
      <c r="G58" s="2273"/>
      <c r="H58" s="2273"/>
      <c r="I58" s="2273"/>
      <c r="J58" s="2273"/>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3" t="s">
        <v>2081</v>
      </c>
      <c r="B59" s="84"/>
      <c r="C59" s="1428">
        <v>1.5</v>
      </c>
      <c r="D59" s="2274"/>
      <c r="E59" s="2273"/>
      <c r="F59" s="2273"/>
      <c r="G59" s="2273"/>
      <c r="H59" s="2273"/>
      <c r="I59" s="2273"/>
      <c r="J59" s="2273"/>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3" t="s">
        <v>2082</v>
      </c>
      <c r="B60" s="84"/>
      <c r="C60" s="2273"/>
      <c r="D60" s="2274"/>
      <c r="E60" s="2273"/>
      <c r="F60" s="2273"/>
      <c r="G60" s="2273"/>
      <c r="H60" s="2273"/>
      <c r="I60" s="2273"/>
      <c r="J60" s="2273"/>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3" t="s">
        <v>2083</v>
      </c>
      <c r="B61" s="84"/>
      <c r="C61" s="2273"/>
      <c r="D61" s="2274"/>
      <c r="E61" s="2273"/>
      <c r="F61" s="2273"/>
      <c r="G61" s="2273"/>
      <c r="H61" s="2273"/>
      <c r="I61" s="2273"/>
      <c r="J61" s="2273"/>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3" t="s">
        <v>2084</v>
      </c>
      <c r="B62" s="84"/>
      <c r="C62" s="2273"/>
      <c r="D62" s="2274"/>
      <c r="E62" s="2273"/>
      <c r="F62" s="2273"/>
      <c r="G62" s="2273"/>
      <c r="H62" s="2273"/>
      <c r="I62" s="2273"/>
      <c r="J62" s="2273"/>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5" t="s">
        <v>2085</v>
      </c>
      <c r="B63" s="134"/>
      <c r="C63" s="2273"/>
      <c r="D63" s="2274"/>
      <c r="E63" s="2273"/>
      <c r="F63" s="2273"/>
      <c r="G63" s="2273"/>
      <c r="H63" s="2273"/>
      <c r="I63" s="2273"/>
      <c r="J63" s="2273"/>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5" customFormat="1">
      <c r="A64" s="2336"/>
      <c r="D64" s="2337"/>
      <c r="K64" s="797"/>
      <c r="L64" s="797"/>
    </row>
    <row r="65" spans="1:12" s="965" customFormat="1">
      <c r="A65" s="2336"/>
      <c r="D65" s="2337"/>
      <c r="K65" s="797"/>
      <c r="L65" s="797"/>
    </row>
    <row r="66" spans="1:12" s="965" customFormat="1">
      <c r="A66" s="2336"/>
      <c r="D66" s="2337"/>
      <c r="K66" s="797"/>
      <c r="L66" s="797"/>
    </row>
    <row r="67" spans="1:12" s="965" customFormat="1">
      <c r="A67" s="2336"/>
      <c r="D67" s="2337"/>
      <c r="K67" s="797"/>
      <c r="L67" s="797"/>
    </row>
    <row r="68" spans="1:12" s="965" customFormat="1">
      <c r="A68" s="2336"/>
      <c r="D68" s="2337"/>
      <c r="K68" s="797"/>
      <c r="L68" s="797"/>
    </row>
    <row r="69" spans="1:12" s="965" customFormat="1">
      <c r="A69" s="2336"/>
      <c r="D69" s="2337"/>
      <c r="K69" s="797"/>
      <c r="L69" s="797"/>
    </row>
    <row r="70" spans="1:12" s="965" customFormat="1">
      <c r="A70" s="2336"/>
      <c r="D70" s="2337"/>
      <c r="K70" s="797"/>
      <c r="L70" s="797"/>
    </row>
    <row r="71" spans="1:12" s="965" customFormat="1">
      <c r="A71" s="2336"/>
      <c r="D71" s="2337"/>
      <c r="K71" s="797"/>
      <c r="L71" s="797"/>
    </row>
    <row r="72" spans="1:12" s="965" customFormat="1">
      <c r="A72" s="2336"/>
      <c r="D72" s="2337"/>
      <c r="K72" s="797"/>
      <c r="L72" s="797"/>
    </row>
    <row r="73" spans="1:12" s="965" customFormat="1">
      <c r="A73" s="2336"/>
      <c r="D73" s="2337"/>
      <c r="K73" s="797"/>
      <c r="L73" s="797"/>
    </row>
    <row r="74" spans="1:12" s="965" customFormat="1">
      <c r="A74" s="2336"/>
      <c r="D74" s="2337"/>
      <c r="K74" s="797"/>
      <c r="L74" s="797"/>
    </row>
    <row r="75" spans="1:12" s="965" customFormat="1">
      <c r="A75" s="2336"/>
      <c r="D75" s="2337"/>
      <c r="K75" s="797"/>
      <c r="L75" s="797"/>
    </row>
    <row r="76" spans="1:12" s="965" customFormat="1">
      <c r="A76" s="2336"/>
      <c r="D76" s="2337"/>
      <c r="K76" s="797"/>
      <c r="L76" s="797"/>
    </row>
    <row r="77" spans="1:12" s="965" customFormat="1">
      <c r="A77" s="2336"/>
      <c r="D77" s="2337"/>
      <c r="K77" s="797"/>
      <c r="L77" s="797"/>
    </row>
    <row r="78" spans="1:12" s="965" customFormat="1">
      <c r="A78" s="2336"/>
      <c r="D78" s="2337"/>
      <c r="K78" s="797"/>
      <c r="L78" s="797"/>
    </row>
    <row r="79" spans="1:12" s="965" customFormat="1">
      <c r="A79" s="2336"/>
      <c r="D79" s="2337"/>
      <c r="K79" s="797"/>
      <c r="L79" s="797"/>
    </row>
    <row r="80" spans="1:12" s="965" customFormat="1">
      <c r="A80" s="2336"/>
      <c r="D80" s="2337"/>
      <c r="K80" s="797"/>
      <c r="L80" s="797"/>
    </row>
    <row r="81" spans="1:12" s="965" customFormat="1">
      <c r="A81" s="2336"/>
      <c r="D81" s="2337"/>
      <c r="K81" s="797"/>
      <c r="L81" s="797"/>
    </row>
    <row r="82" spans="1:12" s="965" customFormat="1">
      <c r="A82" s="2336"/>
      <c r="D82" s="2337"/>
      <c r="K82" s="797"/>
      <c r="L82" s="797"/>
    </row>
    <row r="83" spans="1:12" s="965" customFormat="1">
      <c r="A83" s="2336"/>
      <c r="D83" s="2337"/>
      <c r="K83" s="797"/>
      <c r="L83" s="797"/>
    </row>
    <row r="84" spans="1:12" s="965" customFormat="1">
      <c r="A84" s="2336"/>
      <c r="D84" s="2337"/>
      <c r="K84" s="797"/>
      <c r="L84" s="797"/>
    </row>
    <row r="85" spans="1:12" s="965" customFormat="1">
      <c r="A85" s="2336"/>
      <c r="D85" s="2337"/>
      <c r="K85" s="797"/>
      <c r="L85" s="797"/>
    </row>
    <row r="86" spans="1:12" s="965" customFormat="1">
      <c r="A86" s="2336"/>
      <c r="D86" s="2337"/>
      <c r="K86" s="797"/>
      <c r="L86" s="797"/>
    </row>
    <row r="87" spans="1:12" s="965" customFormat="1">
      <c r="A87" s="2336"/>
      <c r="D87" s="2337"/>
      <c r="K87" s="797"/>
      <c r="L87" s="797"/>
    </row>
    <row r="88" spans="1:12" s="965" customFormat="1">
      <c r="A88" s="2336"/>
      <c r="D88" s="2337"/>
      <c r="K88" s="797"/>
      <c r="L88" s="797"/>
    </row>
    <row r="89" spans="1:12" s="965" customFormat="1">
      <c r="A89" s="2336"/>
      <c r="D89" s="2337"/>
      <c r="K89" s="797"/>
      <c r="L89" s="797"/>
    </row>
    <row r="90" spans="1:12" s="965" customFormat="1">
      <c r="A90" s="2336"/>
      <c r="D90" s="2337"/>
      <c r="K90" s="797"/>
      <c r="L90" s="797"/>
    </row>
    <row r="91" spans="1:12" s="965" customFormat="1">
      <c r="A91" s="2336"/>
      <c r="D91" s="2337"/>
      <c r="K91" s="797"/>
      <c r="L91" s="797"/>
    </row>
    <row r="92" spans="1:12" s="965" customFormat="1">
      <c r="A92" s="2336"/>
      <c r="D92" s="2337"/>
      <c r="K92" s="797"/>
      <c r="L92" s="797"/>
    </row>
    <row r="93" spans="1:12" s="965" customFormat="1">
      <c r="A93" s="2336"/>
      <c r="D93" s="2337"/>
      <c r="K93" s="797"/>
      <c r="L93" s="797"/>
    </row>
    <row r="94" spans="1:12" s="965" customFormat="1">
      <c r="A94" s="2336"/>
      <c r="D94" s="2337"/>
      <c r="K94" s="797"/>
      <c r="L94" s="797"/>
    </row>
    <row r="95" spans="1:12" s="965" customFormat="1">
      <c r="A95" s="2336"/>
      <c r="D95" s="2337"/>
      <c r="K95" s="797"/>
      <c r="L95" s="797"/>
    </row>
    <row r="96" spans="1:12" s="965" customFormat="1">
      <c r="A96" s="2336"/>
      <c r="D96" s="2337"/>
      <c r="K96" s="797"/>
      <c r="L96" s="797"/>
    </row>
    <row r="97" spans="1:12" s="965" customFormat="1">
      <c r="A97" s="2336"/>
      <c r="D97" s="2337"/>
      <c r="K97" s="797"/>
      <c r="L97" s="797"/>
    </row>
    <row r="98" spans="1:12" s="965" customFormat="1">
      <c r="A98" s="2336"/>
      <c r="D98" s="2337"/>
      <c r="K98" s="797"/>
      <c r="L98" s="797"/>
    </row>
    <row r="99" spans="1:12" s="965" customFormat="1">
      <c r="A99" s="2336"/>
      <c r="D99" s="2337"/>
      <c r="K99" s="797"/>
      <c r="L99" s="797"/>
    </row>
    <row r="100" spans="1:12" s="965" customFormat="1">
      <c r="A100" s="2336"/>
      <c r="D100" s="2337"/>
      <c r="K100" s="797"/>
      <c r="L100" s="797"/>
    </row>
    <row r="101" spans="1:12" s="965" customFormat="1">
      <c r="A101" s="2336"/>
      <c r="D101" s="2337"/>
      <c r="K101" s="797"/>
      <c r="L101" s="797"/>
    </row>
    <row r="102" spans="1:12" s="965" customFormat="1">
      <c r="A102" s="2336"/>
      <c r="D102" s="2337"/>
      <c r="K102" s="797"/>
      <c r="L102" s="797"/>
    </row>
    <row r="103" spans="1:12" s="965" customFormat="1">
      <c r="A103" s="2336"/>
      <c r="D103" s="2337"/>
      <c r="K103" s="797"/>
      <c r="L103" s="797"/>
    </row>
    <row r="104" spans="1:12" s="965" customFormat="1">
      <c r="A104" s="2336"/>
      <c r="D104" s="2337"/>
      <c r="K104" s="797"/>
      <c r="L104" s="797"/>
    </row>
    <row r="105" spans="1:12" s="965" customFormat="1">
      <c r="A105" s="2336"/>
      <c r="D105" s="2337"/>
      <c r="K105" s="797"/>
      <c r="L105" s="797"/>
    </row>
    <row r="106" spans="1:12" s="965" customFormat="1">
      <c r="A106" s="2336"/>
      <c r="D106" s="2337"/>
      <c r="K106" s="797"/>
      <c r="L106" s="797"/>
    </row>
    <row r="107" spans="1:12" s="965" customFormat="1">
      <c r="A107" s="2336"/>
      <c r="D107" s="2337"/>
      <c r="K107" s="797"/>
      <c r="L107" s="797"/>
    </row>
    <row r="108" spans="1:12" s="965" customFormat="1">
      <c r="A108" s="2336"/>
      <c r="D108" s="2337"/>
      <c r="K108" s="797"/>
      <c r="L108" s="797"/>
    </row>
    <row r="109" spans="1:12" s="965" customFormat="1">
      <c r="A109" s="2336"/>
      <c r="D109" s="2337"/>
      <c r="K109" s="797"/>
      <c r="L109" s="797"/>
    </row>
    <row r="110" spans="1:12" s="965" customFormat="1">
      <c r="A110" s="2336"/>
      <c r="D110" s="2337"/>
      <c r="K110" s="797"/>
      <c r="L110" s="797"/>
    </row>
    <row r="111" spans="1:12" s="965" customFormat="1">
      <c r="A111" s="2336"/>
      <c r="D111" s="2337"/>
      <c r="K111" s="797"/>
      <c r="L111" s="797"/>
    </row>
    <row r="112" spans="1:12" s="965" customFormat="1">
      <c r="A112" s="2336"/>
      <c r="D112" s="2337"/>
      <c r="K112" s="797"/>
      <c r="L112" s="797"/>
    </row>
    <row r="113" spans="1:12" s="965" customFormat="1">
      <c r="A113" s="2336"/>
      <c r="D113" s="2337"/>
      <c r="K113" s="797"/>
      <c r="L113" s="797"/>
    </row>
    <row r="114" spans="1:12" s="965" customFormat="1">
      <c r="A114" s="2336"/>
      <c r="D114" s="2337"/>
      <c r="K114" s="797"/>
      <c r="L114" s="797"/>
    </row>
    <row r="115" spans="1:12" s="965" customFormat="1">
      <c r="A115" s="2336"/>
      <c r="D115" s="2337"/>
      <c r="K115" s="797"/>
      <c r="L115" s="797"/>
    </row>
    <row r="116" spans="1:12" s="965" customFormat="1">
      <c r="A116" s="2336"/>
      <c r="D116" s="2337"/>
      <c r="K116" s="797"/>
      <c r="L116" s="797"/>
    </row>
    <row r="117" spans="1:12" s="965" customFormat="1">
      <c r="A117" s="2336"/>
      <c r="D117" s="2337"/>
      <c r="K117" s="797"/>
      <c r="L117" s="797"/>
    </row>
    <row r="118" spans="1:12" s="965" customFormat="1">
      <c r="A118" s="2336"/>
      <c r="D118" s="2337"/>
      <c r="K118" s="797"/>
      <c r="L118" s="797"/>
    </row>
    <row r="119" spans="1:12" s="965" customFormat="1">
      <c r="A119" s="2336"/>
      <c r="D119" s="2337"/>
      <c r="K119" s="797"/>
      <c r="L119" s="797"/>
    </row>
    <row r="120" spans="1:12" s="965" customFormat="1">
      <c r="A120" s="2336"/>
      <c r="D120" s="2337"/>
      <c r="K120" s="797"/>
      <c r="L120" s="797"/>
    </row>
    <row r="121" spans="1:12" s="965" customFormat="1">
      <c r="A121" s="2336"/>
      <c r="D121" s="2337"/>
      <c r="K121" s="797"/>
      <c r="L121" s="797"/>
    </row>
    <row r="122" spans="1:12" s="965" customFormat="1">
      <c r="A122" s="2336"/>
      <c r="D122" s="2337"/>
      <c r="K122" s="797"/>
      <c r="L122" s="797"/>
    </row>
    <row r="123" spans="1:12" s="965" customFormat="1">
      <c r="A123" s="2336"/>
      <c r="D123" s="2337"/>
      <c r="K123" s="797"/>
      <c r="L123" s="797"/>
    </row>
    <row r="124" spans="1:12" s="965" customFormat="1">
      <c r="A124" s="2336"/>
      <c r="D124" s="2337"/>
      <c r="K124" s="797"/>
      <c r="L124" s="797"/>
    </row>
    <row r="125" spans="1:12" s="965" customFormat="1">
      <c r="A125" s="2336"/>
      <c r="D125" s="2337"/>
      <c r="K125" s="797"/>
      <c r="L125" s="797"/>
    </row>
    <row r="126" spans="1:12" s="965" customFormat="1">
      <c r="A126" s="2336"/>
      <c r="D126" s="2337"/>
      <c r="K126" s="797"/>
      <c r="L126" s="797"/>
    </row>
    <row r="127" spans="1:12" s="965" customFormat="1">
      <c r="A127" s="2336"/>
      <c r="D127" s="2337"/>
      <c r="K127" s="797"/>
      <c r="L127" s="797"/>
    </row>
    <row r="128" spans="1:12" s="965" customFormat="1">
      <c r="A128" s="2336"/>
      <c r="D128" s="2337"/>
      <c r="K128" s="797"/>
      <c r="L128" s="797"/>
    </row>
    <row r="129" spans="1:12" s="965" customFormat="1">
      <c r="A129" s="2336"/>
      <c r="D129" s="2337"/>
      <c r="K129" s="797"/>
      <c r="L129" s="797"/>
    </row>
    <row r="130" spans="1:12" s="965" customFormat="1">
      <c r="A130" s="2336"/>
      <c r="D130" s="2337"/>
      <c r="K130" s="797"/>
      <c r="L130" s="797"/>
    </row>
    <row r="131" spans="1:12" s="965" customFormat="1">
      <c r="A131" s="2336"/>
      <c r="D131" s="2337"/>
      <c r="K131" s="797"/>
      <c r="L131" s="797"/>
    </row>
    <row r="132" spans="1:12" s="965" customFormat="1">
      <c r="A132" s="2336"/>
      <c r="D132" s="2337"/>
      <c r="K132" s="797"/>
      <c r="L132" s="797"/>
    </row>
    <row r="133" spans="1:12" s="965" customFormat="1">
      <c r="A133" s="2336"/>
      <c r="D133" s="2337"/>
      <c r="K133" s="797"/>
      <c r="L133" s="797"/>
    </row>
    <row r="134" spans="1:12" s="2270" customFormat="1">
      <c r="A134" s="2338"/>
      <c r="D134" s="2339"/>
      <c r="K134" s="27"/>
      <c r="L134" s="27"/>
    </row>
    <row r="135" spans="1:12" s="2270" customFormat="1">
      <c r="A135" s="2338"/>
      <c r="D135" s="2339"/>
      <c r="K135" s="27"/>
      <c r="L135" s="27"/>
    </row>
    <row r="136" spans="1:12" s="2270" customFormat="1">
      <c r="A136" s="2338"/>
      <c r="D136" s="2339"/>
      <c r="K136" s="27"/>
      <c r="L136" s="27"/>
    </row>
    <row r="137" spans="1:12" s="2270" customFormat="1">
      <c r="A137" s="2338"/>
      <c r="D137" s="2339"/>
      <c r="K137" s="27"/>
      <c r="L137" s="27"/>
    </row>
    <row r="138" spans="1:12" s="2270" customFormat="1">
      <c r="A138" s="2338"/>
      <c r="D138" s="2339"/>
      <c r="K138" s="27"/>
      <c r="L138" s="27"/>
    </row>
    <row r="139" spans="1:12" s="2270" customFormat="1">
      <c r="A139" s="2338"/>
      <c r="D139" s="2339"/>
      <c r="K139" s="27"/>
      <c r="L139" s="27"/>
    </row>
    <row r="140" spans="1:12" s="2270" customFormat="1">
      <c r="A140" s="2338"/>
      <c r="D140" s="2339"/>
      <c r="K140" s="27"/>
      <c r="L140" s="27"/>
    </row>
    <row r="141" spans="1:12" s="2270" customFormat="1">
      <c r="A141" s="2338"/>
      <c r="D141" s="2339"/>
      <c r="K141" s="27"/>
      <c r="L141" s="27"/>
    </row>
    <row r="142" spans="1:12" s="2270" customFormat="1">
      <c r="A142" s="2338"/>
      <c r="D142" s="2339"/>
      <c r="K142" s="27"/>
      <c r="L142" s="27"/>
    </row>
    <row r="143" spans="1:12" s="2270" customFormat="1">
      <c r="A143" s="2338"/>
      <c r="D143" s="2339"/>
      <c r="K143" s="27"/>
      <c r="L143" s="27"/>
    </row>
    <row r="144" spans="1:12" s="2270" customFormat="1">
      <c r="A144" s="2338"/>
      <c r="D144" s="2339"/>
      <c r="K144" s="27"/>
      <c r="L144" s="27"/>
    </row>
    <row r="145" spans="1:12" s="2270" customFormat="1">
      <c r="A145" s="2338"/>
      <c r="D145" s="2339"/>
      <c r="K145" s="27"/>
      <c r="L145" s="27"/>
    </row>
    <row r="146" spans="1:12" s="2270" customFormat="1">
      <c r="A146" s="2338"/>
      <c r="D146" s="2339"/>
      <c r="K146" s="27"/>
      <c r="L146" s="27"/>
    </row>
    <row r="147" spans="1:12" s="2270" customFormat="1">
      <c r="A147" s="2338"/>
      <c r="D147" s="2339"/>
      <c r="K147" s="27"/>
      <c r="L147" s="27"/>
    </row>
    <row r="148" spans="1:12" s="2270" customFormat="1">
      <c r="A148" s="2338"/>
      <c r="D148" s="2339"/>
      <c r="K148" s="27"/>
      <c r="L148" s="27"/>
    </row>
    <row r="149" spans="1:12" s="2270" customFormat="1">
      <c r="A149" s="2338"/>
      <c r="D149" s="2339"/>
      <c r="K149" s="27"/>
      <c r="L149" s="27"/>
    </row>
    <row r="150" spans="1:12" s="2270" customFormat="1">
      <c r="A150" s="2338"/>
      <c r="D150" s="2339"/>
      <c r="K150" s="27"/>
      <c r="L150" s="27"/>
    </row>
    <row r="151" spans="1:12" s="2270" customFormat="1">
      <c r="A151" s="2338"/>
      <c r="D151" s="2339"/>
      <c r="K151" s="27"/>
      <c r="L151" s="27"/>
    </row>
    <row r="152" spans="1:12" s="2270" customFormat="1">
      <c r="A152" s="2338"/>
      <c r="D152" s="2339"/>
      <c r="K152" s="27"/>
      <c r="L152" s="27"/>
    </row>
    <row r="153" spans="1:12" s="2270" customFormat="1">
      <c r="A153" s="2338"/>
      <c r="D153" s="2339"/>
      <c r="K153" s="27"/>
      <c r="L153" s="27"/>
    </row>
    <row r="154" spans="1:12" s="2270" customFormat="1">
      <c r="A154" s="2338"/>
      <c r="D154" s="2339"/>
      <c r="K154" s="27"/>
      <c r="L154" s="27"/>
    </row>
    <row r="155" spans="1:12" s="2270" customFormat="1">
      <c r="A155" s="2338"/>
      <c r="D155" s="2339"/>
      <c r="K155" s="27"/>
      <c r="L155" s="27"/>
    </row>
    <row r="156" spans="1:12" s="2270" customFormat="1">
      <c r="A156" s="2338"/>
      <c r="D156" s="2339"/>
      <c r="K156" s="27"/>
      <c r="L156" s="27"/>
    </row>
    <row r="157" spans="1:12" s="2270" customFormat="1">
      <c r="A157" s="2338"/>
      <c r="D157" s="2339"/>
      <c r="K157" s="27"/>
      <c r="L157" s="27"/>
    </row>
    <row r="158" spans="1:12" s="2270" customFormat="1">
      <c r="A158" s="2338"/>
      <c r="D158" s="2339"/>
      <c r="K158" s="27"/>
      <c r="L158" s="27"/>
    </row>
    <row r="159" spans="1:12" s="2270" customFormat="1">
      <c r="A159" s="2338"/>
      <c r="D159" s="2339"/>
      <c r="K159" s="27"/>
      <c r="L159" s="27"/>
    </row>
    <row r="160" spans="1:12" s="2270" customFormat="1">
      <c r="A160" s="2338"/>
      <c r="D160" s="2339"/>
      <c r="K160" s="27"/>
      <c r="L160" s="27"/>
    </row>
    <row r="161" spans="1:12" s="2270" customFormat="1">
      <c r="A161" s="2338"/>
      <c r="D161" s="2339"/>
      <c r="K161" s="27"/>
      <c r="L161" s="27"/>
    </row>
    <row r="162" spans="1:12" s="2270" customFormat="1">
      <c r="A162" s="2338"/>
      <c r="D162" s="2339"/>
      <c r="K162" s="27"/>
      <c r="L162" s="27"/>
    </row>
    <row r="163" spans="1:12" s="2270" customFormat="1">
      <c r="A163" s="2338"/>
      <c r="D163" s="2339"/>
      <c r="K163" s="27"/>
      <c r="L163" s="27"/>
    </row>
    <row r="164" spans="1:12" s="2270" customFormat="1">
      <c r="A164" s="2338"/>
      <c r="D164" s="2339"/>
      <c r="K164" s="27"/>
      <c r="L164" s="27"/>
    </row>
    <row r="165" spans="1:12" s="2270" customFormat="1">
      <c r="A165" s="2338"/>
      <c r="D165" s="2339"/>
      <c r="K165" s="27"/>
      <c r="L165" s="27"/>
    </row>
    <row r="166" spans="1:12" s="2270" customFormat="1">
      <c r="A166" s="2338"/>
      <c r="D166" s="2339"/>
      <c r="K166" s="27"/>
      <c r="L166" s="27"/>
    </row>
    <row r="167" spans="1:12" s="2270" customFormat="1">
      <c r="A167" s="2338"/>
      <c r="D167" s="2339"/>
      <c r="K167" s="27"/>
      <c r="L167" s="27"/>
    </row>
    <row r="168" spans="1:12" s="2270" customFormat="1">
      <c r="A168" s="2338"/>
      <c r="D168" s="2339"/>
      <c r="K168" s="27"/>
      <c r="L168" s="27"/>
    </row>
    <row r="169" spans="1:12" s="2270" customFormat="1">
      <c r="A169" s="2338"/>
      <c r="D169" s="2339"/>
      <c r="K169" s="27"/>
      <c r="L169" s="27"/>
    </row>
    <row r="170" spans="1:12" s="2270" customFormat="1">
      <c r="A170" s="2338"/>
      <c r="D170" s="2339"/>
      <c r="K170" s="27"/>
      <c r="L170" s="27"/>
    </row>
    <row r="171" spans="1:12" s="2270" customFormat="1">
      <c r="A171" s="2338"/>
      <c r="D171" s="2339"/>
      <c r="K171" s="27"/>
      <c r="L171" s="27"/>
    </row>
    <row r="172" spans="1:12" s="2270" customFormat="1">
      <c r="A172" s="2338"/>
      <c r="D172" s="2339"/>
      <c r="K172" s="27"/>
      <c r="L172" s="27"/>
    </row>
    <row r="173" spans="1:12" s="2270" customFormat="1">
      <c r="A173" s="2338"/>
      <c r="D173" s="2339"/>
      <c r="K173" s="27"/>
      <c r="L173" s="27"/>
    </row>
    <row r="174" spans="1:12" s="2270"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3" sqref="C3:C10"/>
    </sheetView>
  </sheetViews>
  <sheetFormatPr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2" t="s">
        <v>2086</v>
      </c>
      <c r="B1" s="3063"/>
      <c r="C1" s="3063"/>
      <c r="D1" s="3063"/>
      <c r="E1" s="3063"/>
      <c r="F1" s="3063"/>
      <c r="G1" s="3063"/>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2087</v>
      </c>
      <c r="D2" s="2361"/>
      <c r="E2" s="2362"/>
      <c r="F2" s="2282"/>
      <c r="G2" s="2360" t="s">
        <v>2088</v>
      </c>
      <c r="H2" s="2363"/>
      <c r="I2" s="2363"/>
      <c r="J2" s="2363"/>
      <c r="K2" s="2363"/>
      <c r="L2" s="2363"/>
      <c r="M2" s="2363"/>
      <c r="N2" s="2363"/>
      <c r="O2" s="2363"/>
      <c r="P2" s="2363"/>
      <c r="Q2" s="2363"/>
      <c r="R2" s="2363"/>
    </row>
    <row r="3" spans="1:29" ht="27">
      <c r="A3" s="415" t="s">
        <v>2089</v>
      </c>
      <c r="B3" s="1269" t="s">
        <v>2090</v>
      </c>
      <c r="C3" s="2365"/>
      <c r="D3" s="2366"/>
      <c r="E3" s="431" t="s">
        <v>2089</v>
      </c>
      <c r="F3" s="2367" t="s">
        <v>2091</v>
      </c>
      <c r="G3" s="2368"/>
      <c r="H3" s="2363"/>
      <c r="I3" s="2363"/>
      <c r="J3" s="2363"/>
      <c r="K3" s="2363"/>
      <c r="L3" s="2363"/>
      <c r="M3" s="2363"/>
      <c r="N3" s="2363"/>
      <c r="O3" s="2363"/>
      <c r="P3" s="2363"/>
      <c r="Q3" s="2363"/>
      <c r="R3" s="2363"/>
    </row>
    <row r="4" spans="1:29" ht="54.75">
      <c r="A4" s="431"/>
      <c r="B4" s="1797" t="s">
        <v>2092</v>
      </c>
      <c r="C4" s="2369" t="s">
        <v>3133</v>
      </c>
      <c r="D4" s="2366"/>
      <c r="E4" s="2370"/>
      <c r="F4" s="42" t="s">
        <v>2093</v>
      </c>
      <c r="G4" s="2371"/>
      <c r="H4" s="2363"/>
      <c r="I4" s="2363"/>
      <c r="J4" s="2363"/>
      <c r="K4" s="2363"/>
      <c r="L4" s="2363"/>
      <c r="M4" s="2363"/>
      <c r="N4" s="2363"/>
      <c r="O4" s="2363"/>
      <c r="P4" s="2363"/>
      <c r="Q4" s="2363"/>
      <c r="R4" s="2363"/>
    </row>
    <row r="5" spans="1:29" ht="15">
      <c r="A5" s="431"/>
      <c r="B5" s="1797" t="s">
        <v>2094</v>
      </c>
      <c r="C5" s="2369"/>
      <c r="D5" s="2366"/>
      <c r="E5" s="2370"/>
      <c r="F5" s="1797" t="s">
        <v>2095</v>
      </c>
      <c r="G5" s="2371"/>
      <c r="H5" s="2363"/>
      <c r="I5" s="2363"/>
      <c r="J5" s="2363"/>
      <c r="K5" s="2363"/>
      <c r="L5" s="2363"/>
      <c r="M5" s="2363"/>
      <c r="N5" s="2363"/>
      <c r="O5" s="2363"/>
      <c r="P5" s="2363"/>
      <c r="Q5" s="2363"/>
      <c r="R5" s="2363"/>
    </row>
    <row r="6" spans="1:29" ht="67.5">
      <c r="A6" s="431"/>
      <c r="B6" s="1797" t="s">
        <v>2096</v>
      </c>
      <c r="C6" s="2965" t="s">
        <v>3132</v>
      </c>
      <c r="D6" s="2366"/>
      <c r="E6" s="2370"/>
      <c r="F6" s="1797" t="s">
        <v>2097</v>
      </c>
      <c r="G6" s="2371"/>
      <c r="H6" s="2363"/>
      <c r="I6" s="2363"/>
      <c r="J6" s="2363"/>
      <c r="K6" s="2363"/>
      <c r="L6" s="2363"/>
      <c r="M6" s="2363"/>
      <c r="N6" s="2363"/>
      <c r="O6" s="2363"/>
      <c r="P6" s="2363"/>
      <c r="Q6" s="2363"/>
      <c r="R6" s="2363"/>
    </row>
    <row r="7" spans="1:29" ht="71.25" thickBot="1">
      <c r="A7" s="431"/>
      <c r="B7" s="1797" t="s">
        <v>2095</v>
      </c>
      <c r="C7" s="2371" t="s">
        <v>3135</v>
      </c>
      <c r="D7" s="2372"/>
      <c r="E7" s="2373"/>
      <c r="F7" s="2374" t="s">
        <v>2098</v>
      </c>
      <c r="G7" s="2375"/>
      <c r="H7" s="2363"/>
      <c r="I7" s="2363"/>
      <c r="J7" s="2363"/>
      <c r="K7" s="2363"/>
      <c r="L7" s="2363"/>
      <c r="M7" s="2363"/>
      <c r="N7" s="2363"/>
      <c r="O7" s="2363"/>
      <c r="P7" s="2363"/>
      <c r="Q7" s="2363"/>
      <c r="R7" s="2363"/>
    </row>
    <row r="8" spans="1:29" ht="15">
      <c r="A8" s="431"/>
      <c r="B8" s="1797" t="s">
        <v>2097</v>
      </c>
      <c r="C8" s="2965" t="s">
        <v>3134</v>
      </c>
      <c r="D8" s="2372"/>
      <c r="E8" s="2372"/>
      <c r="F8" s="1134"/>
      <c r="G8" s="1134"/>
      <c r="H8" s="2363"/>
      <c r="I8" s="2363"/>
      <c r="J8" s="2363"/>
      <c r="K8" s="2363"/>
      <c r="L8" s="2363"/>
      <c r="M8" s="2363"/>
      <c r="N8" s="2363"/>
      <c r="O8" s="2363"/>
      <c r="P8" s="2363"/>
      <c r="Q8" s="2363"/>
      <c r="R8" s="2363"/>
    </row>
    <row r="9" spans="1:29" ht="15">
      <c r="A9" s="431"/>
      <c r="B9" s="1797" t="s">
        <v>2099</v>
      </c>
      <c r="C9" s="2369"/>
      <c r="D9" s="2366"/>
      <c r="E9" s="2372"/>
      <c r="F9" s="1134"/>
      <c r="G9" s="1134"/>
      <c r="H9" s="2363"/>
      <c r="I9" s="2363"/>
      <c r="J9" s="2363"/>
      <c r="K9" s="2363"/>
      <c r="L9" s="2363"/>
      <c r="M9" s="2363"/>
      <c r="N9" s="2363"/>
      <c r="O9" s="2363"/>
      <c r="P9" s="2363"/>
      <c r="Q9" s="2363"/>
      <c r="R9" s="2363"/>
    </row>
    <row r="10" spans="1:29" s="117" customFormat="1" ht="15.75" thickBot="1">
      <c r="A10" s="2376"/>
      <c r="B10" s="2377" t="s">
        <v>2100</v>
      </c>
      <c r="C10" s="2966" t="s">
        <v>3136</v>
      </c>
      <c r="D10" s="2366"/>
      <c r="E10" s="2366"/>
      <c r="F10" s="1134"/>
      <c r="G10" s="1134"/>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2"/>
      <c r="C11" s="2366"/>
      <c r="D11" s="2366"/>
      <c r="E11" s="2366"/>
      <c r="F11" s="2372"/>
      <c r="G11" s="1152"/>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2"/>
      <c r="C12" s="2366"/>
      <c r="D12" s="2382"/>
      <c r="E12" s="2366"/>
      <c r="F12" s="2372"/>
      <c r="G12" s="1152"/>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2101</v>
      </c>
      <c r="B13" s="2382"/>
      <c r="C13" s="2382"/>
      <c r="D13" s="2389"/>
      <c r="E13" s="2382"/>
      <c r="F13" s="2382"/>
      <c r="G13" s="2382"/>
    </row>
    <row r="14" spans="1:29" ht="15.75" thickBot="1">
      <c r="A14" s="2393"/>
      <c r="B14" s="2394"/>
      <c r="C14" s="2395" t="s">
        <v>2102</v>
      </c>
      <c r="D14" s="2366"/>
      <c r="E14" s="2396"/>
      <c r="F14" s="2396"/>
      <c r="G14" s="2360" t="s">
        <v>2103</v>
      </c>
    </row>
    <row r="15" spans="1:29" ht="27">
      <c r="A15" s="68" t="s">
        <v>2104</v>
      </c>
      <c r="B15" s="1268" t="s">
        <v>2090</v>
      </c>
      <c r="C15" s="2397">
        <f>C3</f>
        <v>0</v>
      </c>
      <c r="D15" s="2366"/>
      <c r="E15" s="2398" t="s">
        <v>2105</v>
      </c>
      <c r="F15" s="1268" t="s">
        <v>2106</v>
      </c>
      <c r="G15" s="135">
        <f>G3</f>
        <v>0</v>
      </c>
    </row>
    <row r="16" spans="1:29" ht="57">
      <c r="A16" s="644"/>
      <c r="B16" s="2399" t="s">
        <v>2092</v>
      </c>
      <c r="C16" s="2400" t="str">
        <f>C4</f>
        <v>XX商圈，周边商业氛围，人流量（非商圈，多为住宅配套商业，渔安新城较大，临小区内街，人流量相较小）</v>
      </c>
      <c r="D16" s="2366"/>
      <c r="E16" s="2401"/>
      <c r="F16" s="2402" t="s">
        <v>2093</v>
      </c>
      <c r="G16" s="136">
        <f>G4</f>
        <v>0</v>
      </c>
    </row>
    <row r="17" spans="1:18" ht="15">
      <c r="A17" s="644"/>
      <c r="B17" s="2399" t="s">
        <v>2094</v>
      </c>
      <c r="C17" s="2400">
        <f>C5</f>
        <v>0</v>
      </c>
      <c r="D17" s="2372"/>
      <c r="E17" s="2401"/>
      <c r="F17" s="2402" t="s">
        <v>2107</v>
      </c>
      <c r="G17" s="1571"/>
    </row>
    <row r="18" spans="1:18" ht="71.25">
      <c r="A18" s="644"/>
      <c r="B18" s="2402" t="s">
        <v>2096</v>
      </c>
      <c r="C18" s="136" t="str">
        <f>C6</f>
        <v>周边道路状况、公共交通通达情况、停车便捷程度（32路 54路 606路 线路较多，地下停车场，路边可停车，较多支路、次干道）</v>
      </c>
      <c r="D18" s="2372"/>
      <c r="E18" s="2401"/>
      <c r="F18" s="2402" t="s">
        <v>2098</v>
      </c>
      <c r="G18" s="136">
        <f>G7</f>
        <v>0</v>
      </c>
    </row>
    <row r="19" spans="1:18" ht="15">
      <c r="A19" s="644"/>
      <c r="B19" s="2402" t="s">
        <v>2108</v>
      </c>
      <c r="C19" s="1571"/>
      <c r="D19" s="2366"/>
      <c r="E19" s="2401"/>
      <c r="F19" s="1797" t="s">
        <v>2095</v>
      </c>
      <c r="G19" s="136">
        <f>G5</f>
        <v>0</v>
      </c>
    </row>
    <row r="20" spans="1:18" ht="15">
      <c r="A20" s="644"/>
      <c r="B20" s="2402" t="s">
        <v>2109</v>
      </c>
      <c r="C20" s="2400">
        <f>C9</f>
        <v>0</v>
      </c>
      <c r="D20" s="2372"/>
      <c r="E20" s="2401"/>
      <c r="F20" s="1797" t="s">
        <v>2110</v>
      </c>
      <c r="G20" s="136">
        <f>G6</f>
        <v>0</v>
      </c>
    </row>
    <row r="21" spans="1:18" ht="71.25">
      <c r="A21" s="644"/>
      <c r="B21" s="1797" t="s">
        <v>2095</v>
      </c>
      <c r="C21" s="136" t="str">
        <f>C7</f>
        <v>贵阳银行(红岩支行) 招商银行(贵阳世纪新城支行)  渔安新城幼儿园 贵阳市云岩区育华小学 北京日坛中学贵阳分校</v>
      </c>
      <c r="D21" s="2366"/>
      <c r="E21" s="2401"/>
      <c r="F21" s="2402" t="s">
        <v>2111</v>
      </c>
      <c r="G21" s="2403"/>
    </row>
    <row r="22" spans="1:18" ht="13.5" customHeight="1">
      <c r="A22" s="644"/>
      <c r="B22" s="1797" t="s">
        <v>2097</v>
      </c>
      <c r="C22" s="136" t="str">
        <f>C8</f>
        <v>六通</v>
      </c>
      <c r="D22" s="2366"/>
      <c r="E22" s="2401"/>
      <c r="F22" s="2402" t="s">
        <v>2100</v>
      </c>
      <c r="G22" s="1571"/>
    </row>
    <row r="23" spans="1:18" s="2363" customFormat="1" ht="15.75" thickBot="1">
      <c r="A23" s="644"/>
      <c r="B23" s="2402" t="s">
        <v>2111</v>
      </c>
      <c r="C23" s="2403"/>
      <c r="D23" s="2390"/>
      <c r="E23" s="2404"/>
      <c r="F23" s="2405" t="s">
        <v>2112</v>
      </c>
      <c r="G23" s="2406"/>
      <c r="H23" s="2390"/>
      <c r="I23" s="2391"/>
      <c r="J23" s="2390"/>
      <c r="K23" s="2390"/>
      <c r="L23" s="2391"/>
      <c r="M23" s="2390"/>
      <c r="N23" s="2390"/>
      <c r="O23" s="2391"/>
      <c r="P23" s="2390"/>
      <c r="Q23" s="2390"/>
      <c r="R23" s="2392"/>
    </row>
    <row r="24" spans="1:18" s="2363" customFormat="1" ht="15.75" thickBot="1">
      <c r="A24" s="2407"/>
      <c r="B24" s="2405" t="s">
        <v>2113</v>
      </c>
      <c r="C24" s="137" t="str">
        <f>C10</f>
        <v>支路——秋实街</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1366</v>
      </c>
      <c r="B1" s="1745">
        <f>SUM(B14:B23)</f>
        <v>3035.63</v>
      </c>
      <c r="C1" s="1744"/>
      <c r="D1" s="1744"/>
      <c r="E1" s="1744"/>
      <c r="F1" s="1744"/>
      <c r="G1" s="1742"/>
    </row>
    <row r="2" spans="1:10" ht="16.5">
      <c r="A2" s="1745" t="s">
        <v>1354</v>
      </c>
      <c r="B2" s="1745">
        <f>SUM(C14:C23)</f>
        <v>1166.8900000000001</v>
      </c>
      <c r="C2" s="1744"/>
      <c r="D2" s="1744"/>
      <c r="E2" s="1744"/>
      <c r="F2" s="1744"/>
      <c r="G2" s="1742"/>
    </row>
    <row r="3" spans="1:10" ht="16.5">
      <c r="A3" s="1745" t="s">
        <v>1363</v>
      </c>
      <c r="B3" s="1746">
        <f>项目基本情况!D3</f>
        <v>43085</v>
      </c>
      <c r="C3" s="1744"/>
      <c r="D3" s="1744"/>
      <c r="E3" s="1744"/>
      <c r="F3" s="1744"/>
      <c r="G3" s="1742"/>
    </row>
    <row r="4" spans="1:10" ht="33">
      <c r="A4" s="1745" t="s">
        <v>1362</v>
      </c>
      <c r="B4" s="1745" t="s">
        <v>1361</v>
      </c>
      <c r="C4" s="1745" t="s">
        <v>1360</v>
      </c>
      <c r="D4" s="1745" t="s">
        <v>1359</v>
      </c>
      <c r="E4" s="1744"/>
      <c r="F4" s="1742"/>
      <c r="G4" s="1742"/>
    </row>
    <row r="5" spans="1:10" ht="16.5">
      <c r="A5" s="1745" t="s">
        <v>1358</v>
      </c>
      <c r="B5" s="1745">
        <f ca="1">SUM(D14:D23)</f>
        <v>5068</v>
      </c>
      <c r="C5" s="1745">
        <f ca="1">ROUND(B5*10000/$B$1,0)</f>
        <v>16695</v>
      </c>
      <c r="D5" s="1745">
        <f ca="1">ROUND(B5*10000/$B$2,0)</f>
        <v>43432</v>
      </c>
      <c r="E5" s="1744"/>
      <c r="F5" s="1742"/>
      <c r="G5" s="1742"/>
    </row>
    <row r="6" spans="1:10" ht="16.5">
      <c r="A6" s="1745" t="s">
        <v>1357</v>
      </c>
      <c r="B6" s="1745">
        <f ca="1">SUM(G14:G23)</f>
        <v>5068</v>
      </c>
      <c r="C6" s="1745">
        <f ca="1">ROUND(B6*10000/$B$1,0)</f>
        <v>16695</v>
      </c>
      <c r="D6" s="1745">
        <f ca="1">ROUND(B6*10000/$B$2,0)</f>
        <v>43432</v>
      </c>
      <c r="E6" s="1744"/>
      <c r="F6" s="1742"/>
      <c r="G6" s="1742"/>
    </row>
    <row r="7" spans="1:10" ht="16.5">
      <c r="A7" s="1745" t="s">
        <v>1365</v>
      </c>
      <c r="B7" s="1745">
        <f>SUM(H14:H23)</f>
        <v>0</v>
      </c>
      <c r="C7" s="1745">
        <f>ROUND(B7*10000/$B$1,0)</f>
        <v>0</v>
      </c>
      <c r="D7" s="1745">
        <f>ROUND(B7*10000/$B$2,0)</f>
        <v>0</v>
      </c>
      <c r="E7" s="1744"/>
      <c r="F7" s="1742"/>
      <c r="G7" s="1742"/>
    </row>
    <row r="8" spans="1:10" ht="16.5">
      <c r="A8" s="1745" t="s">
        <v>1286</v>
      </c>
      <c r="B8" s="1745">
        <f>SUM(I14:I23)</f>
        <v>0</v>
      </c>
      <c r="C8" s="1745">
        <f>ROUND(B8*10000/$B$1,0)</f>
        <v>0</v>
      </c>
      <c r="D8" s="1745">
        <f>ROUND(B8*10000/$B$2,0)</f>
        <v>0</v>
      </c>
      <c r="E8" s="1744"/>
      <c r="F8" s="1742"/>
      <c r="G8" s="1742"/>
    </row>
    <row r="9" spans="1:10" ht="16.5">
      <c r="A9" s="1745" t="s">
        <v>1356</v>
      </c>
      <c r="B9" s="1747"/>
      <c r="C9" s="1744"/>
      <c r="D9" s="1744"/>
      <c r="E9" s="1744"/>
      <c r="F9" s="1742"/>
      <c r="G9" s="1742"/>
    </row>
    <row r="10" spans="1:10" ht="16.5">
      <c r="A10" s="1745" t="s">
        <v>1355</v>
      </c>
      <c r="B10" s="1747"/>
      <c r="C10" s="1744"/>
      <c r="D10" s="1744"/>
      <c r="E10" s="1744"/>
      <c r="F10" s="1742"/>
      <c r="G10" s="1742"/>
    </row>
    <row r="11" spans="1:10" ht="16.5">
      <c r="A11" s="1745" t="s">
        <v>1371</v>
      </c>
      <c r="B11" s="1747"/>
      <c r="C11" s="1744"/>
      <c r="D11" s="1744"/>
      <c r="E11" s="1744"/>
      <c r="F11" s="1742"/>
      <c r="G11" s="1742"/>
    </row>
    <row r="12" spans="1:10" ht="16.5">
      <c r="A12" s="1744"/>
      <c r="B12" s="1744"/>
      <c r="C12" s="1744"/>
      <c r="D12" s="1744"/>
      <c r="E12" s="1744"/>
      <c r="F12" s="1742"/>
      <c r="G12" s="1742"/>
    </row>
    <row r="13" spans="1:10" ht="33">
      <c r="A13" s="1750" t="s">
        <v>1370</v>
      </c>
      <c r="B13" s="1743" t="s">
        <v>1367</v>
      </c>
      <c r="C13" s="1743" t="s">
        <v>1369</v>
      </c>
      <c r="D13" s="1743" t="s">
        <v>1368</v>
      </c>
      <c r="E13" s="1745" t="s">
        <v>1360</v>
      </c>
      <c r="F13" s="1745" t="s">
        <v>1359</v>
      </c>
      <c r="G13" s="1743" t="s">
        <v>1353</v>
      </c>
      <c r="H13" s="1743" t="s">
        <v>1364</v>
      </c>
      <c r="I13" s="1743" t="s">
        <v>1352</v>
      </c>
      <c r="J13" s="1742"/>
    </row>
    <row r="14" spans="1:10" ht="16.5">
      <c r="A14" s="1741" t="s">
        <v>1351</v>
      </c>
      <c r="B14" s="1743">
        <f>结果表!B118</f>
        <v>3035.63</v>
      </c>
      <c r="C14" s="1743">
        <f>结果表!C118</f>
        <v>1166.8900000000001</v>
      </c>
      <c r="D14" s="1743">
        <f ca="1">结果表!H118</f>
        <v>5068</v>
      </c>
      <c r="E14" s="1743">
        <f ca="1">ROUND(D14*10000/B14,0)</f>
        <v>16695</v>
      </c>
      <c r="F14" s="1743">
        <f ca="1">ROUND(D14*10000/C14,0)</f>
        <v>43432</v>
      </c>
      <c r="G14" s="1743">
        <f ca="1">结果表!D122</f>
        <v>5068</v>
      </c>
      <c r="H14" s="1743" t="str">
        <f>结果表!D124</f>
        <v>——</v>
      </c>
      <c r="I14" s="1743" t="str">
        <f>结果表!D126</f>
        <v>——</v>
      </c>
      <c r="J14" s="1742"/>
    </row>
    <row r="15" spans="1:10" ht="16.5">
      <c r="A15" s="1741" t="s">
        <v>1350</v>
      </c>
      <c r="B15" s="1748"/>
      <c r="C15" s="1748"/>
      <c r="D15" s="1748"/>
      <c r="E15" s="1743" t="e">
        <f t="shared" ref="E15:E23" si="0">ROUND(D15*10000/B15,0)</f>
        <v>#DIV/0!</v>
      </c>
      <c r="F15" s="1743" t="e">
        <f t="shared" ref="F15:F23" si="1">ROUND(D15*10000/C15,0)</f>
        <v>#DIV/0!</v>
      </c>
      <c r="G15" s="1749"/>
      <c r="H15" s="1749"/>
      <c r="I15" s="1748"/>
      <c r="J15" s="1742"/>
    </row>
    <row r="16" spans="1:10" ht="16.5">
      <c r="A16" s="1741" t="s">
        <v>1349</v>
      </c>
      <c r="B16" s="1748"/>
      <c r="C16" s="1748"/>
      <c r="D16" s="1748"/>
      <c r="E16" s="1743" t="e">
        <f t="shared" si="0"/>
        <v>#DIV/0!</v>
      </c>
      <c r="F16" s="1743" t="e">
        <f t="shared" si="1"/>
        <v>#DIV/0!</v>
      </c>
      <c r="G16" s="1749"/>
      <c r="H16" s="1749"/>
      <c r="I16" s="1748"/>
    </row>
    <row r="17" spans="1:9" ht="16.5">
      <c r="A17" s="1741" t="s">
        <v>1348</v>
      </c>
      <c r="B17" s="1748"/>
      <c r="C17" s="1748"/>
      <c r="D17" s="1748"/>
      <c r="E17" s="1743" t="e">
        <f t="shared" si="0"/>
        <v>#DIV/0!</v>
      </c>
      <c r="F17" s="1743" t="e">
        <f t="shared" si="1"/>
        <v>#DIV/0!</v>
      </c>
      <c r="G17" s="1749"/>
      <c r="H17" s="1749"/>
      <c r="I17" s="1748"/>
    </row>
    <row r="18" spans="1:9" ht="16.5">
      <c r="A18" s="1741" t="s">
        <v>1347</v>
      </c>
      <c r="B18" s="1748"/>
      <c r="C18" s="1748"/>
      <c r="D18" s="1748"/>
      <c r="E18" s="1743" t="e">
        <f t="shared" si="0"/>
        <v>#DIV/0!</v>
      </c>
      <c r="F18" s="1743" t="e">
        <f t="shared" si="1"/>
        <v>#DIV/0!</v>
      </c>
      <c r="G18" s="1748"/>
      <c r="H18" s="1748"/>
      <c r="I18" s="1748"/>
    </row>
    <row r="19" spans="1:9" ht="16.5">
      <c r="A19" s="1741" t="s">
        <v>1346</v>
      </c>
      <c r="B19" s="1748"/>
      <c r="C19" s="1748"/>
      <c r="D19" s="1748"/>
      <c r="E19" s="1743" t="e">
        <f t="shared" si="0"/>
        <v>#DIV/0!</v>
      </c>
      <c r="F19" s="1743" t="e">
        <f t="shared" si="1"/>
        <v>#DIV/0!</v>
      </c>
      <c r="G19" s="1748"/>
      <c r="H19" s="1748"/>
      <c r="I19" s="1748"/>
    </row>
    <row r="20" spans="1:9" ht="16.5">
      <c r="A20" s="1741" t="s">
        <v>1345</v>
      </c>
      <c r="B20" s="1748"/>
      <c r="C20" s="1748"/>
      <c r="D20" s="1748"/>
      <c r="E20" s="1743" t="e">
        <f t="shared" si="0"/>
        <v>#DIV/0!</v>
      </c>
      <c r="F20" s="1743" t="e">
        <f t="shared" si="1"/>
        <v>#DIV/0!</v>
      </c>
      <c r="G20" s="1748"/>
      <c r="H20" s="1748"/>
      <c r="I20" s="1748"/>
    </row>
    <row r="21" spans="1:9" ht="16.5">
      <c r="A21" s="1741" t="s">
        <v>1344</v>
      </c>
      <c r="B21" s="1748"/>
      <c r="C21" s="1748"/>
      <c r="D21" s="1748"/>
      <c r="E21" s="1743" t="e">
        <f t="shared" si="0"/>
        <v>#DIV/0!</v>
      </c>
      <c r="F21" s="1743" t="e">
        <f t="shared" si="1"/>
        <v>#DIV/0!</v>
      </c>
      <c r="G21" s="1748"/>
      <c r="H21" s="1748"/>
      <c r="I21" s="1748"/>
    </row>
    <row r="22" spans="1:9" ht="16.5">
      <c r="A22" s="1741" t="s">
        <v>1343</v>
      </c>
      <c r="B22" s="1748"/>
      <c r="C22" s="1748"/>
      <c r="D22" s="1748"/>
      <c r="E22" s="1743" t="e">
        <f t="shared" si="0"/>
        <v>#DIV/0!</v>
      </c>
      <c r="F22" s="1743" t="e">
        <f t="shared" si="1"/>
        <v>#DIV/0!</v>
      </c>
      <c r="G22" s="1748"/>
      <c r="H22" s="1748"/>
      <c r="I22" s="1748"/>
    </row>
    <row r="23" spans="1:9" ht="16.5">
      <c r="A23" s="1741" t="s">
        <v>1342</v>
      </c>
      <c r="B23" s="1748"/>
      <c r="C23" s="1748"/>
      <c r="D23" s="1748"/>
      <c r="E23" s="1745" t="e">
        <f t="shared" si="0"/>
        <v>#DIV/0!</v>
      </c>
      <c r="F23" s="1745" t="e">
        <f t="shared" si="1"/>
        <v>#DIV/0!</v>
      </c>
      <c r="G23" s="1748"/>
      <c r="H23" s="1748"/>
      <c r="I23" s="1748"/>
    </row>
  </sheetData>
  <sheetProtection password="C66D" sheet="1" objects="1" scenarios="1"/>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2" t="s">
        <v>2114</v>
      </c>
      <c r="B1" s="2413"/>
      <c r="C1" s="2414"/>
      <c r="D1" s="2413"/>
      <c r="E1" s="2413"/>
      <c r="F1" s="2415" t="s">
        <v>2115</v>
      </c>
      <c r="G1" s="2068" t="s">
        <v>3099</v>
      </c>
      <c r="H1" s="2416" t="str">
        <f>IF(G1="现房","——","估价对象范围")</f>
        <v>——</v>
      </c>
      <c r="I1" s="2417" t="s">
        <v>3100</v>
      </c>
    </row>
    <row r="2" spans="1:12" ht="21.75" customHeight="1" thickBot="1">
      <c r="A2" s="3097" t="str">
        <f>项目基本情况!S2</f>
        <v>贵州省贵阳市云岩区渔安安井片区房地产</v>
      </c>
      <c r="B2" s="3098"/>
      <c r="C2" s="3098"/>
      <c r="D2" s="3098"/>
      <c r="E2" s="3098"/>
      <c r="F2" s="3098"/>
      <c r="G2" s="3098"/>
      <c r="H2" s="3098"/>
      <c r="I2" s="3099"/>
    </row>
    <row r="3" spans="1:12" ht="12.75">
      <c r="A3" s="3101" t="s">
        <v>2116</v>
      </c>
      <c r="B3" s="3102"/>
      <c r="C3" s="3102"/>
      <c r="D3" s="3102"/>
      <c r="E3" s="3102"/>
      <c r="F3" s="3102"/>
      <c r="G3" s="3102"/>
      <c r="H3" s="3102"/>
      <c r="I3" s="3102"/>
    </row>
    <row r="4" spans="1:12" ht="14.25">
      <c r="A4" s="2420" t="s">
        <v>2117</v>
      </c>
      <c r="B4" s="2421" t="s">
        <v>2118</v>
      </c>
      <c r="C4" s="2422" t="s">
        <v>3098</v>
      </c>
      <c r="D4" s="2422" t="s">
        <v>3081</v>
      </c>
      <c r="E4" s="3094" t="s">
        <v>2119</v>
      </c>
      <c r="F4" s="3095"/>
      <c r="G4" s="3095"/>
      <c r="H4" s="3095"/>
      <c r="I4" s="3103"/>
      <c r="K4" s="2423" t="str">
        <f>IF(ISNUMBER(FIND("比较法",结果表!C4)),"比较法",IF(ISNUMBER(FIND("成本法",结果表!C4)),"成本法",IF(ISNUMBER(FIND("假设开发法",结果表!C4)),"假设开发法",IF(ISNUMBER(FIND("收益法",结果表!C4)),"收益法","基准地价系数修正法"))))</f>
        <v>比较法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077" t="s">
        <v>2120</v>
      </c>
      <c r="B5" s="3011">
        <v>25</v>
      </c>
      <c r="C5" s="3080"/>
      <c r="D5" s="3100"/>
      <c r="E5" s="140" t="s">
        <v>2121</v>
      </c>
      <c r="F5" s="2424"/>
      <c r="G5" s="2424"/>
      <c r="H5" s="2424"/>
      <c r="I5" s="1833"/>
    </row>
    <row r="6" spans="1:12" ht="12.75">
      <c r="A6" s="3077"/>
      <c r="B6" s="3011"/>
      <c r="C6" s="3081"/>
      <c r="D6" s="3100"/>
      <c r="E6" s="140" t="s">
        <v>2122</v>
      </c>
      <c r="F6" s="2424"/>
      <c r="G6" s="2424"/>
      <c r="H6" s="2424"/>
      <c r="I6" s="1833"/>
    </row>
    <row r="7" spans="1:12" ht="12.75">
      <c r="A7" s="3077"/>
      <c r="B7" s="3011"/>
      <c r="C7" s="3082"/>
      <c r="D7" s="3100"/>
      <c r="E7" s="140" t="s">
        <v>2123</v>
      </c>
      <c r="F7" s="2424"/>
      <c r="G7" s="2424"/>
      <c r="H7" s="2424"/>
      <c r="I7" s="1833"/>
    </row>
    <row r="8" spans="1:12" ht="12.75">
      <c r="A8" s="3077" t="s">
        <v>2124</v>
      </c>
      <c r="B8" s="3011">
        <v>15</v>
      </c>
      <c r="C8" s="3080"/>
      <c r="D8" s="3100"/>
      <c r="E8" s="140" t="s">
        <v>2125</v>
      </c>
      <c r="F8" s="2424"/>
      <c r="G8" s="2424"/>
      <c r="H8" s="2424"/>
      <c r="I8" s="1833"/>
    </row>
    <row r="9" spans="1:12" ht="12.75">
      <c r="A9" s="3077"/>
      <c r="B9" s="3011"/>
      <c r="C9" s="3082"/>
      <c r="D9" s="3100"/>
      <c r="E9" s="140" t="s">
        <v>2126</v>
      </c>
      <c r="F9" s="2424"/>
      <c r="G9" s="2424"/>
      <c r="H9" s="2424"/>
      <c r="I9" s="1833"/>
    </row>
    <row r="10" spans="1:12" ht="12.75">
      <c r="A10" s="3077" t="s">
        <v>2127</v>
      </c>
      <c r="B10" s="3011">
        <v>15</v>
      </c>
      <c r="C10" s="3080"/>
      <c r="D10" s="3100"/>
      <c r="E10" s="140" t="s">
        <v>2128</v>
      </c>
      <c r="F10" s="2424"/>
      <c r="G10" s="2424"/>
      <c r="H10" s="2424"/>
      <c r="I10" s="1833"/>
    </row>
    <row r="11" spans="1:12" ht="12.75">
      <c r="A11" s="3077"/>
      <c r="B11" s="3011"/>
      <c r="C11" s="3082"/>
      <c r="D11" s="3100"/>
      <c r="E11" s="140" t="s">
        <v>2129</v>
      </c>
      <c r="F11" s="2424"/>
      <c r="G11" s="2424"/>
      <c r="H11" s="2424"/>
      <c r="I11" s="1833"/>
    </row>
    <row r="12" spans="1:12" ht="12.75">
      <c r="A12" s="3077" t="s">
        <v>2130</v>
      </c>
      <c r="B12" s="3011">
        <v>15</v>
      </c>
      <c r="C12" s="3080"/>
      <c r="D12" s="3100"/>
      <c r="E12" s="140" t="s">
        <v>2131</v>
      </c>
      <c r="F12" s="2424"/>
      <c r="G12" s="2424"/>
      <c r="H12" s="2424"/>
      <c r="I12" s="1833"/>
    </row>
    <row r="13" spans="1:12" ht="12.75">
      <c r="A13" s="3077"/>
      <c r="B13" s="3011"/>
      <c r="C13" s="3082"/>
      <c r="D13" s="3100"/>
      <c r="E13" s="140" t="s">
        <v>2132</v>
      </c>
      <c r="F13" s="2424"/>
      <c r="G13" s="2424"/>
      <c r="H13" s="2424"/>
      <c r="I13" s="1833"/>
    </row>
    <row r="14" spans="1:12" ht="12.75">
      <c r="A14" s="3077" t="s">
        <v>2133</v>
      </c>
      <c r="B14" s="3011">
        <v>30</v>
      </c>
      <c r="C14" s="3080">
        <v>6</v>
      </c>
      <c r="D14" s="3100">
        <v>4</v>
      </c>
      <c r="E14" s="140" t="s">
        <v>2134</v>
      </c>
      <c r="F14" s="2424"/>
      <c r="G14" s="2424"/>
      <c r="H14" s="2424"/>
      <c r="I14" s="1833"/>
    </row>
    <row r="15" spans="1:12" ht="12.75">
      <c r="A15" s="3077"/>
      <c r="B15" s="3011"/>
      <c r="C15" s="3081"/>
      <c r="D15" s="3100"/>
      <c r="E15" s="140" t="s">
        <v>2135</v>
      </c>
      <c r="F15" s="2424"/>
      <c r="G15" s="2424"/>
      <c r="H15" s="2424"/>
      <c r="I15" s="1833"/>
    </row>
    <row r="16" spans="1:12" ht="12.75">
      <c r="A16" s="3077"/>
      <c r="B16" s="3011"/>
      <c r="C16" s="3082"/>
      <c r="D16" s="3100"/>
      <c r="E16" s="140" t="s">
        <v>2136</v>
      </c>
      <c r="F16" s="2424"/>
      <c r="G16" s="2424"/>
      <c r="H16" s="2424"/>
      <c r="I16" s="1833"/>
    </row>
    <row r="17" spans="1:35" ht="15">
      <c r="A17" s="2425" t="s">
        <v>2137</v>
      </c>
      <c r="B17" s="64"/>
      <c r="C17" s="141">
        <f>SUM(C5:C16)</f>
        <v>6</v>
      </c>
      <c r="D17" s="141">
        <f>SUM(D5:D16)</f>
        <v>4</v>
      </c>
      <c r="E17" s="138"/>
      <c r="F17" s="138"/>
      <c r="G17" s="138"/>
      <c r="H17" s="138"/>
      <c r="I17" s="138"/>
      <c r="K17" s="2423"/>
      <c r="L17" s="2426" t="s">
        <v>2138</v>
      </c>
      <c r="M17" s="2426" t="s">
        <v>2139</v>
      </c>
    </row>
    <row r="18" spans="1:35" ht="15.75" thickBot="1">
      <c r="A18" s="2427" t="s">
        <v>2140</v>
      </c>
      <c r="B18" s="2428"/>
      <c r="C18" s="142">
        <f>ROUND(C17/SUM(C17:D17),2)</f>
        <v>0.6</v>
      </c>
      <c r="D18" s="142">
        <f>1-C18</f>
        <v>0.4</v>
      </c>
      <c r="E18" s="138"/>
      <c r="F18" s="138"/>
      <c r="G18" s="138"/>
      <c r="H18" s="138"/>
      <c r="I18" s="138"/>
      <c r="K18" s="2423" t="s">
        <v>2141</v>
      </c>
      <c r="L18" s="2423">
        <f>IF(C1="",'数据-汇总表'!E3,SUMIF(项目类型,C1,'数据-汇总表'!E17:E26)+SUMIF(项目类型,C1,'数据-汇总表'!I17:I26))</f>
        <v>3035.63</v>
      </c>
      <c r="M18" s="2423">
        <f>IF(C1="",'数据-汇总表'!E3,SUMIF(项目类型,C1,'数据-汇总表'!E17:E26))</f>
        <v>3035.63</v>
      </c>
    </row>
    <row r="19" spans="1:35" ht="15">
      <c r="A19" s="2429" t="s">
        <v>2142</v>
      </c>
      <c r="B19" s="2430" t="s">
        <v>2143</v>
      </c>
      <c r="C19" s="143">
        <f ca="1">SUMIF(INDIRECT("'"&amp;C4&amp;"'"&amp;"!A:A"),结果表!B19,INDIRECT("'"&amp;C4&amp;"'"&amp;"!B:B"))</f>
        <v>6250</v>
      </c>
      <c r="D19" s="144">
        <f ca="1">SUMIF(INDIRECT("'"&amp;D4&amp;"'"&amp;"!A:A"),结果表!B19,INDIRECT("'"&amp;D4&amp;"'"&amp;"!B:B"))</f>
        <v>3296</v>
      </c>
      <c r="E19" s="2429" t="s">
        <v>2144</v>
      </c>
      <c r="F19" s="2430" t="s">
        <v>2143</v>
      </c>
      <c r="G19" s="145">
        <f ca="1">ROUND(C19*$C$18+D19*$D$18,0)</f>
        <v>5068</v>
      </c>
      <c r="H19" s="2431" t="s">
        <v>2145</v>
      </c>
      <c r="I19" s="138"/>
      <c r="K19" s="2423" t="s">
        <v>2146</v>
      </c>
      <c r="L19" s="2423">
        <f>IF(C1="",'数据-汇总表'!D3,SUMIF(项目类型,C1,'数据-汇总表'!D17:D26)+SUMIF(项目类型,C1,'数据-汇总表'!H17:H27))</f>
        <v>1166.8900000000001</v>
      </c>
      <c r="M19" s="2423">
        <f>IF(C1="",'数据-汇总表'!D3,SUMIF(项目类型,C1,'数据-汇总表'!D17:D26))</f>
        <v>1166.8900000000001</v>
      </c>
    </row>
    <row r="20" spans="1:35" ht="15">
      <c r="A20" s="2432"/>
      <c r="B20" s="1248" t="s">
        <v>2147</v>
      </c>
      <c r="C20" s="146">
        <f ca="1">SUMIF(INDIRECT("'"&amp;C4&amp;"'"&amp;"!A:A"),结果表!B20,INDIRECT("'"&amp;C4&amp;"'"&amp;"!B:B"))</f>
        <v>20588</v>
      </c>
      <c r="D20" s="147">
        <f ca="1">SUMIF(INDIRECT("'"&amp;D4&amp;"'"&amp;"!A:A"),结果表!B20,INDIRECT("'"&amp;D4&amp;"'"&amp;"!B:B"))</f>
        <v>10858</v>
      </c>
      <c r="E20" s="2432"/>
      <c r="F20" s="1248" t="s">
        <v>2147</v>
      </c>
      <c r="G20" s="148">
        <f ca="1">ROUND(C20*$C$18+D20*$D$18,0)</f>
        <v>16696</v>
      </c>
      <c r="H20" s="981" t="s">
        <v>2148</v>
      </c>
      <c r="I20" s="138"/>
    </row>
    <row r="21" spans="1:35" ht="15" customHeight="1" thickBot="1">
      <c r="A21" s="1001"/>
      <c r="B21" s="2433" t="s">
        <v>2149</v>
      </c>
      <c r="C21" s="788">
        <f ca="1">ROUND(C19*10000/L19,0)</f>
        <v>53561</v>
      </c>
      <c r="D21" s="789">
        <f ca="1">ROUND(D19*10000/L19,0)</f>
        <v>28246</v>
      </c>
      <c r="E21" s="1001"/>
      <c r="F21" s="2433" t="s">
        <v>2149</v>
      </c>
      <c r="G21" s="149">
        <f ca="1">ROUND(G19*10000/L19,0)</f>
        <v>43432</v>
      </c>
      <c r="H21" s="2434" t="s">
        <v>2148</v>
      </c>
      <c r="I21" s="138"/>
    </row>
    <row r="22" spans="1:35" ht="15" thickBot="1">
      <c r="A22" s="2277" t="s">
        <v>2150</v>
      </c>
      <c r="B22" s="2435"/>
      <c r="C22" s="2436"/>
      <c r="D22" s="790">
        <f ca="1">IF(C19&lt;D19,D19/C19-1,C19/D19-1)</f>
        <v>0.89623786407766981</v>
      </c>
      <c r="E22" s="138"/>
      <c r="F22" s="138"/>
      <c r="G22" s="138"/>
      <c r="H22" s="138"/>
      <c r="I22" s="138"/>
    </row>
    <row r="23" spans="1:35" ht="13.5" thickBot="1">
      <c r="A23" s="2413"/>
      <c r="B23" s="2413"/>
      <c r="C23" s="2413"/>
      <c r="D23" s="2413"/>
      <c r="E23" s="138"/>
      <c r="F23" s="138"/>
      <c r="G23" s="138"/>
      <c r="H23" s="138"/>
      <c r="I23" s="138"/>
    </row>
    <row r="24" spans="1:35" ht="14.25">
      <c r="A24" s="3071" t="s">
        <v>2151</v>
      </c>
      <c r="B24" s="2430" t="s">
        <v>2143</v>
      </c>
      <c r="C24" s="145">
        <f>IF(B30=0,0,D30)</f>
        <v>0</v>
      </c>
      <c r="D24" s="2437"/>
      <c r="E24" s="138"/>
      <c r="F24" s="138"/>
      <c r="G24" s="138"/>
      <c r="H24" s="138"/>
      <c r="I24" s="138"/>
    </row>
    <row r="25" spans="1:35" ht="14.25">
      <c r="A25" s="3072"/>
      <c r="B25" s="1248" t="s">
        <v>2147</v>
      </c>
      <c r="C25" s="150">
        <f>IF(B30=0,0,C30)</f>
        <v>0</v>
      </c>
      <c r="D25" s="2438"/>
      <c r="E25" s="138"/>
      <c r="F25" s="138"/>
      <c r="G25" s="138"/>
      <c r="H25" s="138"/>
      <c r="I25" s="138"/>
    </row>
    <row r="26" spans="1:35" ht="13.5" customHeight="1">
      <c r="A26" s="2439" t="s">
        <v>2152</v>
      </c>
      <c r="B26" s="151" t="s">
        <v>2153</v>
      </c>
      <c r="C26" s="151" t="s">
        <v>2154</v>
      </c>
      <c r="D26" s="152" t="s">
        <v>2155</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2156</v>
      </c>
      <c r="B30" s="151"/>
      <c r="C30" s="151"/>
      <c r="D30" s="151"/>
      <c r="E30" s="2939" t="s">
        <v>3040</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2157</v>
      </c>
      <c r="B32" s="2443"/>
      <c r="C32" s="153">
        <f ca="1">IF(D32="总价",G19-C24,G20-C25)</f>
        <v>5068</v>
      </c>
      <c r="D32" s="2444" t="s">
        <v>2158</v>
      </c>
      <c r="E32" s="138"/>
      <c r="F32" s="138"/>
      <c r="G32" s="138"/>
      <c r="H32" s="138"/>
      <c r="I32" s="138"/>
    </row>
    <row r="33" spans="1:15" ht="15">
      <c r="A33" s="958" t="s">
        <v>2159</v>
      </c>
      <c r="B33" s="2445"/>
      <c r="C33" s="2446" t="s">
        <v>3101</v>
      </c>
      <c r="D33" s="2447" t="s">
        <v>3081</v>
      </c>
      <c r="E33" s="2448" t="s">
        <v>2160</v>
      </c>
      <c r="F33" s="2449" t="str">
        <f>IF(D32="楼面单价","取值（单价）","取值（总价）")</f>
        <v>取值（总价）</v>
      </c>
      <c r="G33" s="138"/>
      <c r="H33" s="138"/>
      <c r="I33" s="138"/>
    </row>
    <row r="34" spans="1:15" ht="15">
      <c r="A34" s="2450"/>
      <c r="B34" s="2451" t="s">
        <v>2161</v>
      </c>
      <c r="C34" s="157">
        <f ca="1">IF(C33="自定义",F34,C32-C35)</f>
        <v>2341</v>
      </c>
      <c r="D34" s="1056">
        <f ca="1">IF(C33="自定义",ROUND(C34/C32,3),IF(C33="收益比率",SUMIF(INDIRECT("'"&amp;D33&amp;"'"&amp;"!b:b"),"土地收益比率",INDIRECT("'"&amp;D33&amp;"'"&amp;"!c:c")),SUMIF(INDIRECT("'"&amp;D33&amp;"'"&amp;"!b:b"),"土地成本比率",INDIRECT("'"&amp;D33&amp;"'"&amp;"!c:c"))))</f>
        <v>0.46199999999999997</v>
      </c>
      <c r="E34" s="2452" t="s">
        <v>2162</v>
      </c>
      <c r="F34" s="1738"/>
      <c r="G34" s="138"/>
      <c r="H34" s="138"/>
      <c r="I34" s="138"/>
    </row>
    <row r="35" spans="1:15" ht="15.75" thickBot="1">
      <c r="A35" s="2453"/>
      <c r="B35" s="2454" t="s">
        <v>2163</v>
      </c>
      <c r="C35" s="1442">
        <f ca="1">IF(C33="自定义",F35,ROUND(C32*D35,0))</f>
        <v>2727</v>
      </c>
      <c r="D35" s="1443">
        <f ca="1">IF(C33="自定义",ROUND(C35/C32,3),IF(C33="收益比率",SUMIF(INDIRECT("'"&amp;D33&amp;"'"&amp;"!b:b"),"建筑物收益比率",INDIRECT("'"&amp;D33&amp;"'"&amp;"!c:c")),SUMIF(INDIRECT("'"&amp;D33&amp;"'"&amp;"!b:b"),"建筑物成本比率",INDIRECT("'"&amp;D33&amp;"'"&amp;"!c:c"))))</f>
        <v>0.53800000000000003</v>
      </c>
      <c r="E35" s="2455" t="s">
        <v>2164</v>
      </c>
      <c r="F35" s="163"/>
      <c r="G35" s="138"/>
      <c r="H35" s="138"/>
      <c r="I35" s="138"/>
    </row>
    <row r="36" spans="1:15" ht="15.75" thickBot="1">
      <c r="A36" s="3089" t="s">
        <v>2165</v>
      </c>
      <c r="B36" s="2456" t="s">
        <v>2166</v>
      </c>
      <c r="C36" s="154"/>
      <c r="D36" s="2457"/>
      <c r="E36" s="2458"/>
      <c r="F36" s="2459"/>
      <c r="G36" s="138"/>
      <c r="H36" s="138"/>
      <c r="I36" s="138"/>
    </row>
    <row r="37" spans="1:15" ht="15.75" thickBot="1">
      <c r="A37" s="3090"/>
      <c r="B37" s="2263" t="s">
        <v>2167</v>
      </c>
      <c r="C37" s="156"/>
      <c r="D37" s="1393"/>
      <c r="E37" s="1393"/>
      <c r="F37" s="2459"/>
      <c r="G37" s="138"/>
      <c r="H37" s="138"/>
      <c r="I37" s="138"/>
    </row>
    <row r="38" spans="1:15" ht="15.75" thickBot="1">
      <c r="A38" s="3091"/>
      <c r="B38" s="2460" t="s">
        <v>2168</v>
      </c>
      <c r="C38" s="726"/>
      <c r="D38" s="2461" t="s">
        <v>2169</v>
      </c>
      <c r="E38" s="1393"/>
      <c r="F38" s="2459"/>
      <c r="G38" s="138"/>
      <c r="H38" s="138"/>
      <c r="I38" s="138"/>
    </row>
    <row r="39" spans="1:15" ht="15">
      <c r="A39" s="2432" t="s">
        <v>2170</v>
      </c>
      <c r="B39" s="2462" t="s">
        <v>2171</v>
      </c>
      <c r="C39" s="2463" t="s">
        <v>2172</v>
      </c>
      <c r="D39" s="2463" t="s">
        <v>2173</v>
      </c>
      <c r="E39" s="2464" t="s">
        <v>2174</v>
      </c>
      <c r="F39" s="2459"/>
      <c r="G39" s="138"/>
      <c r="H39" s="138"/>
      <c r="I39" s="138"/>
    </row>
    <row r="40" spans="1:15" ht="14.25">
      <c r="A40" s="2465" t="s">
        <v>2175</v>
      </c>
      <c r="B40" s="158"/>
      <c r="C40" s="159"/>
      <c r="D40" s="159"/>
      <c r="E40" s="160"/>
      <c r="F40" s="2459"/>
      <c r="G40" s="138"/>
      <c r="H40" s="138"/>
      <c r="I40" s="138"/>
    </row>
    <row r="41" spans="1:15" ht="14.25">
      <c r="A41" s="2465" t="s">
        <v>2176</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3"/>
      <c r="B43" s="2163"/>
      <c r="C43" s="2163"/>
      <c r="D43" s="2163"/>
      <c r="E43" s="2163"/>
      <c r="F43" s="2467"/>
      <c r="G43" s="2467"/>
      <c r="H43" s="2467"/>
      <c r="I43" s="2468"/>
    </row>
    <row r="44" spans="1:15" ht="18.75" hidden="1">
      <c r="A44" s="2469" t="s">
        <v>2177</v>
      </c>
      <c r="B44" s="2470"/>
      <c r="C44" s="2470"/>
      <c r="D44" s="2471"/>
      <c r="E44" s="2471"/>
      <c r="F44" s="2472"/>
      <c r="G44" s="2472"/>
      <c r="H44" s="2472"/>
      <c r="I44" s="2472"/>
      <c r="J44" s="2473" t="s">
        <v>2178</v>
      </c>
      <c r="K44" s="2474"/>
      <c r="L44" s="2474"/>
      <c r="M44" s="2474"/>
      <c r="N44" s="2474"/>
      <c r="O44" s="2474"/>
    </row>
    <row r="45" spans="1:15" ht="14.25" hidden="1" customHeight="1" thickBot="1">
      <c r="A45" s="3068" t="s">
        <v>2179</v>
      </c>
      <c r="B45" s="3069"/>
      <c r="C45" s="3070"/>
      <c r="D45" s="164">
        <f ca="1">ROUND(H101*F45,0)</f>
        <v>5068</v>
      </c>
      <c r="E45" s="165" t="s">
        <v>2180</v>
      </c>
      <c r="F45" s="166">
        <v>1</v>
      </c>
      <c r="G45" s="167" t="s">
        <v>2181</v>
      </c>
      <c r="H45" s="138"/>
      <c r="I45" s="138"/>
      <c r="J45" s="3128" t="s">
        <v>2182</v>
      </c>
      <c r="K45" s="3128"/>
      <c r="L45" s="3128"/>
      <c r="M45" s="3128"/>
      <c r="N45" s="3128"/>
      <c r="O45" s="3128"/>
    </row>
    <row r="46" spans="1:15" ht="14.25" hidden="1" customHeight="1">
      <c r="A46" s="3065" t="s">
        <v>2183</v>
      </c>
      <c r="B46" s="3066"/>
      <c r="C46" s="3066"/>
      <c r="D46" s="3066"/>
      <c r="E46" s="3066"/>
      <c r="F46" s="3066"/>
      <c r="G46" s="3067"/>
      <c r="H46" s="2475"/>
      <c r="I46" s="168"/>
      <c r="J46" s="1811">
        <v>1</v>
      </c>
      <c r="K46" s="3128" t="s">
        <v>2184</v>
      </c>
      <c r="L46" s="3128"/>
      <c r="M46" s="3148"/>
      <c r="N46" s="3148"/>
      <c r="O46" s="3148"/>
    </row>
    <row r="47" spans="1:15" ht="12" hidden="1" customHeight="1">
      <c r="A47" s="169" t="s">
        <v>2185</v>
      </c>
      <c r="B47" s="170"/>
      <c r="C47" s="171"/>
      <c r="D47" s="172" t="s">
        <v>2186</v>
      </c>
      <c r="E47" s="24" t="s">
        <v>2187</v>
      </c>
      <c r="F47" s="173" t="s">
        <v>2188</v>
      </c>
      <c r="G47" s="174" t="s">
        <v>2189</v>
      </c>
      <c r="H47" s="2475"/>
      <c r="I47" s="168"/>
      <c r="J47" s="1811">
        <v>2</v>
      </c>
      <c r="K47" s="3128" t="s">
        <v>2190</v>
      </c>
      <c r="L47" s="3128"/>
      <c r="M47" s="3149">
        <f>'数据-取费表'!B2</f>
        <v>43085</v>
      </c>
      <c r="N47" s="3149"/>
      <c r="O47" s="3149"/>
    </row>
    <row r="48" spans="1:15" ht="25.5" hidden="1">
      <c r="A48" s="3096" t="s">
        <v>2191</v>
      </c>
      <c r="B48" s="3079"/>
      <c r="C48" s="3079"/>
      <c r="D48" s="140">
        <f>IF(H48="情况1",0,IF(H48="情况2",D52,IF(H48="情况3",D53,IF(H48="情况4",D54))))</f>
        <v>0</v>
      </c>
      <c r="E48" s="1800" t="str">
        <f>IF(H48="情况4","(销售额-原购置价)×税（费）率","销售额×税（费）率")</f>
        <v>销售额×税（费）率</v>
      </c>
      <c r="F48" s="175" t="str">
        <f>IF(H48="情况1","免征",'数据-取费表'!B41)</f>
        <v>免征</v>
      </c>
      <c r="G48" s="2476" t="s">
        <v>2192</v>
      </c>
      <c r="H48" s="2477" t="s">
        <v>2193</v>
      </c>
      <c r="I48" s="2475"/>
      <c r="J48" s="1811">
        <v>3</v>
      </c>
      <c r="K48" s="3128" t="s">
        <v>2194</v>
      </c>
      <c r="L48" s="3128"/>
      <c r="M48" s="3150">
        <f ca="1">H101</f>
        <v>5068</v>
      </c>
      <c r="N48" s="3150"/>
      <c r="O48" s="3150"/>
    </row>
    <row r="49" spans="1:35" ht="25.5" hidden="1" customHeight="1">
      <c r="A49" s="176" t="s">
        <v>2195</v>
      </c>
      <c r="B49" s="3064" t="s">
        <v>2196</v>
      </c>
      <c r="C49" s="3064"/>
      <c r="D49" s="177">
        <v>0</v>
      </c>
      <c r="E49" s="23" t="s">
        <v>2197</v>
      </c>
      <c r="F49" s="28" t="s">
        <v>34</v>
      </c>
      <c r="G49" s="3134"/>
      <c r="H49" s="138"/>
      <c r="I49" s="2478"/>
      <c r="J49" s="1811">
        <v>4</v>
      </c>
      <c r="K49" s="3128" t="str">
        <f>IF(项目基本情况!E8="房地产抵押价值","房地产抵押价值","抵押担保权已注销时的房地产抵押价值")</f>
        <v>抵押担保权已注销时的房地产抵押价值</v>
      </c>
      <c r="L49" s="3128"/>
      <c r="M49" s="3150" t="str">
        <f>IF(项目基本情况!E8="房地产抵押价值",H107,H109)</f>
        <v>——</v>
      </c>
      <c r="N49" s="3150"/>
      <c r="O49" s="3150"/>
    </row>
    <row r="50" spans="1:35" ht="25.5" hidden="1" customHeight="1">
      <c r="A50" s="178"/>
      <c r="B50" s="3064" t="s">
        <v>2198</v>
      </c>
      <c r="C50" s="3064"/>
      <c r="D50" s="179"/>
      <c r="E50" s="31"/>
      <c r="F50" s="180"/>
      <c r="G50" s="3135"/>
      <c r="H50" s="138"/>
      <c r="I50" s="2478"/>
      <c r="J50" s="3128" t="s">
        <v>2199</v>
      </c>
      <c r="K50" s="3128"/>
      <c r="L50" s="3128"/>
      <c r="M50" s="3128"/>
      <c r="N50" s="3128"/>
      <c r="O50" s="3128"/>
    </row>
    <row r="51" spans="1:35" ht="12" hidden="1" customHeight="1">
      <c r="A51" s="181"/>
      <c r="B51" s="3064" t="s">
        <v>2200</v>
      </c>
      <c r="C51" s="3064"/>
      <c r="D51" s="182"/>
      <c r="E51" s="30"/>
      <c r="F51" s="180"/>
      <c r="G51" s="3136"/>
      <c r="H51" s="138"/>
      <c r="I51" s="2478"/>
      <c r="J51" s="2479" t="s">
        <v>2201</v>
      </c>
      <c r="K51" s="3128" t="s">
        <v>2202</v>
      </c>
      <c r="L51" s="3128"/>
      <c r="M51" s="2479" t="s">
        <v>2203</v>
      </c>
      <c r="N51" s="2479" t="s">
        <v>2204</v>
      </c>
      <c r="O51" s="2479" t="s">
        <v>2205</v>
      </c>
    </row>
    <row r="52" spans="1:35" ht="24" hidden="1" customHeight="1">
      <c r="A52" s="183" t="s">
        <v>2206</v>
      </c>
      <c r="B52" s="3064" t="s">
        <v>2207</v>
      </c>
      <c r="C52" s="3064"/>
      <c r="D52" s="182">
        <f ca="1">ROUND(D45*'数据-取费表'!B41/(1+'数据-取费表'!C42),0)</f>
        <v>270</v>
      </c>
      <c r="E52" s="11" t="s">
        <v>2208</v>
      </c>
      <c r="F52" s="184">
        <f>'数据-取费表'!B41</f>
        <v>5.6000000000000001E-2</v>
      </c>
      <c r="G52" s="2480"/>
      <c r="H52" s="138"/>
      <c r="I52" s="2478"/>
      <c r="J52" s="1811">
        <v>1</v>
      </c>
      <c r="K52" s="3129" t="s">
        <v>2209</v>
      </c>
      <c r="L52" s="3129"/>
      <c r="M52" s="1753">
        <f>D48</f>
        <v>0</v>
      </c>
      <c r="N52" s="1811" t="str">
        <f>E48</f>
        <v>销售额×税（费）率</v>
      </c>
      <c r="O52" s="1754" t="str">
        <f>F48</f>
        <v>免征</v>
      </c>
    </row>
    <row r="53" spans="1:35" ht="12" hidden="1" customHeight="1">
      <c r="A53" s="183" t="s">
        <v>2210</v>
      </c>
      <c r="B53" s="3087" t="s">
        <v>2211</v>
      </c>
      <c r="C53" s="3088"/>
      <c r="D53" s="182">
        <f ca="1">ROUND(D45*'数据-取费表'!B41/(1+'数据-取费表'!C42),0)</f>
        <v>270</v>
      </c>
      <c r="E53" s="11" t="s">
        <v>2208</v>
      </c>
      <c r="F53" s="184">
        <f>'数据-取费表'!B41</f>
        <v>5.6000000000000001E-2</v>
      </c>
      <c r="G53" s="2480"/>
      <c r="H53" s="138"/>
      <c r="I53" s="2478"/>
      <c r="J53" s="1811">
        <v>2</v>
      </c>
      <c r="K53" s="3129" t="s">
        <v>2212</v>
      </c>
      <c r="L53" s="3129"/>
      <c r="M53" s="1753">
        <f t="shared" ref="M53:O54" ca="1" si="0">D55</f>
        <v>3</v>
      </c>
      <c r="N53" s="1811" t="str">
        <f t="shared" si="0"/>
        <v>销售额×税（费）率</v>
      </c>
      <c r="O53" s="1754">
        <f t="shared" si="0"/>
        <v>5.0000000000000001E-4</v>
      </c>
    </row>
    <row r="54" spans="1:35" ht="12" hidden="1" customHeight="1">
      <c r="A54" s="183" t="s">
        <v>2213</v>
      </c>
      <c r="B54" s="3087" t="s">
        <v>2214</v>
      </c>
      <c r="C54" s="3088"/>
      <c r="D54" s="182">
        <f ca="1">C68</f>
        <v>270</v>
      </c>
      <c r="E54" s="30" t="s">
        <v>2215</v>
      </c>
      <c r="F54" s="184">
        <f>'数据-取费表'!B41</f>
        <v>5.6000000000000001E-2</v>
      </c>
      <c r="G54" s="2480"/>
      <c r="H54" s="2481"/>
      <c r="I54" s="2478"/>
      <c r="J54" s="1811">
        <v>3</v>
      </c>
      <c r="K54" s="3129" t="s">
        <v>2216</v>
      </c>
      <c r="L54" s="3129"/>
      <c r="M54" s="1753">
        <f t="shared" ca="1" si="0"/>
        <v>2869</v>
      </c>
      <c r="N54" s="1811" t="str">
        <f t="shared" si="0"/>
        <v>增值额×税（费）率</v>
      </c>
      <c r="O54" s="1755" t="str">
        <f t="shared" si="0"/>
        <v>——</v>
      </c>
    </row>
    <row r="55" spans="1:35" ht="24" hidden="1" customHeight="1">
      <c r="A55" s="3078" t="s">
        <v>2217</v>
      </c>
      <c r="B55" s="3079"/>
      <c r="C55" s="3079"/>
      <c r="D55" s="185">
        <f ca="1">IF(H55="个人住宅",0,ROUND(D45*I55,0))</f>
        <v>3</v>
      </c>
      <c r="E55" s="11" t="s">
        <v>2218</v>
      </c>
      <c r="F55" s="184">
        <f>IF(H55="正常",I55,"免征")</f>
        <v>5.0000000000000001E-4</v>
      </c>
      <c r="G55" s="2480"/>
      <c r="H55" s="2477" t="s">
        <v>2219</v>
      </c>
      <c r="I55" s="186">
        <f>'数据-取费表'!B49</f>
        <v>5.0000000000000001E-4</v>
      </c>
      <c r="J55" s="1811" t="str">
        <f>IF(H59="非个人房产","",4)</f>
        <v/>
      </c>
      <c r="K55" s="3129" t="str">
        <f>IF(H59="非个人房产","——","个人所得税")</f>
        <v>——</v>
      </c>
      <c r="L55" s="3129"/>
      <c r="M55" s="1756" t="str">
        <f>D59</f>
        <v>——</v>
      </c>
      <c r="N55" s="1809" t="str">
        <f>E59</f>
        <v>——</v>
      </c>
      <c r="O55" s="1757" t="str">
        <f>F59</f>
        <v>——</v>
      </c>
    </row>
    <row r="56" spans="1:35" ht="24.75" hidden="1">
      <c r="A56" s="3078" t="s">
        <v>2220</v>
      </c>
      <c r="B56" s="3079"/>
      <c r="C56" s="3079"/>
      <c r="D56" s="185">
        <f ca="1">IF(H56="个人住宅",D57,D58)</f>
        <v>2869</v>
      </c>
      <c r="E56" s="11" t="s">
        <v>2221</v>
      </c>
      <c r="F56" s="184" t="str">
        <f>IF(H56="正常",F58,"免征")</f>
        <v>——</v>
      </c>
      <c r="G56" s="2482" t="s">
        <v>2222</v>
      </c>
      <c r="H56" s="2483" t="s">
        <v>2219</v>
      </c>
      <c r="I56" s="2484"/>
      <c r="J56" s="1811" t="str">
        <f>IF(项目基本情况!K6="上海银行",IF(J55="",4,J55+1),"")</f>
        <v/>
      </c>
      <c r="K56" s="3152" t="str">
        <f>IF(项目基本情况!K6="上海银行","其他处置费用","")</f>
        <v/>
      </c>
      <c r="L56" s="3153"/>
      <c r="M56" s="1753" t="str">
        <f>IF(项目基本情况!K6="上海银行",M69,"")</f>
        <v/>
      </c>
      <c r="N56" s="3155" t="str">
        <f>IF(项目基本情况!K6="上海银行","包含处置中涉及的律师、诉讼、拍卖、评估等费用","")</f>
        <v/>
      </c>
      <c r="O56" s="3156"/>
    </row>
    <row r="57" spans="1:35" ht="12.75" hidden="1">
      <c r="A57" s="183" t="s">
        <v>2195</v>
      </c>
      <c r="B57" s="3094" t="s">
        <v>2223</v>
      </c>
      <c r="C57" s="3103"/>
      <c r="D57" s="187">
        <v>0</v>
      </c>
      <c r="E57" s="23" t="s">
        <v>2197</v>
      </c>
      <c r="F57" s="155"/>
      <c r="G57" s="2480"/>
      <c r="H57" s="2484"/>
      <c r="I57" s="2484"/>
      <c r="J57" s="3129">
        <f>IF(AND(J55="",J56=""),4,IF(项目基本情况!K6="上海银行",结果表!J56+1,结果表!J55+1))</f>
        <v>4</v>
      </c>
      <c r="K57" s="3129" t="s">
        <v>2224</v>
      </c>
      <c r="L57" s="2485" t="s">
        <v>2225</v>
      </c>
      <c r="M57" s="1758"/>
      <c r="N57" s="1759">
        <f ca="1">SUMIF(M52:M56,"&lt;9e307")</f>
        <v>2872</v>
      </c>
      <c r="O57" s="2486"/>
      <c r="P57" s="1752" t="e">
        <f ca="1">N57/M49</f>
        <v>#VALUE!</v>
      </c>
    </row>
    <row r="58" spans="1:35" ht="24.75" hidden="1">
      <c r="A58" s="183" t="s">
        <v>2206</v>
      </c>
      <c r="B58" s="3094" t="s">
        <v>2226</v>
      </c>
      <c r="C58" s="3095"/>
      <c r="D58" s="185">
        <f ca="1">IF(H58="转让取得",C81,C97)</f>
        <v>2869</v>
      </c>
      <c r="E58" s="11" t="s">
        <v>2221</v>
      </c>
      <c r="F58" s="24" t="s">
        <v>34</v>
      </c>
      <c r="G58" s="2480"/>
      <c r="H58" s="2483" t="s">
        <v>2227</v>
      </c>
      <c r="I58" s="2484"/>
      <c r="J58" s="3129"/>
      <c r="K58" s="3129"/>
      <c r="L58" s="2485" t="s">
        <v>2228</v>
      </c>
      <c r="M58" s="1760"/>
      <c r="N58" s="2487" t="str">
        <f ca="1">NUMBERSTRING(INT(N57*10000),2)&amp;"元整"</f>
        <v>贰仟捌佰柒拾贰万元整</v>
      </c>
      <c r="O58" s="2488"/>
    </row>
    <row r="59" spans="1:35" ht="24.75" hidden="1" thickBot="1">
      <c r="A59" s="3132" t="s">
        <v>2229</v>
      </c>
      <c r="B59" s="3133"/>
      <c r="C59" s="3133"/>
      <c r="D59" s="188" t="str">
        <f>IF(H59="非个人房产","——",IF(H59="个人住宅",0,ROUND(D45*I59,0)))</f>
        <v>——</v>
      </c>
      <c r="E59" s="189" t="str">
        <f>IF(H59="非个人房产","——","销售额×税（费）率")</f>
        <v>——</v>
      </c>
      <c r="F59" s="190" t="str">
        <f>IF(H59="非个人房产","——",IF(H59="个人住宅","免征",I59))</f>
        <v>——</v>
      </c>
      <c r="G59" s="2489" t="s">
        <v>2222</v>
      </c>
      <c r="H59" s="2483" t="s">
        <v>2230</v>
      </c>
      <c r="I59" s="191">
        <v>0.01</v>
      </c>
      <c r="J59" s="3130">
        <f>J57+1</f>
        <v>5</v>
      </c>
      <c r="K59" s="3129" t="s">
        <v>2231</v>
      </c>
      <c r="L59" s="1811" t="s">
        <v>2225</v>
      </c>
      <c r="M59" s="1761"/>
      <c r="N59" s="1762" t="e">
        <f ca="1">M49-N57</f>
        <v>#VALUE!</v>
      </c>
      <c r="O59" s="2490"/>
    </row>
    <row r="60" spans="1:35" ht="12" hidden="1" customHeight="1">
      <c r="A60" s="2491"/>
      <c r="B60" s="2413"/>
      <c r="C60" s="2413"/>
      <c r="D60" s="2413"/>
      <c r="E60" s="2164"/>
      <c r="F60" s="2484"/>
      <c r="G60" s="2484"/>
      <c r="H60" s="2492"/>
      <c r="I60" s="138"/>
      <c r="J60" s="3131"/>
      <c r="K60" s="3129"/>
      <c r="L60" s="2485" t="s">
        <v>2228</v>
      </c>
      <c r="M60" s="1760"/>
      <c r="N60" s="2487" t="e">
        <f ca="1">NUMBERSTRING(INT(N59*10000),2)&amp;"元整"</f>
        <v>#VALUE!</v>
      </c>
      <c r="O60" s="2488"/>
    </row>
    <row r="61" spans="1:35" ht="13.5" hidden="1" thickBot="1">
      <c r="A61" s="3076" t="s">
        <v>2232</v>
      </c>
      <c r="B61" s="3076"/>
      <c r="C61" s="3076"/>
      <c r="D61" s="3076"/>
      <c r="E61" s="3076"/>
      <c r="F61" s="2484"/>
      <c r="G61" s="2484"/>
      <c r="H61" s="2492"/>
      <c r="I61" s="138"/>
      <c r="J61" s="1811">
        <f>J59+1</f>
        <v>6</v>
      </c>
      <c r="K61" s="3129" t="s">
        <v>2233</v>
      </c>
      <c r="L61" s="3129"/>
      <c r="M61" s="1763"/>
      <c r="N61" s="1764" t="e">
        <f ca="1">ROUND(N59*10000/'数据-汇总表'!E3,0)</f>
        <v>#VALUE!</v>
      </c>
      <c r="O61" s="2493"/>
    </row>
    <row r="62" spans="1:35" ht="12.75" hidden="1">
      <c r="A62" s="3092" t="s">
        <v>2234</v>
      </c>
      <c r="B62" s="3093"/>
      <c r="C62" s="1803"/>
      <c r="D62" s="1803" t="s">
        <v>2235</v>
      </c>
      <c r="E62" s="192" t="s">
        <v>2236</v>
      </c>
      <c r="F62" s="2484"/>
      <c r="G62" s="2484"/>
      <c r="H62" s="2492"/>
      <c r="I62" s="138"/>
    </row>
    <row r="63" spans="1:35" ht="12.75" hidden="1">
      <c r="A63" s="203" t="s">
        <v>775</v>
      </c>
      <c r="B63" s="193" t="s">
        <v>2237</v>
      </c>
      <c r="C63" s="194">
        <f ca="1">ROUND((C64+C65)/(1+'数据-取费表'!C42),0)</f>
        <v>4827</v>
      </c>
      <c r="D63" s="195"/>
      <c r="E63" s="196"/>
      <c r="F63" s="2484"/>
      <c r="G63" s="2484"/>
      <c r="H63" s="2492"/>
      <c r="I63" s="138"/>
      <c r="J63" s="3154" t="s">
        <v>2238</v>
      </c>
      <c r="K63" s="2494" t="s">
        <v>2239</v>
      </c>
      <c r="L63" s="1751" t="e">
        <f>IF(M49&gt;10000,M49*0.5%,IF(AND(M49&gt;1000,M49&lt;=10000),M49*1%,IF(AND(M49&gt;100,M49&lt;=1000),M49*3%,IF(AND(M49&gt;10,M49&lt;=100),M49*5%,M49*8%))))</f>
        <v>#VALUE!</v>
      </c>
      <c r="M63" s="24" t="e">
        <f>ROUND(L63,1)</f>
        <v>#VALUE!</v>
      </c>
      <c r="Z63" s="2418"/>
      <c r="AI63" s="2419"/>
    </row>
    <row r="64" spans="1:35" ht="14.25" hidden="1" customHeight="1">
      <c r="A64" s="197" t="s">
        <v>770</v>
      </c>
      <c r="B64" s="198" t="s">
        <v>2240</v>
      </c>
      <c r="C64" s="199">
        <f ca="1">D45</f>
        <v>5068</v>
      </c>
      <c r="D64" s="200" t="s">
        <v>32</v>
      </c>
      <c r="E64" s="201"/>
      <c r="F64" s="2484"/>
      <c r="G64" s="2484"/>
      <c r="H64" s="2492"/>
      <c r="I64" s="138"/>
      <c r="J64" s="3154"/>
      <c r="K64" s="2494" t="s">
        <v>2241</v>
      </c>
      <c r="L64" s="175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2242</v>
      </c>
      <c r="Z64" s="2418"/>
      <c r="AI64" s="2419"/>
    </row>
    <row r="65" spans="1:35" ht="14.25" hidden="1" customHeight="1">
      <c r="A65" s="197" t="s">
        <v>771</v>
      </c>
      <c r="B65" s="198" t="s">
        <v>2243</v>
      </c>
      <c r="C65" s="202"/>
      <c r="D65" s="200"/>
      <c r="E65" s="201"/>
      <c r="F65" s="2484"/>
      <c r="G65" s="2484"/>
      <c r="H65" s="2492"/>
      <c r="I65" s="138"/>
      <c r="J65" s="3154"/>
      <c r="K65" s="2494" t="s">
        <v>2244</v>
      </c>
      <c r="L65" s="1751" t="e">
        <f>IF(M49&gt;1000,M49*0.1%,IF(AND(M49&gt;500,M49&lt;=1000),M49*0.5%,IF(AND(M49&gt;50,M49&lt;=500),M49*1%,IF(AND(M49&gt;1,M49&lt;=50),M49*1.5%))))</f>
        <v>#VALUE!</v>
      </c>
      <c r="M65" s="24" t="e">
        <f t="shared" si="1"/>
        <v>#VALUE!</v>
      </c>
      <c r="N65" s="138" t="s">
        <v>2242</v>
      </c>
      <c r="Z65" s="2418"/>
      <c r="AI65" s="2419"/>
    </row>
    <row r="66" spans="1:35" ht="14.25" hidden="1" customHeight="1">
      <c r="A66" s="203" t="s">
        <v>772</v>
      </c>
      <c r="B66" s="204" t="s">
        <v>2245</v>
      </c>
      <c r="C66" s="205"/>
      <c r="D66" s="206" t="s">
        <v>32</v>
      </c>
      <c r="E66" s="1775" t="s">
        <v>1372</v>
      </c>
      <c r="F66" s="2484"/>
      <c r="G66" s="2484"/>
      <c r="H66" s="2492"/>
      <c r="I66" s="138"/>
      <c r="J66" s="3154"/>
      <c r="K66" s="2494" t="s">
        <v>2246</v>
      </c>
      <c r="L66" s="1751" t="e">
        <f>M49*0.5%</f>
        <v>#VALUE!</v>
      </c>
      <c r="M66" s="24" t="e">
        <f>IF(L66&gt;0.5,0.5,ROUND(L66,0))</f>
        <v>#VALUE!</v>
      </c>
      <c r="N66" s="138" t="s">
        <v>2247</v>
      </c>
      <c r="Z66" s="2418"/>
      <c r="AI66" s="2419"/>
    </row>
    <row r="67" spans="1:35" ht="14.25" hidden="1" customHeight="1">
      <c r="A67" s="203" t="s">
        <v>773</v>
      </c>
      <c r="B67" s="204" t="s">
        <v>2248</v>
      </c>
      <c r="C67" s="207">
        <f ca="1">C63-C66</f>
        <v>4827</v>
      </c>
      <c r="D67" s="200" t="s">
        <v>32</v>
      </c>
      <c r="E67" s="201"/>
      <c r="F67" s="2484"/>
      <c r="G67" s="2484"/>
      <c r="H67" s="2492"/>
      <c r="I67" s="138"/>
      <c r="J67" s="3154"/>
      <c r="K67" s="2494" t="s">
        <v>2249</v>
      </c>
      <c r="L67" s="175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hidden="1" customHeight="1" thickBot="1">
      <c r="A68" s="208" t="s">
        <v>774</v>
      </c>
      <c r="B68" s="209" t="s">
        <v>2250</v>
      </c>
      <c r="C68" s="210">
        <f ca="1">IF(C67&lt;=0,0,ROUND(C67*D68,0))</f>
        <v>270</v>
      </c>
      <c r="D68" s="211">
        <f>'数据-取费表'!B41</f>
        <v>5.6000000000000001E-2</v>
      </c>
      <c r="E68" s="212"/>
      <c r="F68" s="2484"/>
      <c r="G68" s="2484"/>
      <c r="H68" s="2492"/>
      <c r="I68" s="138"/>
      <c r="J68" s="3154"/>
      <c r="K68" s="2494" t="s">
        <v>2251</v>
      </c>
      <c r="L68" s="1751" t="e">
        <f>IF(M49&gt;10000,M49*0.5%,IF(AND(M49&gt;5000,M49&lt;=10000),M49*1%,IF(AND(M49&gt;1000,M49&lt;=5000),M49*2%,IF(AND(M49&gt;200,M49&lt;=1000),M49*3%,M49*5%))))</f>
        <v>#VALUE!</v>
      </c>
      <c r="M68" s="24" t="e">
        <f>ROUND(L68,1)</f>
        <v>#VALUE!</v>
      </c>
      <c r="Z68" s="2418"/>
      <c r="AI68" s="2419"/>
    </row>
    <row r="69" spans="1:35" s="2441" customFormat="1" ht="16.5" hidden="1" customHeight="1">
      <c r="A69" s="2495"/>
      <c r="B69" s="2496"/>
      <c r="C69" s="2497"/>
      <c r="D69" s="2498"/>
      <c r="E69" s="2499"/>
      <c r="F69" s="2164"/>
      <c r="G69" s="2164"/>
      <c r="H69" s="2163"/>
      <c r="I69" s="2413"/>
      <c r="J69" s="3154"/>
      <c r="K69" s="2494" t="s">
        <v>2252</v>
      </c>
      <c r="L69" s="2500"/>
      <c r="M69" s="24" t="e">
        <f>ROUND(SUM(M63:M68),0)</f>
        <v>#VALUE!</v>
      </c>
      <c r="N69" s="1752"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hidden="1" thickBot="1">
      <c r="A70" s="3113" t="s">
        <v>2253</v>
      </c>
      <c r="B70" s="3114"/>
      <c r="C70" s="3114"/>
      <c r="D70" s="3114"/>
      <c r="E70" s="3114"/>
      <c r="F70" s="3114"/>
      <c r="G70" s="3114"/>
      <c r="H70" s="3114"/>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092" t="s">
        <v>2234</v>
      </c>
      <c r="B71" s="3093"/>
      <c r="C71" s="1803"/>
      <c r="D71" s="1803" t="s">
        <v>2235</v>
      </c>
      <c r="E71" s="213" t="s">
        <v>2236</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3" t="s">
        <v>775</v>
      </c>
      <c r="B72" s="204" t="s">
        <v>2254</v>
      </c>
      <c r="C72" s="207">
        <f ca="1">ROUND(D45/(1+'数据-取费表'!C42),0)</f>
        <v>4827</v>
      </c>
      <c r="D72" s="200" t="s">
        <v>32</v>
      </c>
      <c r="E72" s="1802"/>
      <c r="F72" s="1796"/>
      <c r="G72" s="1796"/>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3" t="s">
        <v>772</v>
      </c>
      <c r="B73" s="173" t="s">
        <v>2255</v>
      </c>
      <c r="C73" s="207">
        <f ca="1">C74+C78</f>
        <v>29</v>
      </c>
      <c r="D73" s="200" t="s">
        <v>32</v>
      </c>
      <c r="E73" s="1802"/>
      <c r="F73" s="1796"/>
      <c r="G73" s="1796"/>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7" t="s">
        <v>770</v>
      </c>
      <c r="B74" s="198" t="s">
        <v>2256</v>
      </c>
      <c r="C74" s="200">
        <f>ROUND(IF(G77="2016年5月1日后购买",C75/(1+'数据-取费表'!C42)+C76+C77,C75+C76+C77),0)</f>
        <v>0</v>
      </c>
      <c r="D74" s="200" t="s">
        <v>32</v>
      </c>
      <c r="E74" s="1802"/>
      <c r="F74" s="1796"/>
      <c r="G74" s="1796"/>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7" t="s">
        <v>776</v>
      </c>
      <c r="B75" s="198" t="s">
        <v>2257</v>
      </c>
      <c r="C75" s="218"/>
      <c r="D75" s="200" t="s">
        <v>32</v>
      </c>
      <c r="E75" s="219" t="s">
        <v>2258</v>
      </c>
      <c r="F75" s="2506" t="s">
        <v>2259</v>
      </c>
      <c r="G75" s="219" t="s">
        <v>2260</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7" t="s">
        <v>777</v>
      </c>
      <c r="B76" s="221" t="s">
        <v>2261</v>
      </c>
      <c r="C76" s="200">
        <f>IF(F75="购房发票",ROUND(C75*H75*D76,0),0)</f>
        <v>0</v>
      </c>
      <c r="D76" s="222">
        <v>0.05</v>
      </c>
      <c r="E76" s="3087" t="s">
        <v>2262</v>
      </c>
      <c r="F76" s="3064"/>
      <c r="G76" s="3064"/>
      <c r="H76" s="3112"/>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08" t="s">
        <v>2265</v>
      </c>
      <c r="H77" s="1807"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7" t="s">
        <v>771</v>
      </c>
      <c r="B78" s="198" t="s">
        <v>2266</v>
      </c>
      <c r="C78" s="225">
        <f ca="1">ROUND(D45*D78/(1+'数据-取费表'!C42),0)</f>
        <v>29</v>
      </c>
      <c r="D78" s="226">
        <f>'数据-取费表'!B43</f>
        <v>6.000000000000001E-3</v>
      </c>
      <c r="E78" s="3073" t="s">
        <v>2267</v>
      </c>
      <c r="F78" s="3074"/>
      <c r="G78" s="3074"/>
      <c r="H78" s="3083"/>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779</v>
      </c>
      <c r="B79" s="204" t="s">
        <v>2268</v>
      </c>
      <c r="C79" s="207">
        <f ca="1">C72-C73</f>
        <v>4798</v>
      </c>
      <c r="D79" s="200" t="s">
        <v>32</v>
      </c>
      <c r="E79" s="1802"/>
      <c r="F79" s="1796"/>
      <c r="G79" s="1796"/>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4" t="s">
        <v>2269</v>
      </c>
      <c r="C80" s="227">
        <f ca="1">IF(C79&lt;=0,0,C79/C73)</f>
        <v>165.44827586206895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9" t="s">
        <v>2270</v>
      </c>
      <c r="C81" s="228">
        <f ca="1">ROUND(IF(C79&lt;=0,0,IF(C80&gt;=200%,C79*60%-C73*35%,IF(C80&gt;=100%,C79*50%-C73*15%,IF(C80&gt;=50%,C79*40%-C73*5%,IF(C80&lt;50%,C79*30%,0))))),0)</f>
        <v>2869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hidden="1" thickBot="1">
      <c r="A83" s="3113" t="s">
        <v>2271</v>
      </c>
      <c r="B83" s="3114"/>
      <c r="C83" s="3114"/>
      <c r="D83" s="3114"/>
      <c r="E83" s="3114"/>
      <c r="F83" s="3114"/>
      <c r="G83" s="3114"/>
      <c r="H83" s="3114"/>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092" t="s">
        <v>2234</v>
      </c>
      <c r="B84" s="3093"/>
      <c r="C84" s="1803"/>
      <c r="D84" s="1803" t="s">
        <v>2235</v>
      </c>
      <c r="E84" s="213" t="s">
        <v>2236</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3" t="s">
        <v>775</v>
      </c>
      <c r="B85" s="204" t="s">
        <v>2254</v>
      </c>
      <c r="C85" s="207">
        <f ca="1">ROUND(D45/(1+'数据-取费表'!C42),0)</f>
        <v>4827</v>
      </c>
      <c r="D85" s="200" t="s">
        <v>32</v>
      </c>
      <c r="E85" s="1802"/>
      <c r="F85" s="1796"/>
      <c r="G85" s="1796"/>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3" t="s">
        <v>772</v>
      </c>
      <c r="B86" s="173" t="s">
        <v>2255</v>
      </c>
      <c r="C86" s="207">
        <f ca="1">IF(H88="仅含出让金",C87+C90+C91+C92+C93+C94,C87+C91+C92+C93+C94)</f>
        <v>29</v>
      </c>
      <c r="D86" s="235"/>
      <c r="E86" s="1802"/>
      <c r="F86" s="1796"/>
      <c r="G86" s="1796"/>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7" t="s">
        <v>770</v>
      </c>
      <c r="B87" s="198" t="s">
        <v>2272</v>
      </c>
      <c r="C87" s="225">
        <f>C88+C89</f>
        <v>0</v>
      </c>
      <c r="D87" s="226"/>
      <c r="E87" s="1798"/>
      <c r="F87" s="1799"/>
      <c r="G87" s="1799"/>
      <c r="H87" s="1801"/>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7" t="s">
        <v>776</v>
      </c>
      <c r="B88" s="198" t="s">
        <v>2273</v>
      </c>
      <c r="C88" s="236"/>
      <c r="D88" s="226"/>
      <c r="E88" s="237" t="s">
        <v>2274</v>
      </c>
      <c r="F88" s="1799"/>
      <c r="G88" s="238" t="s">
        <v>2275</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7" t="s">
        <v>777</v>
      </c>
      <c r="B89" s="198" t="s">
        <v>2263</v>
      </c>
      <c r="C89" s="225">
        <f>ROUND(C88*D89,0)</f>
        <v>0</v>
      </c>
      <c r="D89" s="226">
        <f>'数据-取费表'!B48+'数据-取费表'!B49</f>
        <v>3.0499999999999999E-2</v>
      </c>
      <c r="E89" s="237" t="s">
        <v>2276</v>
      </c>
      <c r="F89" s="1799"/>
      <c r="G89" s="1799"/>
      <c r="H89" s="1801"/>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7" t="s">
        <v>771</v>
      </c>
      <c r="B90" s="198" t="s">
        <v>2277</v>
      </c>
      <c r="C90" s="236"/>
      <c r="D90" s="226"/>
      <c r="E90" s="237" t="str">
        <f>IF(H88="-","土地取得成本中已包含该笔费用"," ")</f>
        <v xml:space="preserve"> </v>
      </c>
      <c r="F90" s="1799"/>
      <c r="G90" s="1799"/>
      <c r="H90" s="1801"/>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7" t="s">
        <v>2278</v>
      </c>
      <c r="B91" s="198" t="s">
        <v>2279</v>
      </c>
      <c r="C91" s="225">
        <f>IF(H91="——",成本法!C33,I91)</f>
        <v>0</v>
      </c>
      <c r="D91" s="226"/>
      <c r="E91" s="3073" t="s">
        <v>2280</v>
      </c>
      <c r="F91" s="3074"/>
      <c r="G91" s="3074"/>
      <c r="H91" s="2513" t="s">
        <v>2281</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7" t="s">
        <v>2282</v>
      </c>
      <c r="B92" s="198" t="s">
        <v>2283</v>
      </c>
      <c r="C92" s="225">
        <f>ROUND((C87+C90+C91)*D92,0)</f>
        <v>0</v>
      </c>
      <c r="D92" s="226">
        <v>0.1</v>
      </c>
      <c r="E92" s="3073" t="s">
        <v>2284</v>
      </c>
      <c r="F92" s="3074"/>
      <c r="G92" s="3074"/>
      <c r="H92" s="3083"/>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7" t="s">
        <v>2285</v>
      </c>
      <c r="B93" s="198" t="s">
        <v>2266</v>
      </c>
      <c r="C93" s="225">
        <f ca="1">ROUND(D45*D93/(1+'数据-取费表'!C42),0)</f>
        <v>29</v>
      </c>
      <c r="D93" s="226">
        <f>'数据-取费表'!B43</f>
        <v>6.000000000000001E-3</v>
      </c>
      <c r="E93" s="3073" t="s">
        <v>2267</v>
      </c>
      <c r="F93" s="3074"/>
      <c r="G93" s="3074"/>
      <c r="H93" s="3083"/>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7" t="s">
        <v>2286</v>
      </c>
      <c r="B94" s="198" t="s">
        <v>2287</v>
      </c>
      <c r="C94" s="236">
        <f>ROUND((C87+C90+C91)*D94,0)</f>
        <v>0</v>
      </c>
      <c r="D94" s="226">
        <v>0.2</v>
      </c>
      <c r="E94" s="3084" t="s">
        <v>2288</v>
      </c>
      <c r="F94" s="3085"/>
      <c r="G94" s="3085"/>
      <c r="H94" s="3086"/>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779</v>
      </c>
      <c r="B95" s="204" t="s">
        <v>2268</v>
      </c>
      <c r="C95" s="207">
        <f ca="1">ROUND(C85-C86,0)</f>
        <v>4798</v>
      </c>
      <c r="D95" s="200" t="s">
        <v>32</v>
      </c>
      <c r="E95" s="1802"/>
      <c r="F95" s="1796"/>
      <c r="G95" s="1796"/>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4" t="s">
        <v>2269</v>
      </c>
      <c r="C96" s="227">
        <f ca="1">IF(C95&lt;=0,0,C95/C86)</f>
        <v>165.44827586206895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9" t="s">
        <v>2270</v>
      </c>
      <c r="C97" s="228">
        <f ca="1">ROUND(IF(C95&lt;=0,0,IF(C96&gt;=200%,C95*60%-C86*35%,IF(C96&gt;=100%,C95*50%-C86*15%,IF(C96&gt;=50%,C95*40%-C86*5%,IF(C96&lt;50%,C95*30%,0))))),0)</f>
        <v>2869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4"/>
      <c r="F98" s="2164"/>
      <c r="G98" s="2164"/>
      <c r="H98" s="2163"/>
      <c r="I98" s="138"/>
    </row>
    <row r="99" spans="1:35" ht="21.75" customHeight="1" thickBot="1">
      <c r="A99" s="2469" t="s">
        <v>2289</v>
      </c>
      <c r="B99" s="2413"/>
      <c r="C99" s="2413"/>
      <c r="D99" s="2413"/>
      <c r="E99" s="2164"/>
      <c r="F99" s="2164"/>
      <c r="G99" s="2164"/>
      <c r="H99" s="2163"/>
      <c r="I99" s="138"/>
    </row>
    <row r="100" spans="1:35" ht="18.75" customHeight="1">
      <c r="A100" s="3058" t="s">
        <v>2290</v>
      </c>
      <c r="B100" s="3059"/>
      <c r="C100" s="3059"/>
      <c r="D100" s="3075"/>
      <c r="E100" s="3059" t="s">
        <v>2291</v>
      </c>
      <c r="F100" s="3059"/>
      <c r="G100" s="3059"/>
      <c r="H100" s="3075"/>
      <c r="I100" s="138"/>
    </row>
    <row r="101" spans="1:35" ht="18.75" customHeight="1">
      <c r="A101" s="3137" t="s">
        <v>2292</v>
      </c>
      <c r="B101" s="3138"/>
      <c r="C101" s="735" t="str">
        <f>C4</f>
        <v>比较法-商业</v>
      </c>
      <c r="D101" s="736" t="str">
        <f>D4</f>
        <v>收益法</v>
      </c>
      <c r="E101" s="3151" t="s">
        <v>2293</v>
      </c>
      <c r="F101" s="3105"/>
      <c r="G101" s="2515" t="s">
        <v>2294</v>
      </c>
      <c r="H101" s="1046">
        <f ca="1">H118</f>
        <v>5068</v>
      </c>
      <c r="I101" s="138"/>
    </row>
    <row r="102" spans="1:35" ht="18.75" customHeight="1">
      <c r="A102" s="3107" t="s">
        <v>2295</v>
      </c>
      <c r="B102" s="2515" t="s">
        <v>2294</v>
      </c>
      <c r="C102" s="735">
        <f ca="1">C19</f>
        <v>6250</v>
      </c>
      <c r="D102" s="736">
        <f ca="1">D19</f>
        <v>3296</v>
      </c>
      <c r="E102" s="3151"/>
      <c r="F102" s="3105"/>
      <c r="G102" s="2515" t="s">
        <v>2296</v>
      </c>
      <c r="H102" s="371">
        <f ca="1">I118</f>
        <v>16695</v>
      </c>
      <c r="I102" s="138"/>
    </row>
    <row r="103" spans="1:35" ht="42.75" customHeight="1">
      <c r="A103" s="3107"/>
      <c r="B103" s="2515" t="s">
        <v>2296</v>
      </c>
      <c r="C103" s="737">
        <f ca="1">C20</f>
        <v>20588</v>
      </c>
      <c r="D103" s="738">
        <f ca="1">D20</f>
        <v>10858</v>
      </c>
      <c r="E103" s="3146" t="s">
        <v>2297</v>
      </c>
      <c r="F103" s="3147"/>
      <c r="G103" s="2516" t="s">
        <v>2298</v>
      </c>
      <c r="H103" s="1046">
        <f>IF(D36="正常操作",H104+H105+H106,H105+H106)</f>
        <v>0</v>
      </c>
      <c r="I103" s="138"/>
    </row>
    <row r="104" spans="1:35" ht="18.75" customHeight="1">
      <c r="A104" s="3107" t="s">
        <v>2299</v>
      </c>
      <c r="B104" s="2517" t="s">
        <v>2294</v>
      </c>
      <c r="C104" s="739">
        <f ca="1">H118</f>
        <v>5068</v>
      </c>
      <c r="D104" s="740"/>
      <c r="E104" s="2263" t="s">
        <v>2300</v>
      </c>
      <c r="F104" s="2255"/>
      <c r="G104" s="2516" t="s">
        <v>2298</v>
      </c>
      <c r="H104" s="1047">
        <f>IF(D36="同一抵押权人同一抵押物续贷",C36&amp;"（未扣减，详见特别提示）",C36)</f>
        <v>0</v>
      </c>
      <c r="I104" s="138"/>
    </row>
    <row r="105" spans="1:35" ht="18.75" customHeight="1" thickBot="1">
      <c r="A105" s="3108"/>
      <c r="B105" s="2518" t="s">
        <v>2296</v>
      </c>
      <c r="C105" s="741">
        <f ca="1">I118</f>
        <v>16695</v>
      </c>
      <c r="D105" s="742"/>
      <c r="E105" s="2263" t="s">
        <v>2301</v>
      </c>
      <c r="F105" s="2255"/>
      <c r="G105" s="2516" t="s">
        <v>2298</v>
      </c>
      <c r="H105" s="1047">
        <f>C37</f>
        <v>0</v>
      </c>
      <c r="I105" s="138"/>
    </row>
    <row r="106" spans="1:35" ht="18.75" customHeight="1">
      <c r="A106" s="2413" t="s">
        <v>2302</v>
      </c>
      <c r="B106" s="2413"/>
      <c r="C106" s="2413"/>
      <c r="D106" s="2413"/>
      <c r="E106" s="2519" t="s">
        <v>2303</v>
      </c>
      <c r="F106" s="2255"/>
      <c r="G106" s="2516" t="s">
        <v>2298</v>
      </c>
      <c r="H106" s="1047">
        <f>C38</f>
        <v>0</v>
      </c>
      <c r="I106" s="138"/>
    </row>
    <row r="107" spans="1:35" ht="18.75" customHeight="1">
      <c r="A107" s="138"/>
      <c r="B107" s="138"/>
      <c r="C107" s="138"/>
      <c r="D107" s="138"/>
      <c r="E107" s="3104" t="str">
        <f>IF(项目基本情况!E8="已注销","——","3.房地产抵押价值")</f>
        <v>3.房地产抵押价值</v>
      </c>
      <c r="F107" s="3105"/>
      <c r="G107" s="2515" t="s">
        <v>2294</v>
      </c>
      <c r="H107" s="1046">
        <f ca="1">IF(E107="——","——",H101-H103)</f>
        <v>5068</v>
      </c>
      <c r="I107" s="138"/>
    </row>
    <row r="108" spans="1:35" ht="18.75" customHeight="1">
      <c r="A108" s="138"/>
      <c r="B108" s="138"/>
      <c r="C108" s="138"/>
      <c r="D108" s="138"/>
      <c r="E108" s="3104"/>
      <c r="F108" s="3105"/>
      <c r="G108" s="2515" t="s">
        <v>2296</v>
      </c>
      <c r="H108" s="371">
        <f ca="1">ROUND(H107*10000/'数据-汇总表'!E3,0)</f>
        <v>16695</v>
      </c>
      <c r="I108" s="138"/>
    </row>
    <row r="109" spans="1:35" ht="18.75" customHeight="1">
      <c r="A109" s="138"/>
      <c r="B109" s="138"/>
      <c r="C109" s="138"/>
      <c r="D109" s="138"/>
      <c r="E109" s="3104" t="str">
        <f>IF(项目基本情况!E8="已注销及未注销","4.抵押担保权已注销时的房地产抵押价值",IF(项目基本情况!E8="已注销","3.抵押担保权已注销时的房地产抵押价值","——"))</f>
        <v>——</v>
      </c>
      <c r="F109" s="3105"/>
      <c r="G109" s="2515" t="s">
        <v>2294</v>
      </c>
      <c r="H109" s="348" t="str">
        <f>IF(E109="——","——",H101-H105-H106)</f>
        <v>——</v>
      </c>
      <c r="I109" s="138"/>
    </row>
    <row r="110" spans="1:35" ht="18.75" customHeight="1">
      <c r="A110" s="138"/>
      <c r="B110" s="138"/>
      <c r="C110" s="138"/>
      <c r="D110" s="138"/>
      <c r="E110" s="3104"/>
      <c r="F110" s="3105"/>
      <c r="G110" s="2515" t="s">
        <v>2296</v>
      </c>
      <c r="H110" s="371" t="str">
        <f>IF(H109="——","——",ROUND(H109*10000/'数据-汇总表'!E3,0))</f>
        <v>——</v>
      </c>
      <c r="I110" s="138"/>
    </row>
    <row r="111" spans="1:35" ht="18.75" customHeight="1">
      <c r="A111" s="138"/>
      <c r="B111" s="138"/>
      <c r="C111" s="138"/>
      <c r="D111" s="138"/>
      <c r="E111" s="3139" t="str">
        <f>IF(项目基本情况!E9="抵押净值",IF(OR(项目基本情况!E8="已注销",项目基本情况!E8="房地产抵押价值"),"4.抵押净值","5.抵押净值"),"——")</f>
        <v>——</v>
      </c>
      <c r="F111" s="3140"/>
      <c r="G111" s="2515" t="s">
        <v>2294</v>
      </c>
      <c r="H111" s="1046" t="str">
        <f>IF(E111="——","——",N59)</f>
        <v>——</v>
      </c>
      <c r="I111" s="138"/>
    </row>
    <row r="112" spans="1:35" ht="18.75" customHeight="1" thickBot="1">
      <c r="A112" s="138"/>
      <c r="B112" s="138"/>
      <c r="C112" s="138"/>
      <c r="D112" s="138"/>
      <c r="E112" s="3141"/>
      <c r="F112" s="3142"/>
      <c r="G112" s="2520" t="s">
        <v>2296</v>
      </c>
      <c r="H112" s="789" t="str">
        <f>IF(E111="——","——",N61)</f>
        <v>——</v>
      </c>
      <c r="I112" s="138"/>
    </row>
    <row r="113" spans="1:11" ht="18.75" customHeight="1">
      <c r="A113" s="138"/>
      <c r="B113" s="138"/>
      <c r="C113" s="138"/>
      <c r="D113" s="138"/>
      <c r="E113" s="3109" t="s">
        <v>2302</v>
      </c>
      <c r="F113" s="3109"/>
      <c r="G113" s="3109"/>
      <c r="H113" s="3109"/>
      <c r="I113" s="138"/>
    </row>
    <row r="114" spans="1:11" ht="3.75" customHeight="1">
      <c r="A114" s="2413"/>
      <c r="B114" s="2413"/>
      <c r="C114" s="2413"/>
      <c r="D114" s="2413"/>
      <c r="E114" s="2491"/>
      <c r="F114" s="2491"/>
      <c r="G114" s="2491"/>
      <c r="H114" s="2491"/>
      <c r="I114" s="2413"/>
    </row>
    <row r="115" spans="1:11" ht="18.75" customHeight="1">
      <c r="A115" s="3122" t="s">
        <v>2304</v>
      </c>
      <c r="B115" s="3123"/>
      <c r="C115" s="3123"/>
      <c r="D115" s="3123"/>
      <c r="E115" s="3123"/>
      <c r="F115" s="3123"/>
      <c r="G115" s="3123"/>
      <c r="H115" s="3123"/>
      <c r="I115" s="3124"/>
    </row>
    <row r="116" spans="1:11" ht="27" customHeight="1">
      <c r="A116" s="3011" t="s">
        <v>2305</v>
      </c>
      <c r="B116" s="3110" t="s">
        <v>2306</v>
      </c>
      <c r="C116" s="3110" t="s">
        <v>2307</v>
      </c>
      <c r="D116" s="3126" t="s">
        <v>2308</v>
      </c>
      <c r="E116" s="3127"/>
      <c r="F116" s="3118" t="s">
        <v>2309</v>
      </c>
      <c r="G116" s="3118"/>
      <c r="H116" s="3011" t="s">
        <v>2310</v>
      </c>
      <c r="I116" s="3011"/>
    </row>
    <row r="117" spans="1:11" ht="18.75" customHeight="1">
      <c r="A117" s="3011"/>
      <c r="B117" s="3111"/>
      <c r="C117" s="3111"/>
      <c r="D117" s="1797" t="s">
        <v>2311</v>
      </c>
      <c r="E117" s="1797" t="s">
        <v>2312</v>
      </c>
      <c r="F117" s="1797" t="s">
        <v>2311</v>
      </c>
      <c r="G117" s="1797" t="s">
        <v>2313</v>
      </c>
      <c r="H117" s="1797" t="s">
        <v>2311</v>
      </c>
      <c r="I117" s="1797" t="s">
        <v>2313</v>
      </c>
    </row>
    <row r="118" spans="1:11" ht="24.75" customHeight="1">
      <c r="A118" s="2521" t="str">
        <f>项目基本情况!S2</f>
        <v>贵州省贵阳市云岩区渔安安井片区房地产</v>
      </c>
      <c r="B118" s="1797">
        <f>M18</f>
        <v>3035.63</v>
      </c>
      <c r="C118" s="1797">
        <f>M19</f>
        <v>1166.8900000000001</v>
      </c>
      <c r="D118" s="1797">
        <f ca="1">ROUND(IF(D32="总价",C34,E118*B118/10000),0)</f>
        <v>2341</v>
      </c>
      <c r="E118" s="1797">
        <f ca="1">ROUND(IF(C33="自定义",IF(D32="楼面单价",C34,D118*10000/B118),I118-G118),0)</f>
        <v>7712</v>
      </c>
      <c r="F118" s="1797">
        <f ca="1">ROUND(IF(D32="总价",C35,G118*B118/10000),0)</f>
        <v>2727</v>
      </c>
      <c r="G118" s="1797">
        <f ca="1">ROUND(IF(D32="楼面单价",C35,F118*10000/B118),0)</f>
        <v>8983</v>
      </c>
      <c r="H118" s="1797">
        <f ca="1">ROUND(IF(D32="总价",C32,I118*B118/10000),0)</f>
        <v>5068</v>
      </c>
      <c r="I118" s="1797">
        <f ca="1">ROUND(IF(D32="楼面单价",C32,H118*10000/B118),0)</f>
        <v>16695</v>
      </c>
    </row>
    <row r="119" spans="1:11" ht="18.75" customHeight="1">
      <c r="A119" s="3011" t="s">
        <v>2314</v>
      </c>
      <c r="B119" s="3011"/>
      <c r="C119" s="3011"/>
      <c r="D119" s="3115" t="str">
        <f ca="1">NUMBERSTRING(INT(D118*10000),2)&amp;"元整"</f>
        <v>贰仟叁佰肆拾壹万元整</v>
      </c>
      <c r="E119" s="3117"/>
      <c r="F119" s="3115" t="str">
        <f ca="1">NUMBERSTRING(INT(F118*10000),2)&amp;"元整"</f>
        <v>贰仟柒佰贰拾柒万元整</v>
      </c>
      <c r="G119" s="3117"/>
      <c r="H119" s="3115" t="str">
        <f ca="1">NUMBERSTRING(INT(H118*10000),2)&amp;"元整"</f>
        <v>伍仟零陆拾捌万元整</v>
      </c>
      <c r="I119" s="3117"/>
    </row>
    <row r="120" spans="1:11" ht="18.75" customHeight="1">
      <c r="A120" s="3143" t="str">
        <f>IF(项目基本情况!B9="房地产市场价值","",MID(E103,3,LEN(E103)-2))</f>
        <v/>
      </c>
      <c r="B120" s="3144"/>
      <c r="C120" s="3145"/>
      <c r="D120" s="3143">
        <f>H103</f>
        <v>0</v>
      </c>
      <c r="E120" s="3144"/>
      <c r="F120" s="3144"/>
      <c r="G120" s="3144"/>
      <c r="H120" s="3144"/>
      <c r="I120" s="3145"/>
      <c r="K120" s="2418" t="str">
        <f>IF(D120=0,"故，本次评估不存在"&amp;A120,"故，本次评估"&amp;A120&amp;"为人民币"&amp;D120&amp;"万元整。")</f>
        <v>故，本次评估不存在</v>
      </c>
    </row>
    <row r="121" spans="1:11" ht="18.75" customHeight="1">
      <c r="A121" s="3119" t="s">
        <v>2314</v>
      </c>
      <c r="B121" s="3120"/>
      <c r="C121" s="3121"/>
      <c r="D121" s="3115" t="str">
        <f>IF(D120=0,"零元整",NUMBERSTRING(INT(D120*10000),2)&amp;"元整")</f>
        <v>零元整</v>
      </c>
      <c r="E121" s="3116"/>
      <c r="F121" s="3116"/>
      <c r="G121" s="3116"/>
      <c r="H121" s="3116"/>
      <c r="I121" s="3117"/>
    </row>
    <row r="122" spans="1:11" ht="18.75" customHeight="1">
      <c r="A122" s="3106" t="str">
        <f>IF(项目基本情况!B9="房地产市场价值","",MID(E107,3,LEN(E107)-2))</f>
        <v/>
      </c>
      <c r="B122" s="3106"/>
      <c r="C122" s="3106"/>
      <c r="D122" s="3143">
        <f ca="1">H107</f>
        <v>5068</v>
      </c>
      <c r="E122" s="3144"/>
      <c r="F122" s="3144"/>
      <c r="G122" s="3144"/>
      <c r="H122" s="3144"/>
      <c r="I122" s="3145"/>
    </row>
    <row r="123" spans="1:11" ht="18.75" customHeight="1">
      <c r="A123" s="3011" t="s">
        <v>2314</v>
      </c>
      <c r="B123" s="3011"/>
      <c r="C123" s="3011"/>
      <c r="D123" s="3115" t="str">
        <f ca="1">NUMBERSTRING(INT(D122*10000),2)&amp;"元整"</f>
        <v>伍仟零陆拾捌万元整</v>
      </c>
      <c r="E123" s="3116"/>
      <c r="F123" s="3116"/>
      <c r="G123" s="3116"/>
      <c r="H123" s="3116"/>
      <c r="I123" s="3117"/>
    </row>
    <row r="124" spans="1:11" ht="18.75" customHeight="1">
      <c r="A124" s="3106" t="str">
        <f>IF(项目基本情况!B9="房地产市场价值","",MID(E109,3,LEN(E109)-2))</f>
        <v/>
      </c>
      <c r="B124" s="3106"/>
      <c r="C124" s="3106"/>
      <c r="D124" s="3143" t="str">
        <f>H109</f>
        <v>——</v>
      </c>
      <c r="E124" s="3144"/>
      <c r="F124" s="3144"/>
      <c r="G124" s="3144"/>
      <c r="H124" s="3144"/>
      <c r="I124" s="3145"/>
    </row>
    <row r="125" spans="1:11" ht="18.75" customHeight="1">
      <c r="A125" s="3011" t="s">
        <v>2314</v>
      </c>
      <c r="B125" s="3011"/>
      <c r="C125" s="3011"/>
      <c r="D125" s="3115" t="e">
        <f>NUMBERSTRING(INT(D124*10000),2)&amp;"元整"</f>
        <v>#VALUE!</v>
      </c>
      <c r="E125" s="3116"/>
      <c r="F125" s="3116"/>
      <c r="G125" s="3116"/>
      <c r="H125" s="3116"/>
      <c r="I125" s="3117"/>
    </row>
    <row r="126" spans="1:11" ht="18.75" customHeight="1">
      <c r="A126" s="3106" t="str">
        <f>IF(项目基本情况!B9="房地产市场价值","",MID(E111,3,LEN(E111)-2))</f>
        <v/>
      </c>
      <c r="B126" s="3106"/>
      <c r="C126" s="3106"/>
      <c r="D126" s="3143" t="str">
        <f>H111</f>
        <v>——</v>
      </c>
      <c r="E126" s="3144"/>
      <c r="F126" s="3144"/>
      <c r="G126" s="3144"/>
      <c r="H126" s="3144"/>
      <c r="I126" s="3145"/>
    </row>
    <row r="127" spans="1:11" ht="18.75" customHeight="1">
      <c r="A127" s="3011" t="s">
        <v>2314</v>
      </c>
      <c r="B127" s="3011"/>
      <c r="C127" s="3011"/>
      <c r="D127" s="3115" t="e">
        <f>NUMBERSTRING(INT(D126*10000),2)&amp;"元整"</f>
        <v>#VALUE!</v>
      </c>
      <c r="E127" s="3116"/>
      <c r="F127" s="3116"/>
      <c r="G127" s="3116"/>
      <c r="H127" s="3116"/>
      <c r="I127" s="3117"/>
    </row>
    <row r="128" spans="1:11" ht="21.75" customHeight="1">
      <c r="A128" s="3125" t="s">
        <v>2315</v>
      </c>
      <c r="B128" s="3125"/>
      <c r="C128" s="3125"/>
      <c r="D128" s="3125"/>
      <c r="E128" s="3125"/>
      <c r="F128" s="3125"/>
      <c r="G128" s="3125"/>
      <c r="H128" s="3125"/>
      <c r="I128" s="3125"/>
    </row>
    <row r="129" spans="1:35" ht="21.75" customHeight="1">
      <c r="A129" s="2522" t="s">
        <v>2316</v>
      </c>
      <c r="B129" s="2523"/>
      <c r="C129" s="2524" t="s">
        <v>2317</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2318</v>
      </c>
      <c r="G135" s="2539"/>
      <c r="H135" s="2539"/>
      <c r="I135" s="2540" t="s">
        <v>2319</v>
      </c>
    </row>
    <row r="136" spans="1:35" ht="21.75" customHeight="1">
      <c r="A136" s="794"/>
      <c r="B136" s="2541"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2321</v>
      </c>
    </row>
    <row r="139" spans="1:35" ht="21.75" customHeight="1">
      <c r="A139" s="794"/>
      <c r="B139" s="2541" t="s">
        <v>2322</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2321</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27" sqref="B2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0">
        <f>MATCH(B1,'数据-取费表'!A6:A16,0)+5</f>
        <v>7</v>
      </c>
    </row>
    <row r="2" spans="1:9" s="244" customFormat="1" ht="18" customHeight="1">
      <c r="A2" s="245" t="s">
        <v>2324</v>
      </c>
      <c r="B2" s="246">
        <f ca="1">IF(D2="——",C52,C52-E2)</f>
        <v>1110</v>
      </c>
      <c r="C2" s="243" t="s">
        <v>2325</v>
      </c>
      <c r="D2" s="2544" t="s">
        <v>70</v>
      </c>
      <c r="E2" s="1441" t="e">
        <f ca="1">SUMIF(INDIRECT("'"&amp;G2&amp;"'"&amp;"!A:A"),"承租人权益价值",INDIRECT("'"&amp;G2&amp;"'"&amp;"!c:c"))</f>
        <v>#REF!</v>
      </c>
      <c r="F2" s="2545" t="s">
        <v>2325</v>
      </c>
      <c r="G2" s="2546"/>
    </row>
    <row r="3" spans="1:9" s="244" customFormat="1" ht="18" customHeight="1" thickBot="1">
      <c r="A3" s="247" t="s">
        <v>2326</v>
      </c>
      <c r="B3" s="248">
        <f ca="1">ROUND(B2*10000/(IF(B1="",'数据-汇总表'!E3,INDIRECT("'数据-取费表'!k"&amp;$G$1))),0)</f>
        <v>3657</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 ca="1">C6+C7+C8</f>
        <v>27</v>
      </c>
      <c r="D5" s="255" t="s">
        <v>2331</v>
      </c>
      <c r="E5" s="256" t="s">
        <v>2332</v>
      </c>
      <c r="F5" s="256" t="s">
        <v>2333</v>
      </c>
      <c r="G5" s="257"/>
    </row>
    <row r="6" spans="1:9" s="258" customFormat="1" ht="13.5" customHeight="1">
      <c r="A6" s="950" t="s">
        <v>2334</v>
      </c>
      <c r="B6" s="259" t="s">
        <v>2335</v>
      </c>
      <c r="C6" s="260"/>
      <c r="D6" s="261"/>
      <c r="E6" s="262"/>
      <c r="F6" s="262"/>
      <c r="G6" s="263"/>
    </row>
    <row r="7" spans="1:9" s="258" customFormat="1" ht="13.5" customHeight="1">
      <c r="A7" s="950" t="s">
        <v>2336</v>
      </c>
      <c r="B7" s="259" t="s">
        <v>2337</v>
      </c>
      <c r="C7" s="264">
        <f>ROUND(C6*F7,0)</f>
        <v>0</v>
      </c>
      <c r="D7" s="264"/>
      <c r="E7" s="262"/>
      <c r="F7" s="265">
        <f>'数据-取费表'!B48+'数据-取费表'!B49</f>
        <v>3.0499999999999999E-2</v>
      </c>
      <c r="G7" s="263"/>
    </row>
    <row r="8" spans="1:9" s="267" customFormat="1">
      <c r="A8" s="950" t="s">
        <v>2338</v>
      </c>
      <c r="B8" s="259" t="s">
        <v>2339</v>
      </c>
      <c r="C8" s="264">
        <f ca="1">IF(G8="已包含在土地购买价格中","0",IF(B1="",'数据-取费表'!B29,IF(G9="全部缴纳",C9+C10,H9)))</f>
        <v>27</v>
      </c>
      <c r="D8" s="266"/>
      <c r="E8" s="264"/>
      <c r="F8" s="265"/>
      <c r="G8" s="2547"/>
    </row>
    <row r="9" spans="1:9" s="258" customFormat="1" ht="13.5" customHeight="1">
      <c r="A9" s="951" t="s">
        <v>800</v>
      </c>
      <c r="B9" s="268" t="s">
        <v>2340</v>
      </c>
      <c r="C9" s="269">
        <f ca="1">ROUND(D9*E9/10000,0)</f>
        <v>0</v>
      </c>
      <c r="D9" s="1033">
        <f ca="1">IF(B1="",'数据-汇总表'!E5,IF(INDIRECT("'数据-取费表'!c"&amp;$G$1)="住宅",INDIRECT("'数据-取费表'!k"&amp;$G$1),0))</f>
        <v>0</v>
      </c>
      <c r="E9" s="269">
        <f>'数据-取费表'!B27</f>
        <v>0</v>
      </c>
      <c r="F9" s="265"/>
      <c r="G9" s="2548"/>
      <c r="H9" s="1391"/>
      <c r="I9" s="2549" t="s">
        <v>2341</v>
      </c>
    </row>
    <row r="10" spans="1:9" s="258" customFormat="1" ht="13.5" customHeight="1">
      <c r="A10" s="951" t="s">
        <v>801</v>
      </c>
      <c r="B10" s="268" t="s">
        <v>2342</v>
      </c>
      <c r="C10" s="269">
        <f ca="1">ROUND(D10*E10/10000,0)</f>
        <v>27</v>
      </c>
      <c r="D10" s="1033">
        <f ca="1">IF(B1="",'数据-汇总表'!E6,IF(INDIRECT("'数据-取费表'!c"&amp;$G$1)="住宅",INDIRECT("'数据-取费表'!s"&amp;$G$1),INDIRECT("'数据-取费表'!k"&amp;$G$1)+INDIRECT("'数据-取费表'!s"&amp;$G$1)))</f>
        <v>3035.63</v>
      </c>
      <c r="E10" s="269">
        <f>'数据-取费表'!B28</f>
        <v>90</v>
      </c>
      <c r="F10" s="265"/>
      <c r="G10" s="270"/>
    </row>
    <row r="11" spans="1:9" s="258" customFormat="1" ht="13.5" hidden="1" customHeight="1">
      <c r="A11" s="271" t="s">
        <v>7</v>
      </c>
      <c r="B11" s="259" t="s">
        <v>2343</v>
      </c>
      <c r="C11" s="255"/>
      <c r="D11" s="1035"/>
      <c r="E11" s="262"/>
      <c r="F11" s="262"/>
      <c r="G11" s="263"/>
    </row>
    <row r="12" spans="1:9" s="258" customFormat="1" ht="13.5" hidden="1" customHeight="1">
      <c r="A12" s="271" t="s">
        <v>8</v>
      </c>
      <c r="B12" s="259" t="s">
        <v>2344</v>
      </c>
      <c r="C12" s="255">
        <v>0</v>
      </c>
      <c r="D12" s="1035"/>
      <c r="E12" s="272"/>
      <c r="F12" s="265">
        <v>3.0499999999999999E-2</v>
      </c>
      <c r="G12" s="263"/>
    </row>
    <row r="13" spans="1:9" s="258" customFormat="1" ht="13.5" hidden="1" customHeight="1">
      <c r="A13" s="271" t="s">
        <v>9</v>
      </c>
      <c r="B13" s="259" t="s">
        <v>2345</v>
      </c>
      <c r="C13" s="255"/>
      <c r="D13" s="1035"/>
      <c r="E13" s="262"/>
      <c r="F13" s="262"/>
      <c r="G13" s="263"/>
    </row>
    <row r="14" spans="1:9" s="258" customFormat="1" ht="13.5" hidden="1" customHeight="1">
      <c r="A14" s="271" t="s">
        <v>10</v>
      </c>
      <c r="B14" s="259" t="s">
        <v>2346</v>
      </c>
      <c r="C14" s="255"/>
      <c r="D14" s="1035"/>
      <c r="E14" s="262"/>
      <c r="F14" s="262"/>
      <c r="G14" s="263" t="s">
        <v>2347</v>
      </c>
    </row>
    <row r="15" spans="1:9" s="258" customFormat="1" ht="13.5" hidden="1" customHeight="1">
      <c r="A15" s="271" t="s">
        <v>11</v>
      </c>
      <c r="B15" s="259" t="s">
        <v>2348</v>
      </c>
      <c r="C15" s="264"/>
      <c r="D15" s="1035"/>
      <c r="E15" s="262"/>
      <c r="F15" s="262"/>
      <c r="G15" s="263" t="s">
        <v>2349</v>
      </c>
    </row>
    <row r="16" spans="1:9" s="258" customFormat="1" ht="13.5" hidden="1" customHeight="1">
      <c r="A16" s="271" t="s">
        <v>12</v>
      </c>
      <c r="B16" s="259" t="s">
        <v>2346</v>
      </c>
      <c r="C16" s="264"/>
      <c r="D16" s="1035"/>
      <c r="E16" s="262"/>
      <c r="F16" s="262"/>
      <c r="G16" s="263"/>
    </row>
    <row r="17" spans="1:7" s="258" customFormat="1" ht="13.5" hidden="1" customHeight="1">
      <c r="A17" s="271" t="s">
        <v>13</v>
      </c>
      <c r="B17" s="259" t="s">
        <v>2350</v>
      </c>
      <c r="C17" s="273"/>
      <c r="D17" s="1036"/>
      <c r="E17" s="273"/>
      <c r="F17" s="273"/>
      <c r="G17" s="263" t="s">
        <v>2349</v>
      </c>
    </row>
    <row r="18" spans="1:7" s="258" customFormat="1" ht="13.5" hidden="1" customHeight="1">
      <c r="A18" s="271" t="s">
        <v>14</v>
      </c>
      <c r="B18" s="259" t="s">
        <v>2351</v>
      </c>
      <c r="C18" s="264">
        <v>0</v>
      </c>
      <c r="D18" s="1035"/>
      <c r="E18" s="262"/>
      <c r="F18" s="265">
        <v>3.0499999999999999E-2</v>
      </c>
      <c r="G18" s="263" t="s">
        <v>2352</v>
      </c>
    </row>
    <row r="19" spans="1:7" s="267" customFormat="1" ht="13.5" customHeight="1">
      <c r="A19" s="299" t="s">
        <v>2353</v>
      </c>
      <c r="B19" s="254" t="s">
        <v>2354</v>
      </c>
      <c r="C19" s="255">
        <f ca="1">IF(G19="已包含在土地取得成本中","0",ROUND(D19*E19/10000,0))</f>
        <v>61</v>
      </c>
      <c r="D19" s="1037">
        <f ca="1">D9+D10</f>
        <v>3035.63</v>
      </c>
      <c r="E19" s="255">
        <f>'数据-取费表'!B31</f>
        <v>200</v>
      </c>
      <c r="F19" s="275"/>
      <c r="G19" s="2547"/>
    </row>
    <row r="20" spans="1:7" s="258" customFormat="1" ht="13.5" customHeight="1">
      <c r="A20" s="299" t="s">
        <v>2355</v>
      </c>
      <c r="B20" s="254" t="s">
        <v>2356</v>
      </c>
      <c r="C20" s="276">
        <f ca="1">ROUND((C5+C19)*F20,0)</f>
        <v>1</v>
      </c>
      <c r="D20" s="276"/>
      <c r="E20" s="276"/>
      <c r="F20" s="277">
        <f>'数据-取费表'!B37</f>
        <v>1.4999999999999999E-2</v>
      </c>
      <c r="G20" s="278" t="s">
        <v>2357</v>
      </c>
    </row>
    <row r="21" spans="1:7" s="258" customFormat="1" ht="13.5" customHeight="1">
      <c r="A21" s="299" t="s">
        <v>2358</v>
      </c>
      <c r="B21" s="254" t="s">
        <v>2359</v>
      </c>
      <c r="C21" s="279">
        <f>F21</f>
        <v>2.5000000000000001E-2</v>
      </c>
      <c r="D21" s="280" t="s">
        <v>2360</v>
      </c>
      <c r="E21" s="276"/>
      <c r="F21" s="277">
        <f>'数据-取费表'!B38</f>
        <v>2.5000000000000001E-2</v>
      </c>
      <c r="G21" s="278" t="s">
        <v>2361</v>
      </c>
    </row>
    <row r="22" spans="1:7" s="258" customFormat="1" ht="13.5" customHeight="1">
      <c r="A22" s="299" t="s">
        <v>2362</v>
      </c>
      <c r="B22" s="254" t="s">
        <v>2363</v>
      </c>
      <c r="C22" s="1355">
        <f ca="1">ROUND(SUM(C23:C25),0)</f>
        <v>6</v>
      </c>
      <c r="D22" s="279">
        <f ca="1">C26</f>
        <v>8.9999999999999998E-4</v>
      </c>
      <c r="E22" s="280" t="s">
        <v>2360</v>
      </c>
      <c r="F22" s="281">
        <f ca="1">'数据-取费表'!B40</f>
        <v>4.7500000000000001E-2</v>
      </c>
      <c r="G22" s="278" t="str">
        <f>IF('数据-取费表'!B22&lt;=1,"单利计息","复利计息")</f>
        <v>复利计息</v>
      </c>
    </row>
    <row r="23" spans="1:7" s="258" customFormat="1" ht="13.5" customHeight="1">
      <c r="A23" s="952" t="s">
        <v>2364</v>
      </c>
      <c r="B23" s="259" t="s">
        <v>2365</v>
      </c>
      <c r="C23" s="1356">
        <f ca="1">ROUND(IF('数据-取费表'!B22&lt;=1,C5*F22*'数据-取费表'!B23,C5*(POWER((1+F22),'数据-取费表'!B23)-1)),0)</f>
        <v>2</v>
      </c>
      <c r="D23" s="282"/>
      <c r="E23" s="282"/>
      <c r="F23" s="283"/>
      <c r="G23" s="284" t="s">
        <v>2366</v>
      </c>
    </row>
    <row r="24" spans="1:7" s="258" customFormat="1" ht="13.5" customHeight="1">
      <c r="A24" s="952" t="s">
        <v>2367</v>
      </c>
      <c r="B24" s="259" t="s">
        <v>2368</v>
      </c>
      <c r="C24" s="1356">
        <f ca="1">ROUND(IF('数据-取费表'!B22&lt;=1,C19*F22*('数据-取费表'!B19/2+'数据-取费表'!B21),C19*(POWER((1+F22),('数据-取费表'!B19/2+'数据-取费表'!B21))-1)),0)</f>
        <v>4</v>
      </c>
      <c r="D24" s="282"/>
      <c r="E24" s="282"/>
      <c r="F24" s="283"/>
      <c r="G24" s="284" t="s">
        <v>2369</v>
      </c>
    </row>
    <row r="25" spans="1:7" s="258" customFormat="1" ht="24">
      <c r="A25" s="952" t="s">
        <v>2370</v>
      </c>
      <c r="B25" s="259" t="s">
        <v>2371</v>
      </c>
      <c r="C25" s="1356">
        <f ca="1">ROUND(IF('数据-取费表'!B22&lt;=1,C20*F22*'数据-取费表'!B23/2,C20*(POWER((1+F22),'数据-取费表'!B23/2)-1)),0)</f>
        <v>0</v>
      </c>
      <c r="D25" s="282"/>
      <c r="E25" s="285"/>
      <c r="F25" s="283"/>
      <c r="G25" s="286" t="s">
        <v>2372</v>
      </c>
    </row>
    <row r="26" spans="1:7" s="258" customFormat="1">
      <c r="A26" s="952" t="s">
        <v>795</v>
      </c>
      <c r="B26" s="259" t="s">
        <v>2373</v>
      </c>
      <c r="C26" s="282">
        <f ca="1">ROUND(IF('数据-取费表'!B22&lt;=1,F21*F22*'数据-取费表'!B23/2,F21*(POWER((1+F22),'数据-取费表'!B23/2)-1)),4)</f>
        <v>8.9999999999999998E-4</v>
      </c>
      <c r="D26" s="282"/>
      <c r="E26" s="285"/>
      <c r="F26" s="283"/>
      <c r="G26" s="287"/>
    </row>
    <row r="27" spans="1:7" s="258" customFormat="1" ht="24.75">
      <c r="A27" s="299" t="s">
        <v>2374</v>
      </c>
      <c r="B27" s="288" t="s">
        <v>2375</v>
      </c>
      <c r="C27" s="289">
        <f ca="1">C28</f>
        <v>9</v>
      </c>
      <c r="D27" s="279">
        <f ca="1">C29</f>
        <v>2.5000000000000001E-3</v>
      </c>
      <c r="E27" s="280" t="s">
        <v>2376</v>
      </c>
      <c r="F27" s="290">
        <f ca="1">IF(B1="",'数据-取费表'!Q16,INDIRECT("'数据-取费表'!q"&amp;$G$1))</f>
        <v>0.1</v>
      </c>
      <c r="G27" s="291" t="s">
        <v>2377</v>
      </c>
    </row>
    <row r="28" spans="1:7" s="258" customFormat="1" ht="13.5" customHeight="1">
      <c r="A28" s="952" t="s">
        <v>791</v>
      </c>
      <c r="B28" s="292" t="s">
        <v>2378</v>
      </c>
      <c r="C28" s="293">
        <f ca="1">ROUND((C5+C19+C20)*F27*'数据-取费表'!B21/'数据-取费表'!B20,0)</f>
        <v>9</v>
      </c>
      <c r="D28" s="279"/>
      <c r="E28" s="280"/>
      <c r="F28" s="290"/>
      <c r="G28" s="291"/>
    </row>
    <row r="29" spans="1:7" s="258" customFormat="1" ht="13.5" customHeight="1">
      <c r="A29" s="952" t="s">
        <v>792</v>
      </c>
      <c r="B29" s="292" t="s">
        <v>2379</v>
      </c>
      <c r="C29" s="282">
        <f ca="1">ROUND(C21*F27*'数据-取费表'!B21/'数据-取费表'!B20,4)</f>
        <v>2.5000000000000001E-3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113</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854</v>
      </c>
      <c r="D33" s="276"/>
      <c r="E33" s="256"/>
      <c r="F33" s="285"/>
      <c r="G33" s="278"/>
    </row>
    <row r="34" spans="1:7" s="302" customFormat="1" ht="13.5" customHeight="1">
      <c r="A34" s="952" t="s">
        <v>791</v>
      </c>
      <c r="B34" s="259" t="s">
        <v>2387</v>
      </c>
      <c r="C34" s="264">
        <f ca="1">IF(B1="",IF(F34=100%,'数据-取费表'!M16,'数据-取费表'!O16),IF(F34=100%,INDIRECT("'数据-取费表'!m"&amp;$G$1)+INDIRECT("'数据-取费表'!t"&amp;$G$1),INDIRECT("'数据-取费表'!o"&amp;$G$1)+INDIRECT("'数据-取费表'!aq"&amp;$G$1)))</f>
        <v>759</v>
      </c>
      <c r="D34" s="261"/>
      <c r="E34" s="264"/>
      <c r="F34" s="301">
        <f ca="1">IF('数据-取费表'!B24=0,1,IF(B1="",'数据-取费表'!N16,INDIRECT("'数据-取费表'!n"&amp;$G$1)))</f>
        <v>1</v>
      </c>
      <c r="G34" s="263" t="s">
        <v>2388</v>
      </c>
    </row>
    <row r="35" spans="1:7" ht="13.5" customHeight="1">
      <c r="A35" s="952" t="s">
        <v>796</v>
      </c>
      <c r="B35" s="259" t="s">
        <v>2389</v>
      </c>
      <c r="C35" s="264">
        <f ca="1">ROUND(C34*F35,0)</f>
        <v>23</v>
      </c>
      <c r="D35" s="264"/>
      <c r="E35" s="264"/>
      <c r="F35" s="303">
        <f>'数据-取费表'!B33</f>
        <v>0.03</v>
      </c>
      <c r="G35" s="263" t="s">
        <v>2390</v>
      </c>
    </row>
    <row r="36" spans="1:7" ht="24">
      <c r="A36" s="952"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2" t="s">
        <v>798</v>
      </c>
      <c r="B37" s="259" t="s">
        <v>2393</v>
      </c>
      <c r="C37" s="293">
        <f ca="1">ROUND(E37*D37*F34/10000,0)</f>
        <v>61</v>
      </c>
      <c r="D37" s="261">
        <f ca="1">D19</f>
        <v>3035.63</v>
      </c>
      <c r="E37" s="293">
        <f>'数据-取费表'!B35</f>
        <v>200</v>
      </c>
      <c r="F37" s="303"/>
      <c r="G37" s="305" t="s">
        <v>2394</v>
      </c>
    </row>
    <row r="38" spans="1:7" ht="13.5" customHeight="1">
      <c r="A38" s="952" t="s">
        <v>799</v>
      </c>
      <c r="B38" s="259" t="s">
        <v>2395</v>
      </c>
      <c r="C38" s="264">
        <f ca="1">ROUND(C34*F38,0)</f>
        <v>11</v>
      </c>
      <c r="D38" s="264"/>
      <c r="E38" s="264"/>
      <c r="F38" s="303">
        <f>'数据-取费表'!B36</f>
        <v>1.4999999999999999E-2</v>
      </c>
      <c r="G38" s="263" t="s">
        <v>2390</v>
      </c>
    </row>
    <row r="39" spans="1:7" s="258" customFormat="1" ht="13.5" customHeight="1">
      <c r="A39" s="299" t="s">
        <v>2396</v>
      </c>
      <c r="B39" s="254" t="s">
        <v>2397</v>
      </c>
      <c r="C39" s="276">
        <f ca="1">ROUND(C33*F20,0)</f>
        <v>13</v>
      </c>
      <c r="D39" s="276"/>
      <c r="E39" s="276"/>
      <c r="F39" s="277"/>
      <c r="G39" s="278" t="s">
        <v>2398</v>
      </c>
    </row>
    <row r="40" spans="1:7" s="258" customFormat="1" ht="13.5" customHeight="1">
      <c r="A40" s="299" t="s">
        <v>2399</v>
      </c>
      <c r="B40" s="254" t="s">
        <v>2400</v>
      </c>
      <c r="C40" s="1730">
        <f>F21</f>
        <v>2.5000000000000001E-2</v>
      </c>
      <c r="D40" s="280" t="s">
        <v>2401</v>
      </c>
      <c r="E40" s="276"/>
      <c r="F40" s="277"/>
      <c r="G40" s="278" t="s">
        <v>2402</v>
      </c>
    </row>
    <row r="41" spans="1:7" s="258" customFormat="1" ht="13.5" customHeight="1">
      <c r="A41" s="299" t="s">
        <v>2403</v>
      </c>
      <c r="B41" s="254" t="s">
        <v>2404</v>
      </c>
      <c r="C41" s="276">
        <f ca="1">ROUND(SUM(C42:C43),0)</f>
        <v>30</v>
      </c>
      <c r="D41" s="279">
        <f ca="1">C44</f>
        <v>8.9999999999999998E-4</v>
      </c>
      <c r="E41" s="280" t="s">
        <v>2401</v>
      </c>
      <c r="F41" s="281"/>
      <c r="G41" s="278" t="str">
        <f>IF('数据-取费表'!B22&lt;=1,"单利计息","复利计息")</f>
        <v>复利计息</v>
      </c>
    </row>
    <row r="42" spans="1:7" ht="13.5" customHeight="1">
      <c r="A42" s="952" t="s">
        <v>791</v>
      </c>
      <c r="B42" s="259" t="s">
        <v>2405</v>
      </c>
      <c r="C42" s="282">
        <f ca="1">ROUND(IF('数据-取费表'!B22&lt;=1,C33*F22*'数据-取费表'!B21/2,C33*(POWER((1+F22),'数据-取费表'!B21/2)-1)),0)</f>
        <v>30</v>
      </c>
      <c r="D42" s="282"/>
      <c r="E42" s="282"/>
      <c r="F42" s="283"/>
      <c r="G42" s="3157" t="s">
        <v>2406</v>
      </c>
    </row>
    <row r="43" spans="1:7" ht="13.5" customHeight="1">
      <c r="A43" s="952" t="s">
        <v>792</v>
      </c>
      <c r="B43" s="259" t="s">
        <v>2407</v>
      </c>
      <c r="C43" s="282">
        <f ca="1">ROUND(IF('数据-取费表'!B22&lt;=1,C39*F22*'数据-取费表'!B21/2,C39*(POWER((1+F22),'数据-取费表'!B21/2)-1)),0)</f>
        <v>0</v>
      </c>
      <c r="D43" s="282"/>
      <c r="E43" s="282"/>
      <c r="F43" s="283"/>
      <c r="G43" s="3158"/>
    </row>
    <row r="44" spans="1:7" ht="13.5" customHeight="1">
      <c r="A44" s="952" t="s">
        <v>793</v>
      </c>
      <c r="B44" s="259" t="s">
        <v>2408</v>
      </c>
      <c r="C44" s="282">
        <f ca="1">ROUND(IF('数据-取费表'!B22&lt;=1,C40*F22*'数据-取费表'!B21/2,C40*(POWER((1+F22),'数据-取费表'!B21/2)-1)),4)</f>
        <v>8.9999999999999998E-4</v>
      </c>
      <c r="D44" s="282"/>
      <c r="E44" s="282"/>
      <c r="F44" s="283"/>
      <c r="G44" s="3159"/>
    </row>
    <row r="45" spans="1:7" s="258" customFormat="1" ht="13.5" customHeight="1">
      <c r="A45" s="299" t="s">
        <v>2409</v>
      </c>
      <c r="B45" s="288" t="s">
        <v>2375</v>
      </c>
      <c r="C45" s="289">
        <f ca="1">C46</f>
        <v>87</v>
      </c>
      <c r="D45" s="279">
        <f ca="1">C47</f>
        <v>2.5000000000000001E-3</v>
      </c>
      <c r="E45" s="280" t="s">
        <v>2401</v>
      </c>
      <c r="F45" s="290"/>
      <c r="G45" s="291" t="s">
        <v>2410</v>
      </c>
    </row>
    <row r="46" spans="1:7" s="258" customFormat="1" ht="13.5" customHeight="1">
      <c r="A46" s="952" t="s">
        <v>791</v>
      </c>
      <c r="B46" s="292" t="s">
        <v>2411</v>
      </c>
      <c r="C46" s="293">
        <f ca="1">ROUND((C33+C39)*F27,0)</f>
        <v>87</v>
      </c>
      <c r="D46" s="307"/>
      <c r="E46" s="280"/>
      <c r="F46" s="290"/>
      <c r="G46" s="291"/>
    </row>
    <row r="47" spans="1:7" s="258" customFormat="1" ht="13.5" customHeight="1">
      <c r="A47" s="952" t="s">
        <v>792</v>
      </c>
      <c r="B47" s="292" t="s">
        <v>2412</v>
      </c>
      <c r="C47" s="282">
        <f ca="1">ROUND(C40*F27,4)</f>
        <v>2.5000000000000001E-3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1072</v>
      </c>
      <c r="D49" s="276"/>
      <c r="E49" s="276"/>
      <c r="F49" s="308"/>
      <c r="G49" s="278" t="s">
        <v>2416</v>
      </c>
    </row>
    <row r="50" spans="1:7" s="302" customFormat="1" ht="24">
      <c r="A50" s="299" t="s">
        <v>2417</v>
      </c>
      <c r="B50" s="254" t="s">
        <v>2418</v>
      </c>
      <c r="C50" s="276"/>
      <c r="D50" s="276"/>
      <c r="E50" s="276"/>
      <c r="F50" s="308">
        <f>IF('数据-取费表'!B24=0,'数据-取费表'!N16,1)</f>
        <v>0.93</v>
      </c>
      <c r="G50" s="291" t="s">
        <v>2419</v>
      </c>
    </row>
    <row r="51" spans="1:7" ht="16.5" customHeight="1">
      <c r="A51" s="299" t="s">
        <v>2420</v>
      </c>
      <c r="B51" s="254" t="s">
        <v>2421</v>
      </c>
      <c r="C51" s="276">
        <f ca="1">ROUND(C49*F50,0)</f>
        <v>997</v>
      </c>
      <c r="D51" s="276"/>
      <c r="E51" s="276"/>
      <c r="F51" s="308"/>
      <c r="G51" s="278" t="s">
        <v>2422</v>
      </c>
    </row>
    <row r="52" spans="1:7" s="252" customFormat="1" ht="16.5" thickBot="1">
      <c r="A52" s="309" t="s">
        <v>2423</v>
      </c>
      <c r="B52" s="310"/>
      <c r="C52" s="311">
        <f ca="1">C31+C51</f>
        <v>1110</v>
      </c>
      <c r="D52" s="310"/>
      <c r="E52" s="310"/>
      <c r="F52" s="310"/>
      <c r="G52" s="312"/>
    </row>
    <row r="55" spans="1:7" ht="15">
      <c r="B55" s="314" t="s">
        <v>2424</v>
      </c>
      <c r="C55" s="315"/>
    </row>
    <row r="56" spans="1:7">
      <c r="B56" s="317" t="s">
        <v>1515</v>
      </c>
      <c r="C56" s="319">
        <f ca="1">1-C57</f>
        <v>0.10199999999999998</v>
      </c>
    </row>
    <row r="57" spans="1:7">
      <c r="B57" s="317" t="s">
        <v>1516</v>
      </c>
      <c r="C57" s="318">
        <f ca="1">ROUND(C51/C52,3)</f>
        <v>0.89800000000000002</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47" sqref="J4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0" t="s">
        <v>2425</v>
      </c>
      <c r="D1" s="242"/>
      <c r="E1" s="242"/>
      <c r="F1" s="242"/>
      <c r="G1" s="1380">
        <f>MATCH(B1,'数据-取费表'!A6:A16,0)+5</f>
        <v>7</v>
      </c>
      <c r="H1" s="1283" t="str">
        <f>IF(ISERROR(FIND("住宅",B1)),"非住宅","住宅")</f>
        <v>非住宅</v>
      </c>
    </row>
    <row r="2" spans="1:8" s="244" customFormat="1" ht="18" customHeight="1">
      <c r="A2" s="245" t="s">
        <v>2324</v>
      </c>
      <c r="B2" s="246">
        <f ca="1">ROUND(IF(D2="——",C52/10000,C52/10000-E2),0)</f>
        <v>1110</v>
      </c>
      <c r="C2" s="243" t="s">
        <v>2325</v>
      </c>
      <c r="D2" s="2544" t="s">
        <v>70</v>
      </c>
      <c r="E2" s="1441" t="e">
        <f ca="1">SUMIF(INDIRECT("'"&amp;G2&amp;"'"&amp;"!A:A"),"承租人权益价值",INDIRECT("'"&amp;G2&amp;"'"&amp;"!c:c"))</f>
        <v>#REF!</v>
      </c>
      <c r="F2" s="2545" t="s">
        <v>2325</v>
      </c>
      <c r="G2" s="2546"/>
    </row>
    <row r="3" spans="1:8" s="244" customFormat="1" ht="18" customHeight="1" thickBot="1">
      <c r="A3" s="247" t="s">
        <v>2326</v>
      </c>
      <c r="B3" s="248">
        <f ca="1">ROUND(B2*10000/(IF(B1="",'数据-汇总表'!E3,INDIRECT("'数据-取费表'!k"&amp;$G$1))),0)</f>
        <v>3657</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273207</v>
      </c>
      <c r="D5" s="255" t="s">
        <v>2331</v>
      </c>
      <c r="E5" s="256" t="s">
        <v>2332</v>
      </c>
      <c r="F5" s="256" t="s">
        <v>2333</v>
      </c>
      <c r="G5" s="257"/>
    </row>
    <row r="6" spans="1:8" s="258" customFormat="1" ht="13.5" customHeight="1">
      <c r="A6" s="950" t="s">
        <v>2334</v>
      </c>
      <c r="B6" s="259" t="s">
        <v>2335</v>
      </c>
      <c r="C6" s="260"/>
      <c r="D6" s="261"/>
      <c r="E6" s="262"/>
      <c r="F6" s="262"/>
      <c r="G6" s="263"/>
    </row>
    <row r="7" spans="1:8" s="258" customFormat="1" ht="13.5" customHeight="1">
      <c r="A7" s="950" t="s">
        <v>2336</v>
      </c>
      <c r="B7" s="259" t="s">
        <v>2337</v>
      </c>
      <c r="C7" s="264">
        <f>ROUND(C6*F7,0)</f>
        <v>0</v>
      </c>
      <c r="D7" s="264"/>
      <c r="E7" s="262"/>
      <c r="F7" s="265">
        <f>'数据-取费表'!B48+'数据-取费表'!B49</f>
        <v>3.0499999999999999E-2</v>
      </c>
      <c r="G7" s="263"/>
    </row>
    <row r="8" spans="1:8" s="267" customFormat="1">
      <c r="A8" s="950" t="s">
        <v>2338</v>
      </c>
      <c r="B8" s="259" t="s">
        <v>2339</v>
      </c>
      <c r="C8" s="264">
        <f ca="1">IF(G8="已包含在土地购买价格中",0,C9+C10)</f>
        <v>273207</v>
      </c>
      <c r="D8" s="266"/>
      <c r="E8" s="264"/>
      <c r="F8" s="265"/>
      <c r="G8" s="2547"/>
    </row>
    <row r="9" spans="1:8" s="258" customFormat="1" ht="13.5" customHeight="1">
      <c r="A9" s="951" t="s">
        <v>800</v>
      </c>
      <c r="B9" s="268" t="s">
        <v>2340</v>
      </c>
      <c r="C9" s="269">
        <f ca="1">ROUND(D9*E9,0)</f>
        <v>0</v>
      </c>
      <c r="D9" s="1033">
        <f ca="1">IF(B1="",'数据-汇总表'!E5,IF(INDIRECT("'数据-取费表'!c"&amp;$G$1)="住宅",INDIRECT("'数据-取费表'!k"&amp;$G$1),0))</f>
        <v>0</v>
      </c>
      <c r="E9" s="269">
        <f>'数据-取费表'!B27</f>
        <v>0</v>
      </c>
      <c r="F9" s="265"/>
      <c r="G9" s="270"/>
    </row>
    <row r="10" spans="1:8" s="258" customFormat="1" ht="13.5" customHeight="1">
      <c r="A10" s="951" t="s">
        <v>801</v>
      </c>
      <c r="B10" s="268" t="s">
        <v>2342</v>
      </c>
      <c r="C10" s="269">
        <f ca="1">ROUND(D10*E10,0)</f>
        <v>273207</v>
      </c>
      <c r="D10" s="1033">
        <f ca="1">IF(B1="",'数据-汇总表'!E6,IF(INDIRECT("'数据-取费表'!c"&amp;$G$1)="住宅",INDIRECT("'数据-取费表'!s"&amp;$G$1),INDIRECT("'数据-取费表'!k"&amp;$G$1)+INDIRECT("'数据-取费表'!s"&amp;$G$1)))</f>
        <v>3035.63</v>
      </c>
      <c r="E10" s="269">
        <f>'数据-取费表'!B28</f>
        <v>90</v>
      </c>
      <c r="F10" s="265"/>
      <c r="G10" s="270"/>
    </row>
    <row r="11" spans="1:8" s="258" customFormat="1" ht="13.5" hidden="1" customHeight="1">
      <c r="A11" s="271" t="s">
        <v>7</v>
      </c>
      <c r="B11" s="259" t="s">
        <v>2343</v>
      </c>
      <c r="C11" s="255"/>
      <c r="D11" s="1035"/>
      <c r="E11" s="262"/>
      <c r="F11" s="262"/>
      <c r="G11" s="263"/>
    </row>
    <row r="12" spans="1:8" s="258" customFormat="1" ht="13.5" hidden="1" customHeight="1">
      <c r="A12" s="271" t="s">
        <v>8</v>
      </c>
      <c r="B12" s="259" t="s">
        <v>2426</v>
      </c>
      <c r="C12" s="255">
        <v>0</v>
      </c>
      <c r="D12" s="1035"/>
      <c r="E12" s="272"/>
      <c r="F12" s="265">
        <v>3.0499999999999999E-2</v>
      </c>
      <c r="G12" s="263"/>
    </row>
    <row r="13" spans="1:8" s="258" customFormat="1" ht="13.5" hidden="1" customHeight="1">
      <c r="A13" s="271" t="s">
        <v>9</v>
      </c>
      <c r="B13" s="259" t="s">
        <v>2427</v>
      </c>
      <c r="C13" s="255"/>
      <c r="D13" s="1035"/>
      <c r="E13" s="262"/>
      <c r="F13" s="262"/>
      <c r="G13" s="263"/>
    </row>
    <row r="14" spans="1:8" s="258" customFormat="1" ht="13.5" hidden="1" customHeight="1">
      <c r="A14" s="271" t="s">
        <v>10</v>
      </c>
      <c r="B14" s="259" t="s">
        <v>2339</v>
      </c>
      <c r="C14" s="255"/>
      <c r="D14" s="1035"/>
      <c r="E14" s="262"/>
      <c r="F14" s="262"/>
      <c r="G14" s="263" t="s">
        <v>2428</v>
      </c>
    </row>
    <row r="15" spans="1:8" s="258" customFormat="1" ht="13.5" hidden="1" customHeight="1">
      <c r="A15" s="271" t="s">
        <v>11</v>
      </c>
      <c r="B15" s="259" t="s">
        <v>2429</v>
      </c>
      <c r="C15" s="264"/>
      <c r="D15" s="1035"/>
      <c r="E15" s="262"/>
      <c r="F15" s="262"/>
      <c r="G15" s="263" t="s">
        <v>2430</v>
      </c>
    </row>
    <row r="16" spans="1:8" s="258" customFormat="1" ht="13.5" hidden="1" customHeight="1">
      <c r="A16" s="271" t="s">
        <v>12</v>
      </c>
      <c r="B16" s="259" t="s">
        <v>2339</v>
      </c>
      <c r="C16" s="264"/>
      <c r="D16" s="1035"/>
      <c r="E16" s="262"/>
      <c r="F16" s="262"/>
      <c r="G16" s="263"/>
    </row>
    <row r="17" spans="1:7" s="258" customFormat="1" ht="13.5" hidden="1" customHeight="1">
      <c r="A17" s="271" t="s">
        <v>13</v>
      </c>
      <c r="B17" s="259" t="s">
        <v>2431</v>
      </c>
      <c r="C17" s="273"/>
      <c r="D17" s="1036"/>
      <c r="E17" s="273"/>
      <c r="F17" s="273"/>
      <c r="G17" s="263" t="s">
        <v>2430</v>
      </c>
    </row>
    <row r="18" spans="1:7" s="258" customFormat="1" ht="13.5" hidden="1" customHeight="1">
      <c r="A18" s="271" t="s">
        <v>14</v>
      </c>
      <c r="B18" s="259" t="s">
        <v>2432</v>
      </c>
      <c r="C18" s="264">
        <v>0</v>
      </c>
      <c r="D18" s="1035"/>
      <c r="E18" s="262"/>
      <c r="F18" s="265">
        <v>3.0499999999999999E-2</v>
      </c>
      <c r="G18" s="263" t="s">
        <v>2433</v>
      </c>
    </row>
    <row r="19" spans="1:7" s="267" customFormat="1" ht="13.5" customHeight="1">
      <c r="A19" s="299" t="s">
        <v>2434</v>
      </c>
      <c r="B19" s="254" t="s">
        <v>2435</v>
      </c>
      <c r="C19" s="255">
        <f ca="1">IF(G19="已包含在土地取得成本中","0",ROUND(D19*E19,0))</f>
        <v>607126</v>
      </c>
      <c r="D19" s="1037">
        <f ca="1">D9+D10</f>
        <v>3035.63</v>
      </c>
      <c r="E19" s="255">
        <f>'数据-取费表'!B31</f>
        <v>200</v>
      </c>
      <c r="F19" s="275"/>
      <c r="G19" s="2547"/>
    </row>
    <row r="20" spans="1:7" s="258" customFormat="1" ht="13.5" customHeight="1">
      <c r="A20" s="299" t="s">
        <v>2436</v>
      </c>
      <c r="B20" s="254" t="s">
        <v>2437</v>
      </c>
      <c r="C20" s="276">
        <f ca="1">ROUND((C5+C19)*F20,0)</f>
        <v>13205</v>
      </c>
      <c r="D20" s="276"/>
      <c r="E20" s="276"/>
      <c r="F20" s="277">
        <f>'数据-取费表'!B37</f>
        <v>1.4999999999999999E-2</v>
      </c>
      <c r="G20" s="278" t="s">
        <v>2438</v>
      </c>
    </row>
    <row r="21" spans="1:7" s="258" customFormat="1" ht="13.5" customHeight="1">
      <c r="A21" s="299" t="s">
        <v>2439</v>
      </c>
      <c r="B21" s="254" t="s">
        <v>2440</v>
      </c>
      <c r="C21" s="279">
        <f>F21</f>
        <v>2.5000000000000001E-2</v>
      </c>
      <c r="D21" s="280" t="s">
        <v>2441</v>
      </c>
      <c r="E21" s="276"/>
      <c r="F21" s="277">
        <f>'数据-取费表'!B38</f>
        <v>2.5000000000000001E-2</v>
      </c>
      <c r="G21" s="278" t="s">
        <v>2442</v>
      </c>
    </row>
    <row r="22" spans="1:7" s="258" customFormat="1" ht="13.5" customHeight="1">
      <c r="A22" s="299" t="s">
        <v>2443</v>
      </c>
      <c r="B22" s="254" t="s">
        <v>2444</v>
      </c>
      <c r="C22" s="1381">
        <f ca="1">ROUND(SUM(C23:C25),0)</f>
        <v>63930</v>
      </c>
      <c r="D22" s="279">
        <f ca="1">C26</f>
        <v>8.9999999999999998E-4</v>
      </c>
      <c r="E22" s="280" t="s">
        <v>2441</v>
      </c>
      <c r="F22" s="281">
        <f ca="1">'数据-取费表'!B40</f>
        <v>4.7500000000000001E-2</v>
      </c>
      <c r="G22" s="278" t="str">
        <f>IF('数据-取费表'!B22&lt;=1,"单利计息","复利计息")</f>
        <v>复利计息</v>
      </c>
    </row>
    <row r="23" spans="1:7" s="258" customFormat="1" ht="13.5" customHeight="1">
      <c r="A23" s="952" t="s">
        <v>2334</v>
      </c>
      <c r="B23" s="259" t="s">
        <v>2445</v>
      </c>
      <c r="C23" s="1382">
        <f ca="1">ROUND(IF('数据-取费表'!B22&lt;=1,C5*F22*'数据-取费表'!B22,C5*(POWER((1+F22),'数据-取费表'!B22)-1)),0)</f>
        <v>19695</v>
      </c>
      <c r="D23" s="282"/>
      <c r="E23" s="282"/>
      <c r="F23" s="283"/>
      <c r="G23" s="284" t="s">
        <v>2446</v>
      </c>
    </row>
    <row r="24" spans="1:7" s="258" customFormat="1" ht="13.5" customHeight="1">
      <c r="A24" s="952" t="s">
        <v>2336</v>
      </c>
      <c r="B24" s="259" t="s">
        <v>2447</v>
      </c>
      <c r="C24" s="1382">
        <f ca="1">ROUND(IF('数据-取费表'!B22&lt;=1,C19*F22*('数据-取费表'!B19/2+'数据-取费表'!B20),C19*(POWER((1+F22),('数据-取费表'!B19/2+'数据-取费表'!B20))-1)),0)</f>
        <v>43767</v>
      </c>
      <c r="D24" s="282"/>
      <c r="E24" s="282"/>
      <c r="F24" s="283"/>
      <c r="G24" s="284" t="s">
        <v>2448</v>
      </c>
    </row>
    <row r="25" spans="1:7" s="258" customFormat="1" ht="24">
      <c r="A25" s="952" t="s">
        <v>2338</v>
      </c>
      <c r="B25" s="259" t="s">
        <v>2449</v>
      </c>
      <c r="C25" s="1382">
        <f ca="1">ROUND(IF('数据-取费表'!B22&lt;=1,C20*F22*'数据-取费表'!B22/2,C20*(POWER((1+F22),'数据-取费表'!B22/2)-1)),0)</f>
        <v>468</v>
      </c>
      <c r="D25" s="282"/>
      <c r="E25" s="285"/>
      <c r="F25" s="283"/>
      <c r="G25" s="286" t="s">
        <v>2450</v>
      </c>
    </row>
    <row r="26" spans="1:7" s="258" customFormat="1">
      <c r="A26" s="952" t="s">
        <v>795</v>
      </c>
      <c r="B26" s="259" t="s">
        <v>2373</v>
      </c>
      <c r="C26" s="282">
        <f ca="1">ROUND(IF('数据-取费表'!B22&lt;=1,F21*F22*'数据-取费表'!B22/2,F21*(POWER((1+F22),'数据-取费表'!B22/2)-1)),4)</f>
        <v>8.9999999999999998E-4</v>
      </c>
      <c r="D26" s="282"/>
      <c r="E26" s="285"/>
      <c r="F26" s="283"/>
      <c r="G26" s="287"/>
    </row>
    <row r="27" spans="1:7" s="258" customFormat="1" ht="24.75">
      <c r="A27" s="299" t="s">
        <v>2374</v>
      </c>
      <c r="B27" s="288" t="s">
        <v>2375</v>
      </c>
      <c r="C27" s="289">
        <f ca="1">C28</f>
        <v>89354</v>
      </c>
      <c r="D27" s="279">
        <f ca="1">C29</f>
        <v>2.5000000000000001E-3</v>
      </c>
      <c r="E27" s="280" t="s">
        <v>2376</v>
      </c>
      <c r="F27" s="290">
        <f ca="1">IF(B1="",'数据-取费表'!Q16,INDIRECT("'数据-取费表'!q"&amp;$G$1))</f>
        <v>0.1</v>
      </c>
      <c r="G27" s="291" t="s">
        <v>2377</v>
      </c>
    </row>
    <row r="28" spans="1:7" s="258" customFormat="1" ht="13.5" customHeight="1">
      <c r="A28" s="952" t="s">
        <v>791</v>
      </c>
      <c r="B28" s="292" t="s">
        <v>2378</v>
      </c>
      <c r="C28" s="293">
        <f ca="1">ROUND((C5+C19+C20)*F27,0)</f>
        <v>89354</v>
      </c>
      <c r="D28" s="279"/>
      <c r="E28" s="280"/>
      <c r="F28" s="290"/>
      <c r="G28" s="291"/>
    </row>
    <row r="29" spans="1:7" s="258" customFormat="1" ht="13.5" customHeight="1">
      <c r="A29" s="952" t="s">
        <v>792</v>
      </c>
      <c r="B29" s="292" t="s">
        <v>2379</v>
      </c>
      <c r="C29" s="282">
        <f ca="1">ROUND(C21*F27,4)</f>
        <v>2.5000000000000001E-3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1139956</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8537709</v>
      </c>
      <c r="D33" s="276"/>
      <c r="E33" s="256"/>
      <c r="F33" s="285"/>
      <c r="G33" s="278"/>
    </row>
    <row r="34" spans="1:7" s="302" customFormat="1" ht="13.5" customHeight="1">
      <c r="A34" s="952" t="s">
        <v>791</v>
      </c>
      <c r="B34" s="259" t="s">
        <v>2387</v>
      </c>
      <c r="C34" s="264">
        <f ca="1">ROUND(IF(B1="",SUMPRODUCT('数据-取费表'!K6:K14,'数据-取费表'!L6:L14),INDIRECT("'数据-取费表'!l"&amp;$G$1)*INDIRECT("'数据-取费表'!k"&amp;$G$1)+'数据-取费表'!L14*INDIRECT("'数据-取费表'!S"&amp;$G$1)),0)</f>
        <v>7589075</v>
      </c>
      <c r="D34" s="261"/>
      <c r="E34" s="264"/>
      <c r="F34" s="301"/>
      <c r="G34" s="263"/>
    </row>
    <row r="35" spans="1:7" ht="13.5" customHeight="1">
      <c r="A35" s="952" t="s">
        <v>796</v>
      </c>
      <c r="B35" s="259" t="s">
        <v>2389</v>
      </c>
      <c r="C35" s="264">
        <f ca="1">ROUND(C34*F35,0)</f>
        <v>227672</v>
      </c>
      <c r="D35" s="264"/>
      <c r="E35" s="264"/>
      <c r="F35" s="303">
        <f>'数据-取费表'!B33</f>
        <v>0.03</v>
      </c>
      <c r="G35" s="263" t="s">
        <v>2390</v>
      </c>
    </row>
    <row r="36" spans="1:7" ht="24">
      <c r="A36" s="952"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2" t="s">
        <v>798</v>
      </c>
      <c r="B37" s="259" t="s">
        <v>2393</v>
      </c>
      <c r="C37" s="293">
        <f ca="1">ROUND(E37*D37,0)</f>
        <v>607126</v>
      </c>
      <c r="D37" s="261">
        <f ca="1">D19</f>
        <v>3035.63</v>
      </c>
      <c r="E37" s="293">
        <f>'数据-取费表'!B35</f>
        <v>200</v>
      </c>
      <c r="F37" s="303"/>
      <c r="G37" s="305"/>
    </row>
    <row r="38" spans="1:7" ht="13.5" customHeight="1">
      <c r="A38" s="952" t="s">
        <v>799</v>
      </c>
      <c r="B38" s="259" t="s">
        <v>2395</v>
      </c>
      <c r="C38" s="264">
        <f ca="1">ROUND(C34*F38,0)</f>
        <v>113836</v>
      </c>
      <c r="D38" s="264"/>
      <c r="E38" s="264"/>
      <c r="F38" s="303">
        <f>'数据-取费表'!B36</f>
        <v>1.4999999999999999E-2</v>
      </c>
      <c r="G38" s="263" t="s">
        <v>2390</v>
      </c>
    </row>
    <row r="39" spans="1:7" s="258" customFormat="1" ht="13.5" customHeight="1">
      <c r="A39" s="299" t="s">
        <v>2396</v>
      </c>
      <c r="B39" s="254" t="s">
        <v>2397</v>
      </c>
      <c r="C39" s="276">
        <f ca="1">ROUND(C33*F20,0)</f>
        <v>128066</v>
      </c>
      <c r="D39" s="276"/>
      <c r="E39" s="276"/>
      <c r="F39" s="277"/>
      <c r="G39" s="278" t="s">
        <v>2398</v>
      </c>
    </row>
    <row r="40" spans="1:7" s="258" customFormat="1" ht="13.5" customHeight="1">
      <c r="A40" s="299" t="s">
        <v>2399</v>
      </c>
      <c r="B40" s="254" t="s">
        <v>2400</v>
      </c>
      <c r="C40" s="1730">
        <f>F21</f>
        <v>2.5000000000000001E-2</v>
      </c>
      <c r="D40" s="280" t="s">
        <v>2401</v>
      </c>
      <c r="E40" s="276"/>
      <c r="F40" s="277"/>
      <c r="G40" s="278" t="s">
        <v>2402</v>
      </c>
    </row>
    <row r="41" spans="1:7" s="258" customFormat="1" ht="13.5" customHeight="1">
      <c r="A41" s="299" t="s">
        <v>2403</v>
      </c>
      <c r="B41" s="254" t="s">
        <v>2404</v>
      </c>
      <c r="C41" s="276">
        <f ca="1">ROUND(SUM(C42:C43),0)</f>
        <v>306921</v>
      </c>
      <c r="D41" s="279">
        <f ca="1">C44</f>
        <v>8.9999999999999998E-4</v>
      </c>
      <c r="E41" s="280" t="s">
        <v>2401</v>
      </c>
      <c r="F41" s="281"/>
      <c r="G41" s="278" t="str">
        <f>IF('数据-取费表'!B22&lt;=1,"单利计息","复利计息")</f>
        <v>复利计息</v>
      </c>
    </row>
    <row r="42" spans="1:7" ht="13.5" customHeight="1">
      <c r="A42" s="952" t="s">
        <v>791</v>
      </c>
      <c r="B42" s="259" t="s">
        <v>2405</v>
      </c>
      <c r="C42" s="282">
        <f ca="1">ROUND(IF('数据-取费表'!B22&lt;=1,C33*F22*'数据-取费表'!B20/2,C33*(POWER((1+F22),'数据-取费表'!B20/2)-1)),0)</f>
        <v>302385</v>
      </c>
      <c r="D42" s="282"/>
      <c r="E42" s="282"/>
      <c r="F42" s="283"/>
      <c r="G42" s="3157" t="s">
        <v>2453</v>
      </c>
    </row>
    <row r="43" spans="1:7" ht="13.5" customHeight="1">
      <c r="A43" s="952" t="s">
        <v>792</v>
      </c>
      <c r="B43" s="259" t="s">
        <v>2407</v>
      </c>
      <c r="C43" s="282">
        <f ca="1">ROUND(IF('数据-取费表'!B22&lt;=1,C39*F22*'数据-取费表'!B20/2,C39*(POWER((1+F22),'数据-取费表'!B20/2)-1)),0)</f>
        <v>4536</v>
      </c>
      <c r="D43" s="282"/>
      <c r="E43" s="282"/>
      <c r="F43" s="283"/>
      <c r="G43" s="3158"/>
    </row>
    <row r="44" spans="1:7" ht="13.5" customHeight="1">
      <c r="A44" s="952" t="s">
        <v>793</v>
      </c>
      <c r="B44" s="259" t="s">
        <v>2408</v>
      </c>
      <c r="C44" s="282">
        <f ca="1">ROUND(IF('数据-取费表'!B22&lt;=1,C40*F22*'数据-取费表'!B20/2,C40*(POWER((1+F22),'数据-取费表'!B20/2)-1)),4)</f>
        <v>8.9999999999999998E-4</v>
      </c>
      <c r="D44" s="282"/>
      <c r="E44" s="282"/>
      <c r="F44" s="283"/>
      <c r="G44" s="3159"/>
    </row>
    <row r="45" spans="1:7" s="258" customFormat="1" ht="13.5" customHeight="1">
      <c r="A45" s="299" t="s">
        <v>2409</v>
      </c>
      <c r="B45" s="288" t="s">
        <v>2375</v>
      </c>
      <c r="C45" s="289">
        <f ca="1">C46</f>
        <v>866578</v>
      </c>
      <c r="D45" s="279">
        <f ca="1">C47</f>
        <v>2.5000000000000001E-3</v>
      </c>
      <c r="E45" s="280" t="s">
        <v>2401</v>
      </c>
      <c r="F45" s="290"/>
      <c r="G45" s="291" t="s">
        <v>2410</v>
      </c>
    </row>
    <row r="46" spans="1:7" s="258" customFormat="1" ht="13.5" customHeight="1">
      <c r="A46" s="952" t="s">
        <v>791</v>
      </c>
      <c r="B46" s="292" t="s">
        <v>2411</v>
      </c>
      <c r="C46" s="293">
        <f ca="1">ROUND((C33+C39)*F27,0)</f>
        <v>866578</v>
      </c>
      <c r="D46" s="307"/>
      <c r="E46" s="280"/>
      <c r="F46" s="290"/>
      <c r="G46" s="291"/>
    </row>
    <row r="47" spans="1:7" s="258" customFormat="1" ht="13.5" customHeight="1">
      <c r="A47" s="952" t="s">
        <v>792</v>
      </c>
      <c r="B47" s="292" t="s">
        <v>2412</v>
      </c>
      <c r="C47" s="282">
        <f ca="1">ROUND(C40*F27,4)</f>
        <v>2.5000000000000001E-3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10714662</v>
      </c>
      <c r="D49" s="276"/>
      <c r="E49" s="276"/>
      <c r="F49" s="308"/>
      <c r="G49" s="278" t="s">
        <v>2416</v>
      </c>
    </row>
    <row r="50" spans="1:7" s="302" customFormat="1">
      <c r="A50" s="299" t="s">
        <v>2417</v>
      </c>
      <c r="B50" s="254" t="s">
        <v>2418</v>
      </c>
      <c r="C50" s="276"/>
      <c r="D50" s="276"/>
      <c r="E50" s="276"/>
      <c r="F50" s="308">
        <f>IF('数据-取费表'!B24=0,'数据-取费表'!N16,1)</f>
        <v>0.93</v>
      </c>
      <c r="G50" s="291"/>
    </row>
    <row r="51" spans="1:7" ht="16.5" customHeight="1">
      <c r="A51" s="299" t="s">
        <v>2420</v>
      </c>
      <c r="B51" s="254" t="s">
        <v>2455</v>
      </c>
      <c r="C51" s="276">
        <f ca="1">ROUND(C49*F50,0)</f>
        <v>9964636</v>
      </c>
      <c r="D51" s="276"/>
      <c r="E51" s="276"/>
      <c r="F51" s="308"/>
      <c r="G51" s="278" t="s">
        <v>2422</v>
      </c>
    </row>
    <row r="52" spans="1:7" s="252" customFormat="1" ht="16.5" thickBot="1">
      <c r="A52" s="309" t="s">
        <v>2423</v>
      </c>
      <c r="B52" s="310"/>
      <c r="C52" s="311">
        <f ca="1">C31+C51</f>
        <v>11104592</v>
      </c>
      <c r="D52" s="310"/>
      <c r="E52" s="310"/>
      <c r="F52" s="310"/>
      <c r="G52" s="312"/>
    </row>
    <row r="55" spans="1:7" ht="15">
      <c r="B55" s="314" t="s">
        <v>2424</v>
      </c>
      <c r="C55" s="315"/>
    </row>
    <row r="56" spans="1:7">
      <c r="B56" s="317" t="s">
        <v>1515</v>
      </c>
      <c r="C56" s="319">
        <f ca="1">1-C57</f>
        <v>0.10299999999999998</v>
      </c>
    </row>
    <row r="57" spans="1:7">
      <c r="B57" s="317" t="s">
        <v>1516</v>
      </c>
      <c r="C57" s="318">
        <f ca="1">ROUND(C51/C52,3)</f>
        <v>0.89700000000000002</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J47" sqref="J47"/>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2456</v>
      </c>
      <c r="B1" s="1583"/>
      <c r="C1" s="1584"/>
      <c r="D1" s="1582"/>
      <c r="E1" s="320"/>
      <c r="F1" s="320"/>
      <c r="G1" s="1583"/>
      <c r="H1" s="320"/>
      <c r="I1" s="320"/>
      <c r="J1" s="320"/>
      <c r="K1" s="320">
        <f>MATCH(C1,'数据-取费表'!A6:A16,0)+5</f>
        <v>7</v>
      </c>
    </row>
    <row r="2" spans="1:33" ht="18" customHeight="1">
      <c r="A2" s="245" t="s">
        <v>2324</v>
      </c>
      <c r="B2" s="248">
        <f ca="1">C32</f>
        <v>0</v>
      </c>
      <c r="C2" s="320" t="s">
        <v>2457</v>
      </c>
      <c r="D2" s="320"/>
      <c r="E2" s="320"/>
      <c r="F2" s="320"/>
      <c r="G2" s="320"/>
      <c r="H2" s="320"/>
      <c r="I2" s="320"/>
      <c r="J2" s="320"/>
      <c r="K2" s="320"/>
    </row>
    <row r="3" spans="1:33" ht="18" customHeight="1" thickBot="1">
      <c r="A3" s="247" t="s">
        <v>2326</v>
      </c>
      <c r="B3" s="248">
        <f ca="1">ROUND(B2*10000/IF(C1="",'数据-汇总表'!E3,INDIRECT("'数据-取费表'!K"&amp;$K$1)),0)</f>
        <v>0</v>
      </c>
      <c r="C3" s="320" t="s">
        <v>2458</v>
      </c>
      <c r="D3" s="320"/>
      <c r="E3" s="320"/>
      <c r="F3" s="320"/>
      <c r="G3" s="320"/>
      <c r="H3" s="320"/>
      <c r="I3" s="320"/>
      <c r="J3" s="320"/>
      <c r="K3" s="320"/>
    </row>
    <row r="4" spans="1:33" s="957" customFormat="1" ht="16.5" customHeight="1">
      <c r="A4" s="954" t="s">
        <v>2459</v>
      </c>
      <c r="B4" s="955"/>
      <c r="C4" s="997">
        <f>SUM(C8:K8)</f>
        <v>0</v>
      </c>
      <c r="D4" s="955"/>
      <c r="E4" s="955"/>
      <c r="F4" s="955"/>
      <c r="G4" s="955"/>
      <c r="H4" s="955"/>
      <c r="I4" s="955"/>
      <c r="J4" s="955"/>
      <c r="K4" s="956"/>
    </row>
    <row r="5" spans="1:33" s="961" customFormat="1" ht="24.75">
      <c r="A5" s="958" t="s">
        <v>2460</v>
      </c>
      <c r="B5" s="959" t="s">
        <v>2461</v>
      </c>
      <c r="C5" s="2551" t="s">
        <v>2462</v>
      </c>
      <c r="D5" s="2551" t="s">
        <v>2463</v>
      </c>
      <c r="E5" s="2551" t="s">
        <v>2464</v>
      </c>
      <c r="F5" s="2551"/>
      <c r="G5" s="2551"/>
      <c r="H5" s="2551"/>
      <c r="I5" s="2551"/>
      <c r="J5" s="2551"/>
      <c r="K5" s="2551"/>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2465</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2" t="s">
        <v>2468</v>
      </c>
      <c r="B8" s="177" t="s">
        <v>2469</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2470</v>
      </c>
      <c r="B9" s="955"/>
      <c r="C9" s="955"/>
      <c r="D9" s="955"/>
      <c r="E9" s="955"/>
      <c r="F9" s="955"/>
      <c r="G9" s="955"/>
      <c r="H9" s="955"/>
      <c r="I9" s="955"/>
      <c r="J9" s="955"/>
      <c r="K9" s="956"/>
    </row>
    <row r="10" spans="1:33" s="971" customFormat="1" ht="13.5" customHeight="1">
      <c r="A10" s="958" t="s">
        <v>2471</v>
      </c>
      <c r="B10" s="8" t="s">
        <v>2472</v>
      </c>
      <c r="C10" s="967" t="s">
        <v>2473</v>
      </c>
      <c r="D10" s="968" t="s">
        <v>2474</v>
      </c>
      <c r="E10" s="968" t="s">
        <v>2475</v>
      </c>
      <c r="F10" s="968" t="s">
        <v>2476</v>
      </c>
      <c r="G10" s="8"/>
      <c r="H10" s="969"/>
      <c r="I10" s="969"/>
      <c r="J10" s="969"/>
      <c r="K10" s="970"/>
    </row>
    <row r="11" spans="1:33" s="976" customFormat="1" ht="13.5" customHeight="1">
      <c r="A11" s="972" t="s">
        <v>1335</v>
      </c>
      <c r="B11" s="973" t="s">
        <v>2477</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1336</v>
      </c>
      <c r="B12" s="973" t="s">
        <v>2478</v>
      </c>
      <c r="C12" s="24">
        <f ca="1">ROUND(C11*F12,0)</f>
        <v>0</v>
      </c>
      <c r="D12" s="974"/>
      <c r="E12" s="375"/>
      <c r="F12" s="977">
        <f>'数据-取费表'!B33</f>
        <v>0.03</v>
      </c>
      <c r="G12" s="8" t="s">
        <v>2479</v>
      </c>
      <c r="H12" s="969"/>
      <c r="I12" s="969"/>
      <c r="J12" s="969"/>
      <c r="K12" s="970"/>
    </row>
    <row r="13" spans="1:33" s="976" customFormat="1" ht="13.5" customHeight="1">
      <c r="A13" s="972" t="s">
        <v>1337</v>
      </c>
      <c r="B13" s="973" t="s">
        <v>2480</v>
      </c>
      <c r="C13" s="24">
        <f ca="1">ROUND(IF(C1="",SUMIF('数据-取费表'!C:C,"住宅",'数据-取费表'!P:P)*F13,IF(INDIRECT("'数据-取费表'!c"&amp;$K$1)="住宅",INDIRECT("'数据-取费表'!P"&amp;$K$1)*F13,0)),0)</f>
        <v>0</v>
      </c>
      <c r="D13" s="1034"/>
      <c r="E13" s="375"/>
      <c r="F13" s="977">
        <f>'数据-取费表'!B34</f>
        <v>0</v>
      </c>
      <c r="G13" s="8" t="s">
        <v>2481</v>
      </c>
      <c r="H13" s="969"/>
      <c r="I13" s="969"/>
      <c r="J13" s="969"/>
      <c r="K13" s="970"/>
    </row>
    <row r="14" spans="1:33" s="978" customFormat="1" ht="13.5" customHeight="1">
      <c r="A14" s="972" t="s">
        <v>1338</v>
      </c>
      <c r="B14" s="973" t="s">
        <v>2482</v>
      </c>
      <c r="C14" s="24">
        <f ca="1">ROUND(D14*E14*F11/10000,0)</f>
        <v>0</v>
      </c>
      <c r="D14" s="1034">
        <f ca="1">IF(C1="",'数据-汇总表'!E3,INDIRECT("'数据-取费表'!K"&amp;$K$1)+INDIRECT("'数据-取费表'!S"&amp;$K$1))</f>
        <v>3035.63</v>
      </c>
      <c r="E14" s="24">
        <f>'数据-取费表'!B35</f>
        <v>200</v>
      </c>
      <c r="F14" s="977"/>
      <c r="G14" s="8" t="s">
        <v>2483</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1339</v>
      </c>
      <c r="B15" s="973" t="s">
        <v>2484</v>
      </c>
      <c r="C15" s="984">
        <f ca="1">ROUND(C11*F15,0)</f>
        <v>0</v>
      </c>
      <c r="D15" s="979"/>
      <c r="E15" s="984"/>
      <c r="F15" s="985">
        <f>'数据-取费表'!B36</f>
        <v>1.4999999999999999E-2</v>
      </c>
      <c r="G15" s="140" t="s">
        <v>2485</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2486</v>
      </c>
      <c r="C16" s="984">
        <f ca="1">SUM(C11:C15)</f>
        <v>0</v>
      </c>
      <c r="D16" s="979"/>
      <c r="E16" s="984"/>
      <c r="F16" s="985"/>
      <c r="G16" s="140"/>
      <c r="H16" s="1580"/>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2487</v>
      </c>
      <c r="C17" s="24">
        <f ca="1">ROUND(D17*E17/10000,0)</f>
        <v>0</v>
      </c>
      <c r="D17" s="1034">
        <f ca="1">D14</f>
        <v>3035.63</v>
      </c>
      <c r="E17" s="24">
        <f>'数据-取费表'!B32</f>
        <v>0</v>
      </c>
      <c r="F17" s="979"/>
      <c r="G17" s="140" t="s">
        <v>2488</v>
      </c>
      <c r="H17" s="1580"/>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1340</v>
      </c>
      <c r="B18" s="973" t="s">
        <v>2489</v>
      </c>
      <c r="C18" s="24">
        <f ca="1">C19+C20-IF(C1="",'数据-取费表'!B29,IF(G18="已全部缴纳",C19+C20,H18))</f>
        <v>0</v>
      </c>
      <c r="D18" s="1034"/>
      <c r="E18" s="24"/>
      <c r="F18" s="977"/>
      <c r="G18" s="2553"/>
      <c r="H18" s="1579"/>
      <c r="I18" s="2554" t="s">
        <v>2490</v>
      </c>
      <c r="J18" s="980"/>
      <c r="K18" s="981"/>
    </row>
    <row r="19" spans="1:33" s="976" customFormat="1" ht="13.5" customHeight="1">
      <c r="A19" s="972" t="s">
        <v>805</v>
      </c>
      <c r="B19" s="973" t="s">
        <v>2491</v>
      </c>
      <c r="C19" s="24">
        <f ca="1">ROUND(D19*E19/10000,0)</f>
        <v>0</v>
      </c>
      <c r="D19" s="1034">
        <f ca="1">IF(C1="",'数据-汇总表'!E5,IF(INDIRECT("'数据-取费表'!c"&amp;$K$1)="住宅",INDIRECT("'数据-取费表'!k"&amp;$K$1),0))</f>
        <v>0</v>
      </c>
      <c r="E19" s="24">
        <f>'数据-取费表'!B27</f>
        <v>0</v>
      </c>
      <c r="F19" s="977"/>
      <c r="G19" s="15"/>
      <c r="H19" s="1581"/>
      <c r="I19" s="982"/>
      <c r="J19" s="982"/>
      <c r="K19" s="983"/>
    </row>
    <row r="20" spans="1:33" s="976" customFormat="1" ht="13.5" customHeight="1">
      <c r="A20" s="972" t="s">
        <v>806</v>
      </c>
      <c r="B20" s="973" t="s">
        <v>2492</v>
      </c>
      <c r="C20" s="24">
        <f ca="1">ROUND(D20*E20/10000,0)</f>
        <v>27</v>
      </c>
      <c r="D20" s="1034">
        <f ca="1">IF(C1="",'数据-汇总表'!E6,IF(INDIRECT("'数据-取费表'!c"&amp;$K$1)="住宅",INDIRECT("'数据-取费表'!s"&amp;$K$1),INDIRECT("'数据-取费表'!k"&amp;$K$1)+INDIRECT("'数据-取费表'!s"&amp;$K$1)))</f>
        <v>3035.63</v>
      </c>
      <c r="E20" s="24">
        <f>'数据-取费表'!B28</f>
        <v>90</v>
      </c>
      <c r="F20" s="977"/>
      <c r="G20" s="15"/>
      <c r="H20" s="982"/>
      <c r="I20" s="982"/>
      <c r="J20" s="982"/>
      <c r="K20" s="983"/>
    </row>
    <row r="21" spans="1:33" s="976" customFormat="1" ht="13.5" customHeight="1">
      <c r="A21" s="962" t="s">
        <v>802</v>
      </c>
      <c r="B21" s="986" t="s">
        <v>2493</v>
      </c>
      <c r="C21" s="987">
        <f ca="1">C16+C17+C18</f>
        <v>0</v>
      </c>
      <c r="D21" s="988"/>
      <c r="E21" s="325"/>
      <c r="F21" s="325"/>
      <c r="G21" s="140" t="s">
        <v>2494</v>
      </c>
      <c r="H21" s="980"/>
      <c r="I21" s="980"/>
      <c r="J21" s="980"/>
      <c r="K21" s="981"/>
    </row>
    <row r="22" spans="1:33" s="976" customFormat="1" ht="13.5" customHeight="1">
      <c r="A22" s="962" t="s">
        <v>2466</v>
      </c>
      <c r="B22" s="986" t="s">
        <v>2495</v>
      </c>
      <c r="C22" s="987">
        <f ca="1">ROUND(C21*F22,0)</f>
        <v>0</v>
      </c>
      <c r="D22" s="325"/>
      <c r="E22" s="325"/>
      <c r="F22" s="989">
        <f>'数据-取费表'!B37</f>
        <v>1.4999999999999999E-2</v>
      </c>
      <c r="G22" s="8" t="s">
        <v>2496</v>
      </c>
      <c r="H22" s="969"/>
      <c r="I22" s="969"/>
      <c r="J22" s="969"/>
      <c r="K22" s="970"/>
    </row>
    <row r="23" spans="1:33" s="976" customFormat="1" ht="13.5" customHeight="1">
      <c r="A23" s="962" t="s">
        <v>2468</v>
      </c>
      <c r="B23" s="986" t="s">
        <v>2497</v>
      </c>
      <c r="C23" s="987">
        <f ca="1">ROUND(C4*F23*F11,0)</f>
        <v>0</v>
      </c>
      <c r="D23" s="325"/>
      <c r="E23" s="325"/>
      <c r="F23" s="989">
        <f>'数据-取费表'!B38</f>
        <v>2.5000000000000001E-2</v>
      </c>
      <c r="G23" s="8" t="s">
        <v>2498</v>
      </c>
      <c r="H23" s="969"/>
      <c r="I23" s="969"/>
      <c r="J23" s="969"/>
      <c r="K23" s="970"/>
    </row>
    <row r="24" spans="1:33" s="976" customFormat="1" ht="13.5" customHeight="1">
      <c r="A24" s="962" t="s">
        <v>2499</v>
      </c>
      <c r="B24" s="986" t="s">
        <v>2500</v>
      </c>
      <c r="C24" s="324">
        <f>ROUND(F24/(1+'数据-取费表'!C42),4)</f>
        <v>2.9000000000000001E-2</v>
      </c>
      <c r="D24" s="325" t="s">
        <v>15</v>
      </c>
      <c r="E24" s="325"/>
      <c r="F24" s="989">
        <f>'数据-取费表'!B48+'数据-取费表'!B49</f>
        <v>3.0499999999999999E-2</v>
      </c>
      <c r="G24" s="8" t="s">
        <v>2501</v>
      </c>
      <c r="H24" s="991"/>
      <c r="I24" s="991"/>
      <c r="J24" s="991"/>
      <c r="K24" s="992"/>
    </row>
    <row r="25" spans="1:33" s="976" customFormat="1" ht="13.5" customHeight="1">
      <c r="A25" s="962" t="s">
        <v>2502</v>
      </c>
      <c r="B25" s="988" t="s">
        <v>2503</v>
      </c>
      <c r="C25" s="135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2504</v>
      </c>
      <c r="C26" s="1358">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2505</v>
      </c>
      <c r="C27" s="1359">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0"/>
      <c r="I27" s="980"/>
      <c r="J27" s="980"/>
      <c r="K27" s="981"/>
    </row>
    <row r="28" spans="1:33" s="333" customFormat="1" ht="13.5" customHeight="1">
      <c r="A28" s="962" t="s">
        <v>2506</v>
      </c>
      <c r="B28" s="2556" t="s">
        <v>2507</v>
      </c>
      <c r="C28" s="331">
        <f ca="1">C30</f>
        <v>0</v>
      </c>
      <c r="D28" s="324">
        <f ca="1">C29</f>
        <v>0</v>
      </c>
      <c r="E28" s="326" t="s">
        <v>15</v>
      </c>
      <c r="F28" s="332">
        <f ca="1">IF(C1="",'数据-取费表'!Q16,INDIRECT("'数据-取费表'!q"&amp;$K$1))</f>
        <v>0.1</v>
      </c>
      <c r="G28" s="990"/>
      <c r="H28" s="991"/>
      <c r="I28" s="991"/>
      <c r="J28" s="991"/>
      <c r="K28" s="992"/>
    </row>
    <row r="29" spans="1:33" s="335" customFormat="1" ht="13.5" customHeight="1">
      <c r="A29" s="972" t="s">
        <v>803</v>
      </c>
      <c r="B29" s="995" t="s">
        <v>2508</v>
      </c>
      <c r="C29" s="328">
        <f ca="1">ROUND((1+C24)*F28*'数据-取费表'!B24/'数据-取费表'!B20,4)</f>
        <v>0</v>
      </c>
      <c r="D29" s="328"/>
      <c r="E29" s="329"/>
      <c r="F29" s="334"/>
      <c r="G29" s="140" t="s">
        <v>2509</v>
      </c>
      <c r="H29" s="980"/>
      <c r="I29" s="980"/>
      <c r="J29" s="980"/>
      <c r="K29" s="981"/>
    </row>
    <row r="30" spans="1:33" s="335" customFormat="1" ht="13.5" customHeight="1">
      <c r="A30" s="972" t="s">
        <v>804</v>
      </c>
      <c r="B30" s="995" t="s">
        <v>2510</v>
      </c>
      <c r="C30" s="336">
        <f ca="1">ROUND((C21+C22+C23)*F28,0)</f>
        <v>0</v>
      </c>
      <c r="D30" s="328"/>
      <c r="E30" s="329"/>
      <c r="F30" s="334"/>
      <c r="G30" s="140"/>
      <c r="H30" s="980"/>
      <c r="I30" s="980"/>
      <c r="J30" s="980"/>
      <c r="K30" s="981"/>
    </row>
    <row r="31" spans="1:33" s="976" customFormat="1" ht="13.5" customHeight="1" thickBot="1">
      <c r="A31" s="2557" t="s">
        <v>2511</v>
      </c>
      <c r="B31" s="1006" t="s">
        <v>2512</v>
      </c>
      <c r="C31" s="1007">
        <f>ROUND(C4*F31/(1+'数据-取费表'!C42),0)</f>
        <v>0</v>
      </c>
      <c r="D31" s="1008"/>
      <c r="E31" s="1009"/>
      <c r="F31" s="1010">
        <f>'数据-取费表'!B41</f>
        <v>5.6000000000000001E-2</v>
      </c>
      <c r="G31" s="1011" t="s">
        <v>2513</v>
      </c>
      <c r="H31" s="1012"/>
      <c r="I31" s="1012"/>
      <c r="J31" s="1012"/>
      <c r="K31" s="1013"/>
    </row>
    <row r="32" spans="1:33" s="971" customFormat="1" ht="13.5" customHeight="1" thickBot="1">
      <c r="A32" s="1001" t="s">
        <v>2514</v>
      </c>
      <c r="B32" s="1002"/>
      <c r="C32" s="1003">
        <f ca="1">ROUND((C4-C21-C22-C23-C25-C28-C31)/(1+C24+D25+D28),0)</f>
        <v>0</v>
      </c>
      <c r="D32" s="1002"/>
      <c r="E32" s="1002"/>
      <c r="F32" s="1002"/>
      <c r="G32" s="1004" t="s">
        <v>2515</v>
      </c>
      <c r="H32" s="1002"/>
      <c r="I32" s="1002"/>
      <c r="J32" s="1002"/>
      <c r="K32" s="1005"/>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47" sqref="J4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79" t="s">
        <v>2526</v>
      </c>
      <c r="C1" s="1636" t="s">
        <v>2527</v>
      </c>
      <c r="D1" s="1623"/>
      <c r="E1" s="2580"/>
      <c r="F1" s="2581" t="s">
        <v>2528</v>
      </c>
      <c r="G1" s="1633" t="s">
        <v>2529</v>
      </c>
      <c r="H1" s="1632"/>
      <c r="I1" s="1632"/>
      <c r="J1" s="1632"/>
      <c r="K1" s="1634"/>
      <c r="L1" s="1635"/>
      <c r="M1" s="1636"/>
      <c r="N1" s="1636"/>
      <c r="O1" s="1636"/>
      <c r="P1" s="2582"/>
      <c r="Q1" s="1622"/>
      <c r="R1" s="1622"/>
      <c r="S1" s="1622"/>
      <c r="T1" s="1622"/>
      <c r="U1" s="1622"/>
      <c r="V1" s="1622"/>
      <c r="W1" s="1622"/>
      <c r="X1" s="1622"/>
      <c r="Y1" s="1622"/>
      <c r="Z1" s="1622"/>
      <c r="AA1" s="1622"/>
      <c r="AB1" s="1622"/>
      <c r="AC1" s="1630"/>
    </row>
    <row r="2" spans="1:29" s="393" customFormat="1" ht="28.5" customHeight="1" thickTop="1">
      <c r="A2" s="1619" t="s">
        <v>1395</v>
      </c>
      <c r="B2" s="1419" t="e">
        <f ca="1">IF(C2="——",ROUND(C49*D3/10000,0),ROUND(C49*D3/10000,0)-D2)</f>
        <v>#DIV/0!</v>
      </c>
      <c r="C2" s="2583"/>
      <c r="D2" s="1366" t="e">
        <f ca="1">SUMIF(INDIRECT("'"&amp;F2&amp;"'"&amp;"!A:A"),"承租人权益价值",INDIRECT("'"&amp;F2&amp;"'"&amp;"!c:c"))</f>
        <v>#REF!</v>
      </c>
      <c r="E2" s="2584" t="s">
        <v>2530</v>
      </c>
      <c r="F2" s="2585"/>
      <c r="G2" s="1125"/>
      <c r="H2" s="1125"/>
      <c r="I2" s="1125"/>
      <c r="J2" s="1125"/>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1396</v>
      </c>
      <c r="B3" s="399" t="e">
        <f ca="1">IF(C2="——",C49,ROUND(B2*10000/D3,0))</f>
        <v>#DIV/0!</v>
      </c>
      <c r="C3" s="400" t="s">
        <v>2531</v>
      </c>
      <c r="D3" s="399">
        <f>IF(D1="",'数据-汇总表'!E3,SUMIF('数据-汇总表'!$C19:$C33,D1,'数据-汇总表'!$E19:$E33))</f>
        <v>3035.63</v>
      </c>
      <c r="E3" s="1125"/>
      <c r="F3" s="2592"/>
      <c r="G3" s="1125"/>
      <c r="H3" s="1125"/>
      <c r="I3" s="1125"/>
      <c r="J3" s="1125"/>
      <c r="K3" s="2586"/>
      <c r="L3" s="2587"/>
      <c r="M3" s="2588"/>
      <c r="N3" s="2588"/>
      <c r="O3" s="2588"/>
      <c r="P3" s="2589"/>
      <c r="Q3" s="2590"/>
      <c r="R3" s="2590"/>
      <c r="S3" s="2590"/>
      <c r="T3" s="2590"/>
      <c r="U3" s="2590"/>
      <c r="V3" s="2590"/>
      <c r="W3" s="2590"/>
      <c r="X3" s="2590"/>
      <c r="Y3" s="2590"/>
      <c r="Z3" s="2590"/>
      <c r="AA3" s="2590"/>
      <c r="AB3" s="2590"/>
      <c r="AC3" s="1283"/>
    </row>
    <row r="4" spans="1:29" ht="15">
      <c r="A4" s="401" t="s">
        <v>2532</v>
      </c>
      <c r="B4" s="402"/>
      <c r="C4" s="3178" t="s">
        <v>2533</v>
      </c>
      <c r="D4" s="3179"/>
      <c r="E4" s="3180" t="s">
        <v>2534</v>
      </c>
      <c r="F4" s="3181"/>
      <c r="G4" s="3178" t="s">
        <v>2535</v>
      </c>
      <c r="H4" s="3179"/>
      <c r="I4" s="3178" t="s">
        <v>2536</v>
      </c>
      <c r="J4" s="3179"/>
      <c r="K4" s="2593" t="s">
        <v>2537</v>
      </c>
      <c r="L4" s="1131"/>
      <c r="M4" s="1132"/>
      <c r="N4" s="1132"/>
      <c r="O4" s="1132"/>
      <c r="P4" s="3182" t="s">
        <v>2538</v>
      </c>
      <c r="Q4" s="3183"/>
      <c r="R4" s="3188" t="s">
        <v>2534</v>
      </c>
      <c r="S4" s="3189"/>
      <c r="T4" s="3188" t="s">
        <v>2535</v>
      </c>
      <c r="U4" s="3189"/>
      <c r="V4" s="3194" t="s">
        <v>2536</v>
      </c>
      <c r="W4" s="3194"/>
      <c r="X4" s="1815"/>
      <c r="Y4" s="3188" t="s">
        <v>2538</v>
      </c>
      <c r="Z4" s="3189"/>
      <c r="AA4" s="3175" t="s">
        <v>2534</v>
      </c>
      <c r="AB4" s="3175" t="s">
        <v>2535</v>
      </c>
      <c r="AC4" s="3175" t="s">
        <v>2536</v>
      </c>
    </row>
    <row r="5" spans="1:29" ht="15">
      <c r="A5" s="404"/>
      <c r="B5" s="405"/>
      <c r="C5" s="3197" t="s">
        <v>2539</v>
      </c>
      <c r="D5" s="3198"/>
      <c r="E5" s="3204" t="s">
        <v>2540</v>
      </c>
      <c r="F5" s="3205"/>
      <c r="G5" s="3197" t="s">
        <v>2541</v>
      </c>
      <c r="H5" s="3198"/>
      <c r="I5" s="3197" t="s">
        <v>2542</v>
      </c>
      <c r="J5" s="3198"/>
      <c r="K5" s="2594"/>
      <c r="L5" s="1131"/>
      <c r="M5" s="1132"/>
      <c r="N5" s="1132"/>
      <c r="O5" s="1132"/>
      <c r="P5" s="3184"/>
      <c r="Q5" s="3185"/>
      <c r="R5" s="3190"/>
      <c r="S5" s="3191"/>
      <c r="T5" s="3190"/>
      <c r="U5" s="3191"/>
      <c r="V5" s="3194"/>
      <c r="W5" s="3194"/>
      <c r="X5" s="1815"/>
      <c r="Y5" s="3190"/>
      <c r="Z5" s="3191"/>
      <c r="AA5" s="3176"/>
      <c r="AB5" s="3176"/>
      <c r="AC5" s="3176"/>
    </row>
    <row r="6" spans="1:29" ht="15.75" thickBot="1">
      <c r="A6" s="406"/>
      <c r="B6" s="407"/>
      <c r="C6" s="3195" t="s">
        <v>2543</v>
      </c>
      <c r="D6" s="3196"/>
      <c r="E6" s="3202" t="s">
        <v>2543</v>
      </c>
      <c r="F6" s="3203"/>
      <c r="G6" s="3195" t="s">
        <v>2543</v>
      </c>
      <c r="H6" s="3196"/>
      <c r="I6" s="3195" t="s">
        <v>2543</v>
      </c>
      <c r="J6" s="3196"/>
      <c r="K6" s="2594" t="s">
        <v>2544</v>
      </c>
      <c r="L6" s="1131"/>
      <c r="M6" s="1132"/>
      <c r="N6" s="1132"/>
      <c r="O6" s="1132"/>
      <c r="P6" s="3186"/>
      <c r="Q6" s="3187"/>
      <c r="R6" s="3190"/>
      <c r="S6" s="3191"/>
      <c r="T6" s="3192"/>
      <c r="U6" s="3193"/>
      <c r="V6" s="3194"/>
      <c r="W6" s="3194"/>
      <c r="X6" s="1815"/>
      <c r="Y6" s="3192"/>
      <c r="Z6" s="3193"/>
      <c r="AA6" s="3177"/>
      <c r="AB6" s="3177"/>
      <c r="AC6" s="3177"/>
    </row>
    <row r="7" spans="1:29" s="117" customFormat="1" ht="15.75" thickBot="1">
      <c r="A7" s="408" t="s">
        <v>2545</v>
      </c>
      <c r="B7" s="409"/>
      <c r="C7" s="410">
        <f>'数据-取费表'!B2</f>
        <v>43085</v>
      </c>
      <c r="D7" s="411">
        <v>100</v>
      </c>
      <c r="E7" s="412"/>
      <c r="F7" s="413">
        <f>SUMIF(58:58,YEAR(E7)&amp;"-"&amp;MONTH(E7),59:59)</f>
        <v>0</v>
      </c>
      <c r="G7" s="412"/>
      <c r="H7" s="411">
        <f>SUMIF(58:58,YEAR(G7)&amp;"-"&amp;MONTH(G7),59:59)</f>
        <v>0</v>
      </c>
      <c r="I7" s="412"/>
      <c r="J7" s="411">
        <f>SUMIF(58:58,YEAR(I7)&amp;"-"&amp;MONTH(I7),59:59)</f>
        <v>0</v>
      </c>
      <c r="K7" s="2595"/>
      <c r="L7" s="1133"/>
      <c r="M7" s="1134"/>
      <c r="N7" s="1134"/>
      <c r="O7" s="1134"/>
      <c r="P7" s="3199" t="s">
        <v>2546</v>
      </c>
      <c r="Q7" s="3201"/>
      <c r="R7" s="769" t="s">
        <v>23</v>
      </c>
      <c r="S7" s="770">
        <f t="shared" ref="S7:S15" si="0">F7</f>
        <v>0</v>
      </c>
      <c r="T7" s="769" t="s">
        <v>23</v>
      </c>
      <c r="U7" s="770">
        <f t="shared" ref="U7:U15" si="1">H7</f>
        <v>0</v>
      </c>
      <c r="V7" s="769" t="s">
        <v>23</v>
      </c>
      <c r="W7" s="770">
        <f t="shared" ref="W7:W15" si="2">J7</f>
        <v>0</v>
      </c>
      <c r="X7" s="771"/>
      <c r="Y7" s="3199" t="s">
        <v>2546</v>
      </c>
      <c r="Z7" s="3200"/>
      <c r="AA7" s="772" t="e">
        <f>D7/F7</f>
        <v>#DIV/0!</v>
      </c>
      <c r="AB7" s="772" t="e">
        <f>D7/H7</f>
        <v>#DIV/0!</v>
      </c>
      <c r="AC7" s="772" t="e">
        <f>D7/J7</f>
        <v>#DIV/0!</v>
      </c>
    </row>
    <row r="8" spans="1:29" s="117" customFormat="1" ht="15.75" thickBot="1">
      <c r="A8" s="408" t="s">
        <v>2547</v>
      </c>
      <c r="B8" s="409"/>
      <c r="C8" s="414" t="s">
        <v>2548</v>
      </c>
      <c r="D8" s="411">
        <v>100</v>
      </c>
      <c r="E8" s="2596" t="s">
        <v>3048</v>
      </c>
      <c r="F8" s="413">
        <f>SUMIF(61:61,E8,62:62)-SUMIF(61:61,C8,62:62)+100</f>
        <v>100</v>
      </c>
      <c r="G8" s="414" t="s">
        <v>3048</v>
      </c>
      <c r="H8" s="411">
        <f>SUMIF(61:61,G8,62:62)-SUMIF(61:61,C8,62:62)+100</f>
        <v>100</v>
      </c>
      <c r="I8" s="2596" t="s">
        <v>3048</v>
      </c>
      <c r="J8" s="411">
        <f>SUMIF(61:61,I8,62:62)-SUMIF(61:61,C8,62:62)+100</f>
        <v>100</v>
      </c>
      <c r="K8" s="2595"/>
      <c r="L8" s="1133"/>
      <c r="M8" s="1134"/>
      <c r="N8" s="1134"/>
      <c r="O8" s="1134"/>
      <c r="P8" s="3199" t="s">
        <v>2549</v>
      </c>
      <c r="Q8" s="3200"/>
      <c r="R8" s="769" t="s">
        <v>23</v>
      </c>
      <c r="S8" s="770">
        <f t="shared" si="0"/>
        <v>100</v>
      </c>
      <c r="T8" s="769" t="s">
        <v>23</v>
      </c>
      <c r="U8" s="770">
        <f t="shared" si="1"/>
        <v>100</v>
      </c>
      <c r="V8" s="769" t="s">
        <v>23</v>
      </c>
      <c r="W8" s="770">
        <f t="shared" si="2"/>
        <v>100</v>
      </c>
      <c r="X8" s="771"/>
      <c r="Y8" s="3199" t="s">
        <v>2549</v>
      </c>
      <c r="Z8" s="3200"/>
      <c r="AA8" s="772">
        <f t="shared" ref="AA8:AA19" si="3">D8/F8</f>
        <v>1</v>
      </c>
      <c r="AB8" s="772">
        <f t="shared" ref="AB8:AB19" si="4">D8/H8</f>
        <v>1</v>
      </c>
      <c r="AC8" s="772">
        <f t="shared" ref="AC8:AC19" si="5">D8/J8</f>
        <v>1</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5"/>
      <c r="L9" s="1133"/>
      <c r="M9" s="1134"/>
      <c r="N9" s="1134"/>
      <c r="O9" s="1134"/>
      <c r="P9" s="3174" t="s">
        <v>2552</v>
      </c>
      <c r="Q9" s="1797" t="str">
        <f t="shared" ref="Q9:Q15" si="6">B9</f>
        <v>用途</v>
      </c>
      <c r="R9" s="769" t="s">
        <v>17</v>
      </c>
      <c r="S9" s="770">
        <f t="shared" si="0"/>
        <v>100</v>
      </c>
      <c r="T9" s="769" t="s">
        <v>17</v>
      </c>
      <c r="U9" s="770">
        <f t="shared" si="1"/>
        <v>100</v>
      </c>
      <c r="V9" s="769" t="s">
        <v>17</v>
      </c>
      <c r="W9" s="770">
        <f t="shared" si="2"/>
        <v>100</v>
      </c>
      <c r="X9" s="771"/>
      <c r="Y9" s="3011"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174"/>
      <c r="Q10" s="1797" t="str">
        <f t="shared" si="6"/>
        <v>土地使用年限（年）</v>
      </c>
      <c r="R10" s="769" t="s">
        <v>17</v>
      </c>
      <c r="S10" s="770">
        <f t="shared" si="0"/>
        <v>100</v>
      </c>
      <c r="T10" s="769" t="s">
        <v>17</v>
      </c>
      <c r="U10" s="770">
        <f t="shared" si="1"/>
        <v>100</v>
      </c>
      <c r="V10" s="769" t="s">
        <v>17</v>
      </c>
      <c r="W10" s="770">
        <f t="shared" si="2"/>
        <v>100</v>
      </c>
      <c r="X10" s="771"/>
      <c r="Y10" s="3011"/>
      <c r="Z10" s="55" t="str">
        <f t="shared" si="7"/>
        <v>土地使用年限（年）</v>
      </c>
      <c r="AA10" s="772">
        <f t="shared" si="3"/>
        <v>1</v>
      </c>
      <c r="AB10" s="772">
        <f t="shared" si="4"/>
        <v>1</v>
      </c>
      <c r="AC10" s="772">
        <f t="shared" si="5"/>
        <v>1</v>
      </c>
    </row>
    <row r="11" spans="1:29" ht="15">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426"/>
      <c r="L11" s="1139"/>
      <c r="M11" s="1132"/>
      <c r="N11" s="1132"/>
      <c r="O11" s="1132"/>
      <c r="P11" s="3174"/>
      <c r="Q11" s="1797" t="str">
        <f t="shared" si="6"/>
        <v>容积率</v>
      </c>
      <c r="R11" s="769" t="s">
        <v>21</v>
      </c>
      <c r="S11" s="770">
        <f t="shared" si="0"/>
        <v>100</v>
      </c>
      <c r="T11" s="769" t="s">
        <v>21</v>
      </c>
      <c r="U11" s="770">
        <f t="shared" si="1"/>
        <v>100</v>
      </c>
      <c r="V11" s="769" t="s">
        <v>21</v>
      </c>
      <c r="W11" s="770">
        <f t="shared" si="2"/>
        <v>100</v>
      </c>
      <c r="X11" s="771"/>
      <c r="Y11" s="3011"/>
      <c r="Z11" s="55" t="str">
        <f t="shared" si="7"/>
        <v>容积率</v>
      </c>
      <c r="AA11" s="772">
        <f t="shared" si="3"/>
        <v>1</v>
      </c>
      <c r="AB11" s="772">
        <f t="shared" si="4"/>
        <v>1</v>
      </c>
      <c r="AC11" s="772">
        <f t="shared" si="5"/>
        <v>1</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3"/>
      <c r="M12" s="1134"/>
      <c r="N12" s="1134"/>
      <c r="O12" s="1134"/>
      <c r="P12" s="3174"/>
      <c r="Q12" s="1797">
        <f t="shared" si="6"/>
        <v>111</v>
      </c>
      <c r="R12" s="769" t="s">
        <v>21</v>
      </c>
      <c r="S12" s="770">
        <f t="shared" si="0"/>
        <v>100</v>
      </c>
      <c r="T12" s="769" t="s">
        <v>21</v>
      </c>
      <c r="U12" s="770">
        <f t="shared" si="1"/>
        <v>100</v>
      </c>
      <c r="V12" s="769" t="s">
        <v>21</v>
      </c>
      <c r="W12" s="770">
        <f t="shared" si="2"/>
        <v>100</v>
      </c>
      <c r="X12" s="771"/>
      <c r="Y12" s="3011"/>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1"/>
      <c r="M13" s="1132"/>
      <c r="N13" s="1132"/>
      <c r="O13" s="1132"/>
      <c r="P13" s="3174"/>
      <c r="Q13" s="1797">
        <f t="shared" si="6"/>
        <v>111</v>
      </c>
      <c r="R13" s="769" t="s">
        <v>21</v>
      </c>
      <c r="S13" s="770">
        <f t="shared" si="0"/>
        <v>100</v>
      </c>
      <c r="T13" s="769" t="s">
        <v>21</v>
      </c>
      <c r="U13" s="770">
        <f t="shared" si="1"/>
        <v>100</v>
      </c>
      <c r="V13" s="769" t="s">
        <v>21</v>
      </c>
      <c r="W13" s="770">
        <f t="shared" si="2"/>
        <v>100</v>
      </c>
      <c r="X13" s="771"/>
      <c r="Y13" s="3011"/>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1"/>
      <c r="M14" s="1132"/>
      <c r="N14" s="1132"/>
      <c r="O14" s="1132"/>
      <c r="P14" s="3174"/>
      <c r="Q14" s="1797">
        <f t="shared" si="6"/>
        <v>111</v>
      </c>
      <c r="R14" s="769" t="s">
        <v>21</v>
      </c>
      <c r="S14" s="770">
        <f t="shared" si="0"/>
        <v>100</v>
      </c>
      <c r="T14" s="769" t="s">
        <v>21</v>
      </c>
      <c r="U14" s="770">
        <f t="shared" si="1"/>
        <v>100</v>
      </c>
      <c r="V14" s="769" t="s">
        <v>21</v>
      </c>
      <c r="W14" s="770">
        <f t="shared" si="2"/>
        <v>100</v>
      </c>
      <c r="X14" s="771"/>
      <c r="Y14" s="3011"/>
      <c r="Z14" s="55">
        <f t="shared" si="7"/>
        <v>111</v>
      </c>
      <c r="AA14" s="772">
        <f t="shared" si="3"/>
        <v>1</v>
      </c>
      <c r="AB14" s="772">
        <f t="shared" si="4"/>
        <v>1</v>
      </c>
      <c r="AC14" s="772">
        <f t="shared" si="5"/>
        <v>1</v>
      </c>
    </row>
    <row r="15" spans="1:29" ht="15">
      <c r="A15" s="440" t="s">
        <v>2556</v>
      </c>
      <c r="B15" s="69" t="s">
        <v>2090</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172" t="s">
        <v>2557</v>
      </c>
      <c r="Q15" s="1812" t="str">
        <f t="shared" si="6"/>
        <v>居住社区成熟度</v>
      </c>
      <c r="R15" s="773" t="s">
        <v>21</v>
      </c>
      <c r="S15" s="774">
        <f t="shared" si="0"/>
        <v>100</v>
      </c>
      <c r="T15" s="773" t="s">
        <v>21</v>
      </c>
      <c r="U15" s="774">
        <f t="shared" si="1"/>
        <v>100</v>
      </c>
      <c r="V15" s="773" t="s">
        <v>21</v>
      </c>
      <c r="W15" s="774">
        <f t="shared" si="2"/>
        <v>100</v>
      </c>
      <c r="X15" s="1815"/>
      <c r="Y15" s="3165" t="s">
        <v>2557</v>
      </c>
      <c r="Z15" s="1816" t="str">
        <f t="shared" si="7"/>
        <v>居住社区成熟度</v>
      </c>
      <c r="AA15" s="1813">
        <f t="shared" si="3"/>
        <v>1</v>
      </c>
      <c r="AB15" s="1813">
        <f t="shared" si="4"/>
        <v>1</v>
      </c>
      <c r="AC15" s="1813">
        <f t="shared" si="5"/>
        <v>1</v>
      </c>
    </row>
    <row r="16" spans="1:29" ht="15">
      <c r="A16" s="428"/>
      <c r="B16" s="446"/>
      <c r="C16" s="447"/>
      <c r="D16" s="448"/>
      <c r="E16" s="2601"/>
      <c r="F16" s="448"/>
      <c r="G16" s="2602"/>
      <c r="H16" s="450"/>
      <c r="I16" s="2602"/>
      <c r="J16" s="448"/>
      <c r="K16" s="2603"/>
      <c r="L16" s="1141"/>
      <c r="M16" s="1132"/>
      <c r="N16" s="1132"/>
      <c r="O16" s="1132"/>
      <c r="P16" s="3173"/>
      <c r="Q16" s="1812"/>
      <c r="R16" s="773"/>
      <c r="S16" s="774"/>
      <c r="T16" s="773"/>
      <c r="U16" s="774"/>
      <c r="V16" s="773"/>
      <c r="W16" s="774"/>
      <c r="X16" s="1815"/>
      <c r="Y16" s="3166"/>
      <c r="Z16" s="1816"/>
      <c r="AA16" s="1813">
        <v>1</v>
      </c>
      <c r="AB16" s="1813">
        <v>1</v>
      </c>
      <c r="AC16" s="1813">
        <v>1</v>
      </c>
    </row>
    <row r="17" spans="1:29" ht="128.25">
      <c r="A17" s="428"/>
      <c r="B17" s="451" t="s">
        <v>2096</v>
      </c>
      <c r="C17" s="2604" t="str">
        <f>估价对象房地状况!C6</f>
        <v>周边道路状况、公共交通通达情况、停车便捷程度（32路 54路 606路 线路较多，地下停车场，路边可停车，较多支路、次干道）</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173"/>
      <c r="Q17" s="1812" t="str">
        <f>B17</f>
        <v>交通便捷度</v>
      </c>
      <c r="R17" s="773" t="s">
        <v>21</v>
      </c>
      <c r="S17" s="774">
        <f>F17</f>
        <v>100</v>
      </c>
      <c r="T17" s="773" t="s">
        <v>21</v>
      </c>
      <c r="U17" s="774">
        <f>H17</f>
        <v>100</v>
      </c>
      <c r="V17" s="773" t="s">
        <v>21</v>
      </c>
      <c r="W17" s="774">
        <f>J17</f>
        <v>100</v>
      </c>
      <c r="X17" s="1815"/>
      <c r="Y17" s="3166"/>
      <c r="Z17" s="1816" t="str">
        <f>Q17</f>
        <v>交通便捷度</v>
      </c>
      <c r="AA17" s="1813">
        <f t="shared" si="3"/>
        <v>1</v>
      </c>
      <c r="AB17" s="1813">
        <f t="shared" si="4"/>
        <v>1</v>
      </c>
      <c r="AC17" s="1813">
        <f t="shared" si="5"/>
        <v>1</v>
      </c>
    </row>
    <row r="18" spans="1:29" ht="15">
      <c r="A18" s="428"/>
      <c r="B18" s="456"/>
      <c r="C18" s="2605"/>
      <c r="D18" s="450"/>
      <c r="E18" s="2606"/>
      <c r="F18" s="450"/>
      <c r="G18" s="2607"/>
      <c r="H18" s="448"/>
      <c r="I18" s="2607"/>
      <c r="J18" s="448"/>
      <c r="K18" s="2603"/>
      <c r="L18" s="1141"/>
      <c r="M18" s="1132"/>
      <c r="N18" s="1132"/>
      <c r="O18" s="1132"/>
      <c r="P18" s="3173"/>
      <c r="Q18" s="1812"/>
      <c r="R18" s="773"/>
      <c r="S18" s="774"/>
      <c r="T18" s="773"/>
      <c r="U18" s="774"/>
      <c r="V18" s="773"/>
      <c r="W18" s="774"/>
      <c r="X18" s="1815"/>
      <c r="Y18" s="3166"/>
      <c r="Z18" s="1816"/>
      <c r="AA18" s="1813">
        <v>1</v>
      </c>
      <c r="AB18" s="1813">
        <v>1</v>
      </c>
      <c r="AC18" s="1813">
        <v>1</v>
      </c>
    </row>
    <row r="19" spans="1:29" ht="99.75">
      <c r="A19" s="428"/>
      <c r="B19" s="451" t="s">
        <v>2095</v>
      </c>
      <c r="C19" s="2604" t="str">
        <f>估价对象房地状况!C7</f>
        <v>贵阳银行(红岩支行) 招商银行(贵阳世纪新城支行)  渔安新城幼儿园 贵阳市云岩区育华小学 北京日坛中学贵阳分校</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173"/>
      <c r="Q19" s="1812" t="str">
        <f>B19</f>
        <v>公共配套设施</v>
      </c>
      <c r="R19" s="773" t="s">
        <v>21</v>
      </c>
      <c r="S19" s="774">
        <f>F19</f>
        <v>100</v>
      </c>
      <c r="T19" s="773" t="s">
        <v>21</v>
      </c>
      <c r="U19" s="774">
        <f>H19</f>
        <v>100</v>
      </c>
      <c r="V19" s="773" t="s">
        <v>21</v>
      </c>
      <c r="W19" s="774">
        <f>J19</f>
        <v>100</v>
      </c>
      <c r="X19" s="1815"/>
      <c r="Y19" s="3166"/>
      <c r="Z19" s="1816" t="str">
        <f>Q19</f>
        <v>公共配套设施</v>
      </c>
      <c r="AA19" s="1813">
        <f t="shared" si="3"/>
        <v>1</v>
      </c>
      <c r="AB19" s="1813">
        <f t="shared" si="4"/>
        <v>1</v>
      </c>
      <c r="AC19" s="1813">
        <f t="shared" si="5"/>
        <v>1</v>
      </c>
    </row>
    <row r="20" spans="1:29" ht="15">
      <c r="A20" s="428"/>
      <c r="B20" s="456"/>
      <c r="C20" s="447"/>
      <c r="D20" s="448"/>
      <c r="E20" s="2601"/>
      <c r="F20" s="448"/>
      <c r="G20" s="2602"/>
      <c r="H20" s="448"/>
      <c r="I20" s="2602"/>
      <c r="J20" s="448"/>
      <c r="K20" s="2603"/>
      <c r="L20" s="1141"/>
      <c r="M20" s="1132"/>
      <c r="N20" s="1132"/>
      <c r="O20" s="1132"/>
      <c r="P20" s="3173"/>
      <c r="Q20" s="1812"/>
      <c r="R20" s="773"/>
      <c r="S20" s="774"/>
      <c r="T20" s="773"/>
      <c r="U20" s="774"/>
      <c r="V20" s="773"/>
      <c r="W20" s="774"/>
      <c r="X20" s="1815"/>
      <c r="Y20" s="3166"/>
      <c r="Z20" s="1816"/>
      <c r="AA20" s="1813">
        <v>1</v>
      </c>
      <c r="AB20" s="1813">
        <v>1</v>
      </c>
      <c r="AC20" s="1813">
        <v>1</v>
      </c>
    </row>
    <row r="21" spans="1:29" ht="15">
      <c r="A21" s="428"/>
      <c r="B21" s="1385" t="s">
        <v>2097</v>
      </c>
      <c r="C21" s="2604"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173"/>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5"/>
      <c r="C22" s="2605"/>
      <c r="D22" s="448"/>
      <c r="E22" s="447"/>
      <c r="F22" s="448"/>
      <c r="G22" s="2608"/>
      <c r="H22" s="448"/>
      <c r="I22" s="447"/>
      <c r="J22" s="448"/>
      <c r="K22" s="2609"/>
      <c r="L22" s="1141"/>
      <c r="M22" s="1132"/>
      <c r="N22" s="1132"/>
      <c r="O22" s="1132"/>
      <c r="P22" s="3173"/>
      <c r="Q22" s="1812"/>
      <c r="R22" s="773"/>
      <c r="S22" s="774"/>
      <c r="T22" s="773"/>
      <c r="U22" s="774"/>
      <c r="V22" s="773"/>
      <c r="W22" s="774"/>
      <c r="X22" s="1815"/>
      <c r="Y22" s="3166"/>
      <c r="Z22" s="1816"/>
      <c r="AA22" s="1813">
        <v>1</v>
      </c>
      <c r="AB22" s="1813">
        <v>1</v>
      </c>
      <c r="AC22" s="1813">
        <v>1</v>
      </c>
    </row>
    <row r="23" spans="1:29" ht="15">
      <c r="A23" s="428"/>
      <c r="B23" s="451" t="s">
        <v>2099</v>
      </c>
      <c r="C23" s="2604">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173"/>
      <c r="Q23" s="1812" t="str">
        <f>B23</f>
        <v>自然及人文环境</v>
      </c>
      <c r="R23" s="773" t="s">
        <v>21</v>
      </c>
      <c r="S23" s="774">
        <f>F23</f>
        <v>100</v>
      </c>
      <c r="T23" s="773" t="s">
        <v>21</v>
      </c>
      <c r="U23" s="774">
        <f>H23</f>
        <v>100</v>
      </c>
      <c r="V23" s="773" t="s">
        <v>21</v>
      </c>
      <c r="W23" s="774">
        <f>J23</f>
        <v>100</v>
      </c>
      <c r="X23" s="1815"/>
      <c r="Y23" s="3166"/>
      <c r="Z23" s="1816" t="str">
        <f>Q23</f>
        <v>自然及人文环境</v>
      </c>
      <c r="AA23" s="1813">
        <f>D23/F23</f>
        <v>1</v>
      </c>
      <c r="AB23" s="1813">
        <f>D23/H23</f>
        <v>1</v>
      </c>
      <c r="AC23" s="1813">
        <f>D23/J23</f>
        <v>1</v>
      </c>
    </row>
    <row r="24" spans="1:29" ht="15">
      <c r="A24" s="428"/>
      <c r="B24" s="456"/>
      <c r="C24" s="447"/>
      <c r="D24" s="448"/>
      <c r="E24" s="2601"/>
      <c r="F24" s="448"/>
      <c r="G24" s="2602"/>
      <c r="H24" s="448"/>
      <c r="I24" s="2602"/>
      <c r="J24" s="448"/>
      <c r="K24" s="2603"/>
      <c r="L24" s="1141"/>
      <c r="M24" s="1132"/>
      <c r="N24" s="1132"/>
      <c r="O24" s="1132"/>
      <c r="P24" s="3173"/>
      <c r="Q24" s="1812"/>
      <c r="R24" s="773"/>
      <c r="S24" s="774"/>
      <c r="T24" s="773"/>
      <c r="U24" s="774"/>
      <c r="V24" s="773"/>
      <c r="W24" s="774"/>
      <c r="X24" s="1815"/>
      <c r="Y24" s="3166"/>
      <c r="Z24" s="1816"/>
      <c r="AA24" s="1813">
        <v>1</v>
      </c>
      <c r="AB24" s="1813">
        <v>1</v>
      </c>
      <c r="AC24" s="1813">
        <v>1</v>
      </c>
    </row>
    <row r="25" spans="1:29" ht="15">
      <c r="A25" s="428"/>
      <c r="B25" s="422" t="s">
        <v>2558</v>
      </c>
      <c r="C25" s="460"/>
      <c r="D25" s="435">
        <v>100</v>
      </c>
      <c r="E25" s="2610"/>
      <c r="F25" s="435">
        <f>SUMIF(86:86,E25,87:87)-SUMIF(86:86,C25,87:87)+100</f>
        <v>100</v>
      </c>
      <c r="G25" s="2611"/>
      <c r="H25" s="435">
        <f>SUMIF(86:86,G25,87:87)-SUMIF(86:86,C25,87:87)+100</f>
        <v>100</v>
      </c>
      <c r="I25" s="2611"/>
      <c r="J25" s="435">
        <f>SUMIF(86:86,I25,87:87)-SUMIF(86:86,C25,87:87)+100</f>
        <v>100</v>
      </c>
      <c r="K25" s="426"/>
      <c r="L25" s="1141"/>
      <c r="M25" s="1132"/>
      <c r="N25" s="1132"/>
      <c r="O25" s="1132"/>
      <c r="P25" s="3173"/>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66"/>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0"/>
      <c r="F26" s="435">
        <f>SUMIF(88:88,E26,89:89)-SUMIF(88:88,C26,89:89)+100</f>
        <v>100</v>
      </c>
      <c r="G26" s="2611"/>
      <c r="H26" s="435">
        <f>SUMIF(88:88,G26,89:89)-SUMIF(88:88,C26,89:89)+100</f>
        <v>100</v>
      </c>
      <c r="I26" s="2611"/>
      <c r="J26" s="435">
        <f>SUMIF(88:88,I26,89:89)-SUMIF(88:88,C26,89:89)+100</f>
        <v>100</v>
      </c>
      <c r="K26" s="426"/>
      <c r="L26" s="1141"/>
      <c r="M26" s="1132"/>
      <c r="N26" s="1132"/>
      <c r="O26" s="1132"/>
      <c r="P26" s="3173"/>
      <c r="Q26" s="1812" t="str">
        <f t="shared" si="11"/>
        <v>朝向</v>
      </c>
      <c r="R26" s="773" t="s">
        <v>21</v>
      </c>
      <c r="S26" s="774">
        <f t="shared" si="12"/>
        <v>100</v>
      </c>
      <c r="T26" s="773" t="s">
        <v>21</v>
      </c>
      <c r="U26" s="774">
        <f t="shared" si="13"/>
        <v>100</v>
      </c>
      <c r="V26" s="773" t="s">
        <v>21</v>
      </c>
      <c r="W26" s="774">
        <f t="shared" si="14"/>
        <v>100</v>
      </c>
      <c r="X26" s="1815"/>
      <c r="Y26" s="3166"/>
      <c r="Z26" s="1816" t="str">
        <f>Q26</f>
        <v>朝向</v>
      </c>
      <c r="AA26" s="1813">
        <f t="shared" si="15"/>
        <v>1</v>
      </c>
      <c r="AB26" s="1813">
        <f t="shared" si="16"/>
        <v>1</v>
      </c>
      <c r="AC26" s="1813">
        <f t="shared" si="17"/>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598"/>
      <c r="L27" s="1133"/>
      <c r="M27" s="1134"/>
      <c r="N27" s="1134"/>
      <c r="O27" s="1134"/>
      <c r="P27" s="3173"/>
      <c r="Q27" s="1797">
        <f t="shared" si="11"/>
        <v>111</v>
      </c>
      <c r="R27" s="769" t="s">
        <v>21</v>
      </c>
      <c r="S27" s="770">
        <f t="shared" si="12"/>
        <v>100</v>
      </c>
      <c r="T27" s="769" t="s">
        <v>21</v>
      </c>
      <c r="U27" s="770">
        <f t="shared" si="13"/>
        <v>100</v>
      </c>
      <c r="V27" s="769" t="s">
        <v>21</v>
      </c>
      <c r="W27" s="770">
        <f t="shared" si="14"/>
        <v>100</v>
      </c>
      <c r="X27" s="771"/>
      <c r="Y27" s="3166"/>
      <c r="Z27" s="55">
        <f>Q27</f>
        <v>111</v>
      </c>
      <c r="AA27" s="1813">
        <f t="shared" si="15"/>
        <v>1</v>
      </c>
      <c r="AB27" s="1813">
        <f t="shared" si="16"/>
        <v>1</v>
      </c>
      <c r="AC27" s="1813">
        <f t="shared" si="17"/>
        <v>1</v>
      </c>
    </row>
    <row r="28" spans="1:29" ht="15">
      <c r="A28" s="428"/>
      <c r="B28" s="1387">
        <v>111</v>
      </c>
      <c r="C28" s="434"/>
      <c r="D28" s="435">
        <v>100</v>
      </c>
      <c r="E28" s="434"/>
      <c r="F28" s="435">
        <f>SUMIF(92:92,E28,93:93)-SUMIF(92:92,C28,93:93)+100</f>
        <v>100</v>
      </c>
      <c r="G28" s="2612"/>
      <c r="H28" s="435">
        <f>SUMIF(92:92,G28,93:93)-SUMIF(92:92,C28,93:93)+100</f>
        <v>100</v>
      </c>
      <c r="I28" s="434"/>
      <c r="J28" s="435">
        <f>SUMIF(92:92,I28,93:93)-SUMIF(92:92,C28,93:93)+100</f>
        <v>100</v>
      </c>
      <c r="K28" s="2598"/>
      <c r="L28" s="1141"/>
      <c r="M28" s="1132"/>
      <c r="N28" s="1132"/>
      <c r="O28" s="1132"/>
      <c r="P28" s="3173"/>
      <c r="Q28" s="1812">
        <f t="shared" si="11"/>
        <v>111</v>
      </c>
      <c r="R28" s="773" t="s">
        <v>21</v>
      </c>
      <c r="S28" s="774">
        <f t="shared" si="12"/>
        <v>100</v>
      </c>
      <c r="T28" s="773" t="s">
        <v>21</v>
      </c>
      <c r="U28" s="774">
        <f t="shared" si="13"/>
        <v>100</v>
      </c>
      <c r="V28" s="773" t="s">
        <v>21</v>
      </c>
      <c r="W28" s="774">
        <f t="shared" si="14"/>
        <v>100</v>
      </c>
      <c r="X28" s="1815"/>
      <c r="Y28" s="3166"/>
      <c r="Z28" s="1816">
        <f t="shared" ref="Z28:Z46" si="18">Q28</f>
        <v>111</v>
      </c>
      <c r="AA28" s="1813">
        <f t="shared" si="15"/>
        <v>1</v>
      </c>
      <c r="AB28" s="1813">
        <f t="shared" si="16"/>
        <v>1</v>
      </c>
      <c r="AC28" s="1813">
        <f t="shared" si="17"/>
        <v>1</v>
      </c>
    </row>
    <row r="29" spans="1:29" ht="15">
      <c r="A29" s="428"/>
      <c r="B29" s="1387">
        <v>111</v>
      </c>
      <c r="C29" s="434"/>
      <c r="D29" s="435">
        <v>100</v>
      </c>
      <c r="E29" s="434"/>
      <c r="F29" s="435">
        <f>SUMIF(94:94,E29,95:95)-SUMIF(94:94,C29,95:95)+100</f>
        <v>100</v>
      </c>
      <c r="G29" s="2612"/>
      <c r="H29" s="435">
        <f>SUMIF(94:94,G29,95:95)-SUMIF(94:94,C29,95:95)+100</f>
        <v>100</v>
      </c>
      <c r="I29" s="434"/>
      <c r="J29" s="435">
        <f>SUMIF(94:94,I29,95:95)-SUMIF(94:94,C29,95:95)+100</f>
        <v>100</v>
      </c>
      <c r="K29" s="2598"/>
      <c r="L29" s="1141"/>
      <c r="M29" s="1132"/>
      <c r="N29" s="1132"/>
      <c r="O29" s="1132"/>
      <c r="P29" s="3173"/>
      <c r="Q29" s="1812">
        <f t="shared" si="11"/>
        <v>111</v>
      </c>
      <c r="R29" s="773" t="s">
        <v>21</v>
      </c>
      <c r="S29" s="774">
        <f t="shared" si="12"/>
        <v>100</v>
      </c>
      <c r="T29" s="773" t="s">
        <v>21</v>
      </c>
      <c r="U29" s="774">
        <f t="shared" si="13"/>
        <v>100</v>
      </c>
      <c r="V29" s="773" t="s">
        <v>21</v>
      </c>
      <c r="W29" s="774">
        <f t="shared" si="14"/>
        <v>100</v>
      </c>
      <c r="X29" s="1815"/>
      <c r="Y29" s="3166"/>
      <c r="Z29" s="1816">
        <f t="shared" si="18"/>
        <v>111</v>
      </c>
      <c r="AA29" s="1813">
        <f t="shared" si="15"/>
        <v>1</v>
      </c>
      <c r="AB29" s="1813">
        <f t="shared" si="16"/>
        <v>1</v>
      </c>
      <c r="AC29" s="1813">
        <f t="shared" si="17"/>
        <v>1</v>
      </c>
    </row>
    <row r="30" spans="1:29" ht="15">
      <c r="A30" s="428"/>
      <c r="B30" s="1387">
        <v>111</v>
      </c>
      <c r="C30" s="434"/>
      <c r="D30" s="435">
        <v>100</v>
      </c>
      <c r="E30" s="434"/>
      <c r="F30" s="435">
        <f>SUMIF(96:96,E30,97:97)-SUMIF(96:96,C30,97:97)+100</f>
        <v>100</v>
      </c>
      <c r="G30" s="2612"/>
      <c r="H30" s="435">
        <f>SUMIF(96:96,G30,97:97)-SUMIF(96:96,C30,97:97)+100</f>
        <v>100</v>
      </c>
      <c r="I30" s="434"/>
      <c r="J30" s="435">
        <f>SUMIF(96:96,I30,97:97)-SUMIF(96:96,C30,97:97)+100</f>
        <v>100</v>
      </c>
      <c r="K30" s="2598"/>
      <c r="L30" s="1141"/>
      <c r="M30" s="1132"/>
      <c r="N30" s="1132"/>
      <c r="O30" s="1132"/>
      <c r="P30" s="3173"/>
      <c r="Q30" s="1812">
        <f t="shared" si="11"/>
        <v>111</v>
      </c>
      <c r="R30" s="773" t="s">
        <v>21</v>
      </c>
      <c r="S30" s="774">
        <f t="shared" si="12"/>
        <v>100</v>
      </c>
      <c r="T30" s="773" t="s">
        <v>21</v>
      </c>
      <c r="U30" s="774">
        <f t="shared" si="13"/>
        <v>100</v>
      </c>
      <c r="V30" s="773" t="s">
        <v>21</v>
      </c>
      <c r="W30" s="774">
        <f t="shared" si="14"/>
        <v>100</v>
      </c>
      <c r="X30" s="1815"/>
      <c r="Y30" s="3166"/>
      <c r="Z30" s="1816">
        <f t="shared" si="18"/>
        <v>111</v>
      </c>
      <c r="AA30" s="1813">
        <f t="shared" si="15"/>
        <v>1</v>
      </c>
      <c r="AB30" s="1813">
        <f t="shared" si="16"/>
        <v>1</v>
      </c>
      <c r="AC30" s="1813">
        <f t="shared" si="17"/>
        <v>1</v>
      </c>
    </row>
    <row r="31" spans="1:29" ht="15.75" thickBot="1">
      <c r="A31" s="436"/>
      <c r="B31" s="1387">
        <v>111</v>
      </c>
      <c r="C31" s="437"/>
      <c r="D31" s="438">
        <v>100</v>
      </c>
      <c r="E31" s="437"/>
      <c r="F31" s="438">
        <f>SUMIF(98:98,E31,99:99)-SUMIF(98:98,C31,99:99)+100</f>
        <v>100</v>
      </c>
      <c r="G31" s="2613"/>
      <c r="H31" s="438">
        <f>SUMIF(98:98,G31,99:99)-SUMIF(98:98,C31,99:99)+100</f>
        <v>100</v>
      </c>
      <c r="I31" s="437"/>
      <c r="J31" s="438">
        <f>SUMIF(98:98,I31,99:99)-SUMIF(98:98,C31,99:99)+100</f>
        <v>100</v>
      </c>
      <c r="K31" s="2598"/>
      <c r="L31" s="1141"/>
      <c r="M31" s="1132"/>
      <c r="N31" s="1132"/>
      <c r="O31" s="1132"/>
      <c r="P31" s="3173"/>
      <c r="Q31" s="1812">
        <f t="shared" si="11"/>
        <v>111</v>
      </c>
      <c r="R31" s="773" t="s">
        <v>21</v>
      </c>
      <c r="S31" s="774">
        <f t="shared" si="12"/>
        <v>100</v>
      </c>
      <c r="T31" s="773" t="s">
        <v>21</v>
      </c>
      <c r="U31" s="774">
        <f t="shared" si="13"/>
        <v>100</v>
      </c>
      <c r="V31" s="773" t="s">
        <v>21</v>
      </c>
      <c r="W31" s="774">
        <f t="shared" si="14"/>
        <v>100</v>
      </c>
      <c r="X31" s="1815"/>
      <c r="Y31" s="3166"/>
      <c r="Z31" s="1816">
        <f t="shared" si="18"/>
        <v>111</v>
      </c>
      <c r="AA31" s="1813">
        <f t="shared" si="15"/>
        <v>1</v>
      </c>
      <c r="AB31" s="1813">
        <f t="shared" si="16"/>
        <v>1</v>
      </c>
      <c r="AC31" s="1813">
        <f t="shared" si="17"/>
        <v>1</v>
      </c>
    </row>
    <row r="32" spans="1:29" ht="15">
      <c r="A32" s="440" t="s">
        <v>2560</v>
      </c>
      <c r="B32" s="71" t="s">
        <v>2561</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1"/>
      <c r="M32" s="1132"/>
      <c r="N32" s="1132"/>
      <c r="O32" s="1132"/>
      <c r="P32" s="3167" t="s">
        <v>2562</v>
      </c>
      <c r="Q32" s="1812" t="str">
        <f t="shared" si="11"/>
        <v>建筑类型</v>
      </c>
      <c r="R32" s="773" t="s">
        <v>21</v>
      </c>
      <c r="S32" s="774">
        <f t="shared" si="12"/>
        <v>100</v>
      </c>
      <c r="T32" s="773" t="s">
        <v>21</v>
      </c>
      <c r="U32" s="774">
        <f t="shared" si="13"/>
        <v>100</v>
      </c>
      <c r="V32" s="773" t="s">
        <v>21</v>
      </c>
      <c r="W32" s="774">
        <f t="shared" si="14"/>
        <v>100</v>
      </c>
      <c r="X32" s="1815"/>
      <c r="Y32" s="3170"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8"/>
      <c r="L33" s="1139"/>
      <c r="M33" s="1142"/>
      <c r="N33" s="1142"/>
      <c r="O33" s="1142"/>
      <c r="P33" s="3168"/>
      <c r="Q33" s="775" t="str">
        <f t="shared" si="11"/>
        <v>项目建筑规模</v>
      </c>
      <c r="R33" s="776" t="s">
        <v>21</v>
      </c>
      <c r="S33" s="777">
        <f t="shared" si="12"/>
        <v>100</v>
      </c>
      <c r="T33" s="776" t="s">
        <v>21</v>
      </c>
      <c r="U33" s="777">
        <f t="shared" si="13"/>
        <v>100</v>
      </c>
      <c r="V33" s="776" t="s">
        <v>21</v>
      </c>
      <c r="W33" s="777">
        <f t="shared" si="14"/>
        <v>100</v>
      </c>
      <c r="X33" s="778"/>
      <c r="Y33" s="3170"/>
      <c r="Z33" s="779" t="str">
        <f t="shared" si="18"/>
        <v>项目建筑规模</v>
      </c>
      <c r="AA33" s="1813">
        <f t="shared" si="15"/>
        <v>1</v>
      </c>
      <c r="AB33" s="1813">
        <f t="shared" si="16"/>
        <v>1</v>
      </c>
      <c r="AC33" s="1813">
        <f t="shared" si="17"/>
        <v>1</v>
      </c>
    </row>
    <row r="34" spans="1:29" ht="15">
      <c r="A34" s="472"/>
      <c r="B34" s="422" t="s">
        <v>2564</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1"/>
      <c r="M34" s="1132"/>
      <c r="N34" s="1132"/>
      <c r="O34" s="1132"/>
      <c r="P34" s="3168"/>
      <c r="Q34" s="1812" t="str">
        <f t="shared" si="11"/>
        <v>建筑结构</v>
      </c>
      <c r="R34" s="773" t="s">
        <v>21</v>
      </c>
      <c r="S34" s="774">
        <f t="shared" si="12"/>
        <v>100</v>
      </c>
      <c r="T34" s="773" t="s">
        <v>21</v>
      </c>
      <c r="U34" s="774">
        <f t="shared" si="13"/>
        <v>100</v>
      </c>
      <c r="V34" s="773" t="s">
        <v>21</v>
      </c>
      <c r="W34" s="774">
        <f t="shared" si="14"/>
        <v>100</v>
      </c>
      <c r="X34" s="1815"/>
      <c r="Y34" s="3170"/>
      <c r="Z34" s="1816" t="str">
        <f t="shared" si="18"/>
        <v>建筑结构</v>
      </c>
      <c r="AA34" s="1813">
        <f t="shared" si="15"/>
        <v>1</v>
      </c>
      <c r="AB34" s="1813">
        <f t="shared" si="16"/>
        <v>1</v>
      </c>
      <c r="AC34" s="1813">
        <f t="shared" si="17"/>
        <v>1</v>
      </c>
    </row>
    <row r="35" spans="1:29" ht="15">
      <c r="A35" s="472"/>
      <c r="B35" s="422" t="s">
        <v>2565</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1"/>
      <c r="M35" s="1132"/>
      <c r="N35" s="1132"/>
      <c r="O35" s="1132"/>
      <c r="P35" s="3168"/>
      <c r="Q35" s="1812" t="str">
        <f t="shared" si="11"/>
        <v>建筑品质</v>
      </c>
      <c r="R35" s="773" t="s">
        <v>21</v>
      </c>
      <c r="S35" s="774">
        <f t="shared" si="12"/>
        <v>100</v>
      </c>
      <c r="T35" s="773" t="s">
        <v>21</v>
      </c>
      <c r="U35" s="774">
        <f t="shared" si="13"/>
        <v>100</v>
      </c>
      <c r="V35" s="773" t="s">
        <v>21</v>
      </c>
      <c r="W35" s="774">
        <f t="shared" si="14"/>
        <v>100</v>
      </c>
      <c r="X35" s="1815"/>
      <c r="Y35" s="3170"/>
      <c r="Z35" s="1816" t="str">
        <f t="shared" si="18"/>
        <v>建筑品质</v>
      </c>
      <c r="AA35" s="1813">
        <f t="shared" si="15"/>
        <v>1</v>
      </c>
      <c r="AB35" s="1813">
        <f t="shared" si="16"/>
        <v>1</v>
      </c>
      <c r="AC35" s="1813">
        <f t="shared" si="17"/>
        <v>1</v>
      </c>
    </row>
    <row r="36" spans="1:29" ht="15">
      <c r="A36" s="472"/>
      <c r="B36" s="422" t="s">
        <v>2566</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1"/>
      <c r="M36" s="1132"/>
      <c r="N36" s="1132"/>
      <c r="O36" s="1132"/>
      <c r="P36" s="3168"/>
      <c r="Q36" s="1812" t="str">
        <f t="shared" si="11"/>
        <v>公共部分装修</v>
      </c>
      <c r="R36" s="773" t="s">
        <v>21</v>
      </c>
      <c r="S36" s="774">
        <f t="shared" si="12"/>
        <v>100</v>
      </c>
      <c r="T36" s="773" t="s">
        <v>21</v>
      </c>
      <c r="U36" s="774">
        <f t="shared" si="13"/>
        <v>100</v>
      </c>
      <c r="V36" s="773" t="s">
        <v>21</v>
      </c>
      <c r="W36" s="774">
        <f t="shared" si="14"/>
        <v>100</v>
      </c>
      <c r="X36" s="1815"/>
      <c r="Y36" s="3170"/>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168"/>
      <c r="Q37" s="1797" t="str">
        <f t="shared" si="11"/>
        <v>成新度</v>
      </c>
      <c r="R37" s="769" t="s">
        <v>21</v>
      </c>
      <c r="S37" s="770" t="e">
        <f t="shared" si="12"/>
        <v>#N/A</v>
      </c>
      <c r="T37" s="769" t="s">
        <v>21</v>
      </c>
      <c r="U37" s="770" t="e">
        <f t="shared" si="13"/>
        <v>#N/A</v>
      </c>
      <c r="V37" s="769" t="s">
        <v>21</v>
      </c>
      <c r="W37" s="770" t="e">
        <f t="shared" si="14"/>
        <v>#N/A</v>
      </c>
      <c r="X37" s="771"/>
      <c r="Y37" s="3170"/>
      <c r="Z37" s="55" t="str">
        <f t="shared" si="18"/>
        <v>成新度</v>
      </c>
      <c r="AA37" s="772" t="e">
        <f t="shared" si="15"/>
        <v>#N/A</v>
      </c>
      <c r="AB37" s="772" t="e">
        <f t="shared" si="16"/>
        <v>#N/A</v>
      </c>
      <c r="AC37" s="772" t="e">
        <f t="shared" si="17"/>
        <v>#N/A</v>
      </c>
    </row>
    <row r="38" spans="1:29" ht="15">
      <c r="A38" s="472"/>
      <c r="B38" s="422" t="s">
        <v>2568</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1"/>
      <c r="M38" s="1132"/>
      <c r="N38" s="1132"/>
      <c r="O38" s="1132"/>
      <c r="P38" s="3168" t="s">
        <v>2562</v>
      </c>
      <c r="Q38" s="1812" t="str">
        <f t="shared" si="11"/>
        <v>物业管理</v>
      </c>
      <c r="R38" s="773" t="s">
        <v>21</v>
      </c>
      <c r="S38" s="774">
        <f t="shared" si="12"/>
        <v>100</v>
      </c>
      <c r="T38" s="773" t="s">
        <v>21</v>
      </c>
      <c r="U38" s="774">
        <f t="shared" si="13"/>
        <v>100</v>
      </c>
      <c r="V38" s="773" t="s">
        <v>21</v>
      </c>
      <c r="W38" s="774">
        <f t="shared" si="14"/>
        <v>100</v>
      </c>
      <c r="X38" s="1815"/>
      <c r="Y38" s="3170" t="s">
        <v>2562</v>
      </c>
      <c r="Z38" s="1816" t="str">
        <f t="shared" si="18"/>
        <v>物业管理</v>
      </c>
      <c r="AA38" s="1813">
        <f t="shared" si="15"/>
        <v>1</v>
      </c>
      <c r="AB38" s="1813">
        <f t="shared" si="16"/>
        <v>1</v>
      </c>
      <c r="AC38" s="1813">
        <f t="shared" si="17"/>
        <v>1</v>
      </c>
    </row>
    <row r="39" spans="1:29" ht="15">
      <c r="A39" s="472"/>
      <c r="B39" s="422" t="s">
        <v>2569</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1"/>
      <c r="M39" s="1132"/>
      <c r="N39" s="1132"/>
      <c r="O39" s="1132"/>
      <c r="P39" s="3168"/>
      <c r="Q39" s="1812" t="str">
        <f t="shared" si="11"/>
        <v>市政基础设施</v>
      </c>
      <c r="R39" s="773" t="s">
        <v>21</v>
      </c>
      <c r="S39" s="774">
        <f t="shared" si="12"/>
        <v>100</v>
      </c>
      <c r="T39" s="773" t="s">
        <v>21</v>
      </c>
      <c r="U39" s="774">
        <f t="shared" si="13"/>
        <v>100</v>
      </c>
      <c r="V39" s="773" t="s">
        <v>21</v>
      </c>
      <c r="W39" s="774">
        <f t="shared" si="14"/>
        <v>100</v>
      </c>
      <c r="X39" s="1815"/>
      <c r="Y39" s="3170"/>
      <c r="Z39" s="1816" t="str">
        <f t="shared" si="18"/>
        <v>市政基础设施</v>
      </c>
      <c r="AA39" s="1813">
        <f t="shared" si="15"/>
        <v>1</v>
      </c>
      <c r="AB39" s="1813">
        <f t="shared" si="16"/>
        <v>1</v>
      </c>
      <c r="AC39" s="1813">
        <f t="shared" si="17"/>
        <v>1</v>
      </c>
    </row>
    <row r="40" spans="1:29" ht="15">
      <c r="A40" s="472"/>
      <c r="B40" s="422" t="s">
        <v>2570</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1"/>
      <c r="M40" s="1132"/>
      <c r="N40" s="1132"/>
      <c r="O40" s="1132"/>
      <c r="P40" s="3168"/>
      <c r="Q40" s="1812" t="str">
        <f t="shared" si="11"/>
        <v>房型</v>
      </c>
      <c r="R40" s="773" t="s">
        <v>21</v>
      </c>
      <c r="S40" s="774">
        <f t="shared" si="12"/>
        <v>100</v>
      </c>
      <c r="T40" s="773" t="s">
        <v>21</v>
      </c>
      <c r="U40" s="774">
        <f t="shared" si="13"/>
        <v>100</v>
      </c>
      <c r="V40" s="773" t="s">
        <v>21</v>
      </c>
      <c r="W40" s="774">
        <f t="shared" si="14"/>
        <v>100</v>
      </c>
      <c r="X40" s="1815"/>
      <c r="Y40" s="3170"/>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9"/>
      <c r="M41" s="1142"/>
      <c r="N41" s="1142"/>
      <c r="O41" s="1142"/>
      <c r="P41" s="3168"/>
      <c r="Q41" s="775" t="str">
        <f t="shared" si="11"/>
        <v>单套/主力户型建筑面积</v>
      </c>
      <c r="R41" s="776" t="s">
        <v>21</v>
      </c>
      <c r="S41" s="777">
        <f t="shared" si="12"/>
        <v>100</v>
      </c>
      <c r="T41" s="776" t="s">
        <v>21</v>
      </c>
      <c r="U41" s="777">
        <f t="shared" si="13"/>
        <v>100</v>
      </c>
      <c r="V41" s="776" t="s">
        <v>21</v>
      </c>
      <c r="W41" s="777">
        <f t="shared" si="14"/>
        <v>100</v>
      </c>
      <c r="X41" s="778"/>
      <c r="Y41" s="3170"/>
      <c r="Z41" s="779" t="str">
        <f t="shared" si="18"/>
        <v>单套/主力户型建筑面积</v>
      </c>
      <c r="AA41" s="1813">
        <f t="shared" si="15"/>
        <v>1</v>
      </c>
      <c r="AB41" s="1813">
        <f t="shared" si="16"/>
        <v>1</v>
      </c>
      <c r="AC41" s="1813">
        <f t="shared" si="17"/>
        <v>1</v>
      </c>
    </row>
    <row r="42" spans="1:29" ht="15">
      <c r="A42" s="472"/>
      <c r="B42" s="422" t="s">
        <v>2572</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1"/>
      <c r="M42" s="1132"/>
      <c r="N42" s="1132"/>
      <c r="O42" s="1132"/>
      <c r="P42" s="3168"/>
      <c r="Q42" s="1812" t="str">
        <f t="shared" si="11"/>
        <v>内部装修</v>
      </c>
      <c r="R42" s="773" t="s">
        <v>21</v>
      </c>
      <c r="S42" s="774">
        <f t="shared" si="12"/>
        <v>100</v>
      </c>
      <c r="T42" s="773" t="s">
        <v>21</v>
      </c>
      <c r="U42" s="774">
        <f t="shared" si="13"/>
        <v>100</v>
      </c>
      <c r="V42" s="773" t="s">
        <v>21</v>
      </c>
      <c r="W42" s="774">
        <f t="shared" si="14"/>
        <v>100</v>
      </c>
      <c r="X42" s="1815"/>
      <c r="Y42" s="3170"/>
      <c r="Z42" s="1816" t="str">
        <f t="shared" si="18"/>
        <v>内部装修</v>
      </c>
      <c r="AA42" s="1813">
        <f t="shared" si="15"/>
        <v>1</v>
      </c>
      <c r="AB42" s="1813">
        <f t="shared" si="16"/>
        <v>1</v>
      </c>
      <c r="AC42" s="1813">
        <f t="shared" si="17"/>
        <v>1</v>
      </c>
    </row>
    <row r="43" spans="1:29" ht="15">
      <c r="A43" s="472"/>
      <c r="B43" s="422" t="s">
        <v>2573</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1"/>
      <c r="M43" s="1132"/>
      <c r="N43" s="1132"/>
      <c r="O43" s="1132"/>
      <c r="P43" s="3168"/>
      <c r="Q43" s="1812" t="str">
        <f t="shared" si="11"/>
        <v>内部装修维护情况</v>
      </c>
      <c r="R43" s="773" t="s">
        <v>21</v>
      </c>
      <c r="S43" s="774">
        <f t="shared" si="12"/>
        <v>100</v>
      </c>
      <c r="T43" s="773" t="s">
        <v>21</v>
      </c>
      <c r="U43" s="774">
        <f t="shared" si="13"/>
        <v>100</v>
      </c>
      <c r="V43" s="773" t="s">
        <v>21</v>
      </c>
      <c r="W43" s="774">
        <f t="shared" si="14"/>
        <v>100</v>
      </c>
      <c r="X43" s="1815"/>
      <c r="Y43" s="3170"/>
      <c r="Z43" s="1816" t="str">
        <f t="shared" si="18"/>
        <v>内部装修维护情况</v>
      </c>
      <c r="AA43" s="1813">
        <f t="shared" si="15"/>
        <v>1</v>
      </c>
      <c r="AB43" s="1813">
        <f t="shared" si="16"/>
        <v>1</v>
      </c>
      <c r="AC43" s="1813">
        <f t="shared" si="17"/>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3"/>
      <c r="M44" s="1134"/>
      <c r="N44" s="1134"/>
      <c r="O44" s="1134"/>
      <c r="P44" s="3168"/>
      <c r="Q44" s="1797">
        <f t="shared" si="11"/>
        <v>111</v>
      </c>
      <c r="R44" s="769" t="s">
        <v>21</v>
      </c>
      <c r="S44" s="770">
        <f t="shared" si="12"/>
        <v>100</v>
      </c>
      <c r="T44" s="769" t="s">
        <v>21</v>
      </c>
      <c r="U44" s="770">
        <f t="shared" si="13"/>
        <v>100</v>
      </c>
      <c r="V44" s="769" t="s">
        <v>21</v>
      </c>
      <c r="W44" s="770">
        <f t="shared" si="14"/>
        <v>100</v>
      </c>
      <c r="X44" s="771"/>
      <c r="Y44" s="3170"/>
      <c r="Z44" s="55">
        <f t="shared" si="18"/>
        <v>111</v>
      </c>
      <c r="AA44" s="772">
        <f t="shared" si="15"/>
        <v>1</v>
      </c>
      <c r="AB44" s="772">
        <f t="shared" si="16"/>
        <v>1</v>
      </c>
      <c r="AC44" s="772">
        <f t="shared" si="17"/>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1"/>
      <c r="M45" s="1132"/>
      <c r="N45" s="1132"/>
      <c r="O45" s="1132"/>
      <c r="P45" s="3168"/>
      <c r="Q45" s="1812">
        <f t="shared" si="11"/>
        <v>111</v>
      </c>
      <c r="R45" s="773" t="s">
        <v>21</v>
      </c>
      <c r="S45" s="774">
        <f t="shared" si="12"/>
        <v>100</v>
      </c>
      <c r="T45" s="773" t="s">
        <v>21</v>
      </c>
      <c r="U45" s="774">
        <f t="shared" si="13"/>
        <v>100</v>
      </c>
      <c r="V45" s="773" t="s">
        <v>21</v>
      </c>
      <c r="W45" s="774">
        <f t="shared" si="14"/>
        <v>100</v>
      </c>
      <c r="X45" s="1815"/>
      <c r="Y45" s="3170"/>
      <c r="Z45" s="1816">
        <f t="shared" si="18"/>
        <v>111</v>
      </c>
      <c r="AA45" s="1813">
        <f t="shared" si="15"/>
        <v>1</v>
      </c>
      <c r="AB45" s="1813">
        <f t="shared" si="16"/>
        <v>1</v>
      </c>
      <c r="AC45" s="1813">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1"/>
      <c r="M46" s="1132"/>
      <c r="N46" s="1132"/>
      <c r="O46" s="1132"/>
      <c r="P46" s="3169"/>
      <c r="Q46" s="1812">
        <f t="shared" si="11"/>
        <v>111</v>
      </c>
      <c r="R46" s="773" t="s">
        <v>20</v>
      </c>
      <c r="S46" s="774">
        <f t="shared" si="12"/>
        <v>100</v>
      </c>
      <c r="T46" s="773" t="s">
        <v>20</v>
      </c>
      <c r="U46" s="774">
        <f t="shared" si="13"/>
        <v>100</v>
      </c>
      <c r="V46" s="773" t="s">
        <v>20</v>
      </c>
      <c r="W46" s="774">
        <f t="shared" si="14"/>
        <v>100</v>
      </c>
      <c r="X46" s="1815"/>
      <c r="Y46" s="3171"/>
      <c r="Z46" s="1816">
        <f t="shared" si="18"/>
        <v>111</v>
      </c>
      <c r="AA46" s="1813">
        <f t="shared" si="15"/>
        <v>1</v>
      </c>
      <c r="AB46" s="1813">
        <f t="shared" si="16"/>
        <v>1</v>
      </c>
      <c r="AC46" s="1813">
        <f t="shared" si="17"/>
        <v>1</v>
      </c>
    </row>
    <row r="47" spans="1:29" ht="15">
      <c r="A47" s="479" t="s">
        <v>2574</v>
      </c>
      <c r="B47" s="480"/>
      <c r="C47" s="1408" t="s">
        <v>19</v>
      </c>
      <c r="D47" s="1409"/>
      <c r="E47" s="1410"/>
      <c r="F47" s="1411"/>
      <c r="G47" s="1412"/>
      <c r="H47" s="1413"/>
      <c r="I47" s="1410"/>
      <c r="J47" s="1413"/>
      <c r="K47" s="2618"/>
      <c r="L47" s="1144"/>
      <c r="M47" s="1145"/>
      <c r="N47" s="1132"/>
      <c r="O47" s="1145"/>
      <c r="P47" s="3163" t="str">
        <f>A47</f>
        <v>成交单价（元/平方米）</v>
      </c>
      <c r="Q47" s="3163"/>
      <c r="R47" s="3164">
        <f>E47</f>
        <v>0</v>
      </c>
      <c r="S47" s="3164"/>
      <c r="T47" s="3164">
        <f>G47</f>
        <v>0</v>
      </c>
      <c r="U47" s="3164"/>
      <c r="V47" s="3164">
        <f>I47</f>
        <v>0</v>
      </c>
      <c r="W47" s="3164"/>
      <c r="X47" s="758"/>
      <c r="Y47" s="780"/>
      <c r="Z47" s="758"/>
      <c r="AA47" s="758"/>
      <c r="AB47" s="758"/>
      <c r="AC47" s="758"/>
    </row>
    <row r="48" spans="1:29" ht="15.75" thickBot="1">
      <c r="A48" s="486" t="s">
        <v>2575</v>
      </c>
      <c r="B48" s="487"/>
      <c r="C48" s="1414" t="e">
        <f>R49</f>
        <v>#DIV/0!</v>
      </c>
      <c r="D48" s="1415"/>
      <c r="E48" s="1416" t="e">
        <f>R48</f>
        <v>#DIV/0!</v>
      </c>
      <c r="F48" s="1416"/>
      <c r="G48" s="1414" t="e">
        <f>T48</f>
        <v>#DIV/0!</v>
      </c>
      <c r="H48" s="1415"/>
      <c r="I48" s="1416" t="e">
        <f>V48</f>
        <v>#DIV/0!</v>
      </c>
      <c r="J48" s="1415"/>
      <c r="K48" s="2619"/>
      <c r="L48" s="1144"/>
      <c r="M48" s="1145"/>
      <c r="N48" s="1145"/>
      <c r="O48" s="1145"/>
      <c r="P48" s="3163" t="str">
        <f>A48</f>
        <v>比较价值（元/平方米）</v>
      </c>
      <c r="Q48" s="3163"/>
      <c r="R48" s="3164" t="e">
        <f>IF(F1="售价",ROUND(PRODUCT(R47,AA7:AA46),0),ROUND(PRODUCT(R47,AA7:AA46),1))</f>
        <v>#DIV/0!</v>
      </c>
      <c r="S48" s="3164"/>
      <c r="T48" s="3164" t="e">
        <f>IF(F1="售价",ROUND(PRODUCT(T47,AB7:AB46),0),ROUND(PRODUCT(T47,AB7:AB46),1))</f>
        <v>#DIV/0!</v>
      </c>
      <c r="U48" s="3164"/>
      <c r="V48" s="3164" t="e">
        <f>IF(F1="售价",ROUND(PRODUCT(V47,AC7:AC46),0),ROUND(PRODUCT(V47,AC7:AC46),1))</f>
        <v>#DIV/0!</v>
      </c>
      <c r="W48" s="3164"/>
      <c r="X48" s="758"/>
      <c r="Y48" s="758"/>
      <c r="Z48" s="758"/>
      <c r="AA48" s="758"/>
      <c r="AB48" s="758"/>
      <c r="AC48" s="758"/>
    </row>
    <row r="49" spans="1:29" ht="15.75" thickBot="1">
      <c r="A49" s="492" t="s">
        <v>2576</v>
      </c>
      <c r="B49" s="493"/>
      <c r="C49" s="1417" t="e">
        <f>R49</f>
        <v>#DIV/0!</v>
      </c>
      <c r="D49" s="1418"/>
      <c r="E49" s="1418"/>
      <c r="F49" s="1418"/>
      <c r="G49" s="1418"/>
      <c r="H49" s="1418"/>
      <c r="I49" s="1418"/>
      <c r="J49" s="1418"/>
      <c r="K49" s="2620"/>
      <c r="L49" s="1144"/>
      <c r="M49" s="1145"/>
      <c r="N49" s="1145"/>
      <c r="O49" s="1145"/>
      <c r="P49" s="3160" t="str">
        <f>A49</f>
        <v>估价对象XX用房的比较价值（楼面单价，元/平方米）</v>
      </c>
      <c r="Q49" s="3161"/>
      <c r="R49" s="3162" t="e">
        <f>IF(F1="售价",ROUND(AVERAGE(R48:V48),0),ROUND(AVERAGE(R48:V48),1))</f>
        <v>#DIV/0!</v>
      </c>
      <c r="S49" s="3162"/>
      <c r="T49" s="3162"/>
      <c r="U49" s="3162"/>
      <c r="V49" s="3162"/>
      <c r="W49" s="3162"/>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2"/>
    </row>
    <row r="55" spans="1:29" s="502" customFormat="1">
      <c r="A55" s="1146"/>
      <c r="B55" s="1147"/>
      <c r="C55" s="1151"/>
      <c r="D55" s="1146"/>
      <c r="E55" s="1146"/>
      <c r="F55" s="1146"/>
      <c r="G55" s="1146"/>
      <c r="H55" s="1146"/>
      <c r="I55" s="1146"/>
      <c r="J55" s="1146"/>
      <c r="K55" s="1149"/>
      <c r="L55" s="1150"/>
      <c r="M55" s="1146"/>
      <c r="N55" s="1146"/>
      <c r="O55" s="1146"/>
      <c r="P55" s="2622"/>
    </row>
    <row r="56" spans="1:29">
      <c r="A56" s="1145"/>
      <c r="B56" s="1147"/>
      <c r="C56" s="1151"/>
      <c r="D56" s="1145"/>
      <c r="E56" s="1145"/>
      <c r="F56" s="1145"/>
      <c r="G56" s="1145"/>
      <c r="H56" s="1145"/>
      <c r="I56" s="1145"/>
      <c r="J56" s="1145"/>
      <c r="K56" s="1106"/>
      <c r="L56" s="1107"/>
      <c r="M56" s="1145"/>
      <c r="N56" s="1145"/>
      <c r="O56" s="1145"/>
    </row>
    <row r="57" spans="1:29" ht="21.75" thickBot="1">
      <c r="A57" s="762" t="s">
        <v>2580</v>
      </c>
      <c r="B57" s="758"/>
      <c r="C57" s="763"/>
      <c r="D57" s="763"/>
      <c r="E57" s="763"/>
      <c r="F57" s="764"/>
      <c r="G57" s="764"/>
      <c r="H57" s="763"/>
      <c r="I57" s="763"/>
      <c r="J57" s="763"/>
      <c r="K57" s="1161"/>
      <c r="L57" s="1162"/>
      <c r="M57" s="1160"/>
      <c r="N57" s="1160"/>
      <c r="O57" s="1160"/>
      <c r="P57" s="2623"/>
      <c r="Q57" s="504"/>
    </row>
    <row r="58" spans="1:29" s="508" customFormat="1" ht="15">
      <c r="A58" s="505" t="s">
        <v>2581</v>
      </c>
      <c r="B58" s="506"/>
      <c r="C58" s="1578" t="str">
        <f>YEAR(C7)&amp;"-"&amp;MONTH(C7)</f>
        <v>2017-12</v>
      </c>
      <c r="D58" s="1577">
        <f>EDATE(C58,-1)</f>
        <v>43040</v>
      </c>
      <c r="E58" s="1577">
        <f>EDATE(D58,-1)</f>
        <v>43009</v>
      </c>
      <c r="F58" s="1577">
        <f t="shared" ref="F58:O58" si="19">EDATE(E58,-1)</f>
        <v>42979</v>
      </c>
      <c r="G58" s="1577">
        <f t="shared" si="19"/>
        <v>42948</v>
      </c>
      <c r="H58" s="1577">
        <f t="shared" si="19"/>
        <v>42917</v>
      </c>
      <c r="I58" s="1577">
        <f t="shared" si="19"/>
        <v>42887</v>
      </c>
      <c r="J58" s="1577">
        <f t="shared" si="19"/>
        <v>42856</v>
      </c>
      <c r="K58" s="1577">
        <f t="shared" si="19"/>
        <v>42826</v>
      </c>
      <c r="L58" s="1577">
        <f t="shared" si="19"/>
        <v>42795</v>
      </c>
      <c r="M58" s="1577">
        <f t="shared" si="19"/>
        <v>42767</v>
      </c>
      <c r="N58" s="1577">
        <f t="shared" si="19"/>
        <v>42736</v>
      </c>
      <c r="O58" s="1577">
        <f t="shared" si="19"/>
        <v>42705</v>
      </c>
      <c r="P58" s="1572"/>
    </row>
    <row r="59" spans="1:29" s="117" customFormat="1" ht="15">
      <c r="A59" s="509"/>
      <c r="B59" s="2624"/>
      <c r="C59" s="1575">
        <v>100</v>
      </c>
      <c r="D59" s="511"/>
      <c r="E59" s="512"/>
      <c r="F59" s="512"/>
      <c r="G59" s="512"/>
      <c r="H59" s="512"/>
      <c r="I59" s="512"/>
      <c r="J59" s="512"/>
      <c r="K59" s="512"/>
      <c r="L59" s="512"/>
      <c r="M59" s="513"/>
      <c r="N59" s="512"/>
      <c r="O59" s="513"/>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2583</v>
      </c>
      <c r="B61" s="510"/>
      <c r="C61" s="522" t="s">
        <v>2584</v>
      </c>
      <c r="D61" s="523"/>
      <c r="E61" s="523"/>
      <c r="F61" s="523"/>
      <c r="G61" s="523"/>
      <c r="H61" s="523"/>
      <c r="I61" s="523"/>
      <c r="J61" s="523"/>
      <c r="K61" s="523"/>
      <c r="L61" s="524"/>
      <c r="M61" s="525"/>
      <c r="N61" s="1152"/>
      <c r="O61" s="1152"/>
      <c r="P61" s="2626"/>
      <c r="Q61" s="504"/>
    </row>
    <row r="62" spans="1:29" s="117" customFormat="1" ht="15.75" thickBot="1">
      <c r="A62" s="521"/>
      <c r="B62" s="510"/>
      <c r="C62" s="511">
        <v>100</v>
      </c>
      <c r="D62" s="512"/>
      <c r="E62" s="512"/>
      <c r="F62" s="512"/>
      <c r="G62" s="512"/>
      <c r="H62" s="512"/>
      <c r="I62" s="512"/>
      <c r="J62" s="512"/>
      <c r="K62" s="512"/>
      <c r="L62" s="512"/>
      <c r="M62" s="514"/>
      <c r="N62" s="1152"/>
      <c r="O62" s="1152"/>
      <c r="P62" s="2625"/>
      <c r="Q62" s="504"/>
    </row>
    <row r="63" spans="1:29">
      <c r="A63" s="527" t="s">
        <v>2585</v>
      </c>
      <c r="B63" s="528" t="s">
        <v>2551</v>
      </c>
      <c r="C63" s="529">
        <f>C9</f>
        <v>0</v>
      </c>
      <c r="D63" s="530"/>
      <c r="E63" s="530"/>
      <c r="F63" s="530"/>
      <c r="G63" s="530"/>
      <c r="H63" s="530"/>
      <c r="I63" s="530"/>
      <c r="J63" s="530"/>
      <c r="K63" s="531"/>
      <c r="L63" s="532"/>
      <c r="M63" s="533"/>
      <c r="N63" s="1153"/>
      <c r="O63" s="1153"/>
      <c r="P63" s="2627"/>
      <c r="Q63" s="504"/>
    </row>
    <row r="64" spans="1:29" ht="15.75" thickBot="1">
      <c r="A64" s="534"/>
      <c r="B64" s="535"/>
      <c r="C64" s="536">
        <v>100</v>
      </c>
      <c r="D64" s="536"/>
      <c r="E64" s="536"/>
      <c r="F64" s="536"/>
      <c r="G64" s="536"/>
      <c r="H64" s="536"/>
      <c r="I64" s="536"/>
      <c r="J64" s="536"/>
      <c r="K64" s="536"/>
      <c r="L64" s="536"/>
      <c r="M64" s="537"/>
      <c r="N64" s="1154"/>
      <c r="O64" s="1154"/>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3"/>
      <c r="O65" s="1153"/>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4"/>
      <c r="O66" s="1154"/>
      <c r="P66" s="2627"/>
      <c r="Q66" s="504"/>
    </row>
    <row r="67" spans="1:17" ht="15.75" thickTop="1">
      <c r="A67" s="534"/>
      <c r="B67" s="546" t="s">
        <v>2555</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7"/>
      <c r="Q67" s="504"/>
    </row>
    <row r="68" spans="1:17" ht="15">
      <c r="A68" s="534"/>
      <c r="B68" s="548"/>
      <c r="C68" s="549">
        <v>0</v>
      </c>
      <c r="D68" s="549">
        <v>1</v>
      </c>
      <c r="E68" s="549">
        <v>2</v>
      </c>
      <c r="F68" s="549">
        <v>3</v>
      </c>
      <c r="G68" s="549">
        <v>4</v>
      </c>
      <c r="H68" s="549"/>
      <c r="I68" s="549"/>
      <c r="J68" s="549"/>
      <c r="K68" s="550"/>
      <c r="L68" s="551"/>
      <c r="M68" s="552"/>
      <c r="N68" s="1153"/>
      <c r="O68" s="1153"/>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7"/>
      <c r="Q69" s="504"/>
    </row>
    <row r="70" spans="1:17" s="471" customFormat="1" ht="15.75" thickTop="1">
      <c r="A70" s="553"/>
      <c r="B70" s="538">
        <f>B12</f>
        <v>111</v>
      </c>
      <c r="C70" s="554"/>
      <c r="D70" s="554"/>
      <c r="E70" s="554"/>
      <c r="F70" s="554"/>
      <c r="G70" s="554"/>
      <c r="H70" s="555"/>
      <c r="I70" s="555"/>
      <c r="J70" s="555"/>
      <c r="K70" s="555"/>
      <c r="L70" s="556"/>
      <c r="M70" s="557"/>
      <c r="N70" s="1155"/>
      <c r="O70" s="1155"/>
      <c r="P70" s="2628"/>
      <c r="Q70" s="559"/>
    </row>
    <row r="71" spans="1:17" s="471" customFormat="1" ht="15.75" thickBot="1">
      <c r="A71" s="553"/>
      <c r="B71" s="543"/>
      <c r="C71" s="560"/>
      <c r="D71" s="536"/>
      <c r="E71" s="536"/>
      <c r="F71" s="536"/>
      <c r="G71" s="536"/>
      <c r="H71" s="536"/>
      <c r="I71" s="536"/>
      <c r="J71" s="536"/>
      <c r="K71" s="536"/>
      <c r="L71" s="536"/>
      <c r="M71" s="537"/>
      <c r="N71" s="1154"/>
      <c r="O71" s="1154"/>
      <c r="P71" s="2628"/>
      <c r="Q71" s="559"/>
    </row>
    <row r="72" spans="1:17" s="471" customFormat="1" ht="15.75" thickTop="1">
      <c r="A72" s="553"/>
      <c r="B72" s="538">
        <f>B13</f>
        <v>111</v>
      </c>
      <c r="C72" s="554"/>
      <c r="D72" s="554"/>
      <c r="E72" s="554"/>
      <c r="F72" s="554"/>
      <c r="G72" s="554"/>
      <c r="H72" s="555"/>
      <c r="I72" s="555"/>
      <c r="J72" s="555"/>
      <c r="K72" s="555"/>
      <c r="L72" s="556"/>
      <c r="M72" s="557"/>
      <c r="N72" s="1155"/>
      <c r="O72" s="1155"/>
      <c r="P72" s="2629"/>
      <c r="Q72" s="561"/>
    </row>
    <row r="73" spans="1:17" s="471" customFormat="1" ht="15.75" thickBot="1">
      <c r="A73" s="553"/>
      <c r="B73" s="543"/>
      <c r="C73" s="560"/>
      <c r="D73" s="560"/>
      <c r="E73" s="560"/>
      <c r="F73" s="560"/>
      <c r="G73" s="560"/>
      <c r="H73" s="562"/>
      <c r="I73" s="562"/>
      <c r="J73" s="562"/>
      <c r="K73" s="562"/>
      <c r="L73" s="562"/>
      <c r="M73" s="563"/>
      <c r="N73" s="1155"/>
      <c r="O73" s="1155"/>
      <c r="P73" s="2628"/>
      <c r="Q73" s="559"/>
    </row>
    <row r="74" spans="1:17" s="471" customFormat="1" ht="15.75" thickTop="1">
      <c r="A74" s="553"/>
      <c r="B74" s="546">
        <f>B14</f>
        <v>111</v>
      </c>
      <c r="C74" s="554"/>
      <c r="D74" s="554"/>
      <c r="E74" s="554"/>
      <c r="F74" s="554"/>
      <c r="G74" s="523"/>
      <c r="H74" s="564"/>
      <c r="I74" s="564"/>
      <c r="J74" s="564"/>
      <c r="K74" s="564"/>
      <c r="L74" s="565"/>
      <c r="M74" s="566"/>
      <c r="N74" s="1155"/>
      <c r="O74" s="1155"/>
      <c r="P74" s="2630"/>
      <c r="Q74" s="559"/>
    </row>
    <row r="75" spans="1:17" s="471" customFormat="1" ht="15.75" thickBot="1">
      <c r="A75" s="568"/>
      <c r="B75" s="569"/>
      <c r="C75" s="570"/>
      <c r="D75" s="570"/>
      <c r="E75" s="570"/>
      <c r="F75" s="570"/>
      <c r="G75" s="570"/>
      <c r="H75" s="571"/>
      <c r="I75" s="571"/>
      <c r="J75" s="571"/>
      <c r="K75" s="571"/>
      <c r="L75" s="571"/>
      <c r="M75" s="572"/>
      <c r="N75" s="1155"/>
      <c r="O75" s="1155"/>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3"/>
      <c r="O76" s="1153"/>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3"/>
      <c r="O78" s="1153"/>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3"/>
      <c r="O80" s="1153"/>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7"/>
      <c r="Q81" s="504"/>
    </row>
    <row r="82" spans="1:17" ht="15.75" thickTop="1">
      <c r="A82" s="534"/>
      <c r="B82" s="546" t="s">
        <v>2097</v>
      </c>
      <c r="C82" s="539" t="s">
        <v>2601</v>
      </c>
      <c r="D82" s="539" t="s">
        <v>2602</v>
      </c>
      <c r="E82" s="539" t="s">
        <v>2603</v>
      </c>
      <c r="F82" s="539" t="s">
        <v>2604</v>
      </c>
      <c r="G82" s="539" t="s">
        <v>2605</v>
      </c>
      <c r="H82" s="539"/>
      <c r="I82" s="539"/>
      <c r="J82" s="539"/>
      <c r="K82" s="539"/>
      <c r="L82" s="539"/>
      <c r="M82" s="1383"/>
      <c r="N82" s="1154"/>
      <c r="O82" s="1154"/>
      <c r="P82" s="2627"/>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4"/>
      <c r="O83" s="1154"/>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3"/>
      <c r="O84" s="1153"/>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7"/>
      <c r="Q85" s="504"/>
    </row>
    <row r="86" spans="1:17" s="117" customFormat="1" ht="15.75" thickTop="1">
      <c r="A86" s="579"/>
      <c r="B86" s="538" t="s">
        <v>2607</v>
      </c>
      <c r="C86" s="554"/>
      <c r="D86" s="554"/>
      <c r="E86" s="554"/>
      <c r="F86" s="554"/>
      <c r="G86" s="554"/>
      <c r="H86" s="554"/>
      <c r="I86" s="554"/>
      <c r="J86" s="554"/>
      <c r="K86" s="554"/>
      <c r="L86" s="580"/>
      <c r="M86" s="581"/>
      <c r="N86" s="1152"/>
      <c r="O86" s="1152"/>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7"/>
      <c r="Q87" s="504"/>
    </row>
    <row r="88" spans="1:17" s="117" customFormat="1" ht="15.75" thickTop="1">
      <c r="A88" s="579"/>
      <c r="B88" s="538" t="s">
        <v>2608</v>
      </c>
      <c r="C88" s="554"/>
      <c r="D88" s="554"/>
      <c r="E88" s="554"/>
      <c r="F88" s="2632"/>
      <c r="G88" s="554"/>
      <c r="H88" s="554"/>
      <c r="I88" s="554"/>
      <c r="J88" s="554"/>
      <c r="K88" s="554"/>
      <c r="L88" s="554"/>
      <c r="M88" s="581"/>
      <c r="N88" s="1152"/>
      <c r="O88" s="1152"/>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7"/>
      <c r="Q89" s="504"/>
    </row>
    <row r="90" spans="1:17" s="471" customFormat="1" ht="15.75" thickTop="1">
      <c r="A90" s="553"/>
      <c r="B90" s="538">
        <f>B27</f>
        <v>111</v>
      </c>
      <c r="C90" s="554"/>
      <c r="D90" s="554"/>
      <c r="E90" s="554"/>
      <c r="F90" s="554"/>
      <c r="G90" s="554"/>
      <c r="H90" s="555"/>
      <c r="I90" s="555"/>
      <c r="J90" s="555"/>
      <c r="K90" s="555"/>
      <c r="L90" s="556"/>
      <c r="M90" s="557"/>
      <c r="N90" s="1155"/>
      <c r="O90" s="1155"/>
      <c r="P90" s="2628"/>
      <c r="Q90" s="559"/>
    </row>
    <row r="91" spans="1:17" s="471" customFormat="1" ht="15.75" thickBot="1">
      <c r="A91" s="553"/>
      <c r="B91" s="543"/>
      <c r="C91" s="560"/>
      <c r="D91" s="560"/>
      <c r="E91" s="560"/>
      <c r="F91" s="560"/>
      <c r="G91" s="560"/>
      <c r="H91" s="562"/>
      <c r="I91" s="562"/>
      <c r="J91" s="562"/>
      <c r="K91" s="562"/>
      <c r="L91" s="562"/>
      <c r="M91" s="563"/>
      <c r="N91" s="1155"/>
      <c r="O91" s="1155"/>
      <c r="P91" s="2628"/>
      <c r="Q91" s="559"/>
    </row>
    <row r="92" spans="1:17" ht="15.75" thickTop="1">
      <c r="A92" s="534"/>
      <c r="B92" s="538">
        <f>B28</f>
        <v>111</v>
      </c>
      <c r="C92" s="554"/>
      <c r="D92" s="554"/>
      <c r="E92" s="554"/>
      <c r="F92" s="554"/>
      <c r="G92" s="583"/>
      <c r="H92" s="583"/>
      <c r="I92" s="583"/>
      <c r="J92" s="583"/>
      <c r="K92" s="584"/>
      <c r="L92" s="585"/>
      <c r="M92" s="586"/>
      <c r="N92" s="1153"/>
      <c r="O92" s="1153"/>
      <c r="P92" s="2627"/>
      <c r="Q92" s="504"/>
    </row>
    <row r="93" spans="1:17" ht="15.75" thickBot="1">
      <c r="A93" s="534"/>
      <c r="B93" s="543"/>
      <c r="C93" s="560"/>
      <c r="D93" s="536"/>
      <c r="E93" s="536"/>
      <c r="F93" s="536"/>
      <c r="G93" s="536"/>
      <c r="H93" s="536"/>
      <c r="I93" s="536"/>
      <c r="J93" s="536"/>
      <c r="K93" s="536"/>
      <c r="L93" s="536"/>
      <c r="M93" s="537"/>
      <c r="N93" s="1154"/>
      <c r="O93" s="1154"/>
      <c r="P93" s="2627"/>
      <c r="Q93" s="504"/>
    </row>
    <row r="94" spans="1:17" ht="15.75" thickTop="1">
      <c r="A94" s="534"/>
      <c r="B94" s="538">
        <f>B29</f>
        <v>111</v>
      </c>
      <c r="C94" s="554"/>
      <c r="D94" s="554"/>
      <c r="E94" s="554"/>
      <c r="F94" s="554"/>
      <c r="G94" s="583"/>
      <c r="H94" s="583"/>
      <c r="I94" s="583"/>
      <c r="J94" s="583"/>
      <c r="K94" s="584"/>
      <c r="L94" s="585"/>
      <c r="M94" s="586"/>
      <c r="N94" s="1153"/>
      <c r="O94" s="1153"/>
      <c r="P94" s="2627"/>
      <c r="Q94" s="504"/>
    </row>
    <row r="95" spans="1:17" ht="15.75" thickBot="1">
      <c r="A95" s="534"/>
      <c r="B95" s="543"/>
      <c r="C95" s="560"/>
      <c r="D95" s="560"/>
      <c r="E95" s="560"/>
      <c r="F95" s="560"/>
      <c r="G95" s="536"/>
      <c r="H95" s="536"/>
      <c r="I95" s="536"/>
      <c r="J95" s="536"/>
      <c r="K95" s="536"/>
      <c r="L95" s="536"/>
      <c r="M95" s="537"/>
      <c r="N95" s="1154"/>
      <c r="O95" s="1154"/>
      <c r="P95" s="2627"/>
      <c r="Q95" s="504"/>
    </row>
    <row r="96" spans="1:17" ht="15.75" thickTop="1">
      <c r="A96" s="534"/>
      <c r="B96" s="538">
        <f>B30</f>
        <v>111</v>
      </c>
      <c r="C96" s="554"/>
      <c r="D96" s="554"/>
      <c r="E96" s="554"/>
      <c r="F96" s="554"/>
      <c r="G96" s="583"/>
      <c r="H96" s="583"/>
      <c r="I96" s="583"/>
      <c r="J96" s="583"/>
      <c r="K96" s="584"/>
      <c r="L96" s="585"/>
      <c r="M96" s="586"/>
      <c r="N96" s="1153"/>
      <c r="O96" s="1153"/>
      <c r="P96" s="2627"/>
      <c r="Q96" s="504"/>
    </row>
    <row r="97" spans="1:17" ht="15.75" thickBot="1">
      <c r="A97" s="534"/>
      <c r="B97" s="543"/>
      <c r="C97" s="570"/>
      <c r="D97" s="570"/>
      <c r="E97" s="570"/>
      <c r="F97" s="570"/>
      <c r="G97" s="536"/>
      <c r="H97" s="536"/>
      <c r="I97" s="536"/>
      <c r="J97" s="536"/>
      <c r="K97" s="536"/>
      <c r="L97" s="536"/>
      <c r="M97" s="537"/>
      <c r="N97" s="1154"/>
      <c r="O97" s="1154"/>
      <c r="P97" s="2627"/>
      <c r="Q97" s="504"/>
    </row>
    <row r="98" spans="1:17" ht="15.75" thickTop="1">
      <c r="A98" s="534"/>
      <c r="B98" s="546">
        <f>B31</f>
        <v>111</v>
      </c>
      <c r="C98" s="587"/>
      <c r="D98" s="587"/>
      <c r="E98" s="587"/>
      <c r="F98" s="587"/>
      <c r="G98" s="587"/>
      <c r="H98" s="587"/>
      <c r="I98" s="587"/>
      <c r="J98" s="587"/>
      <c r="K98" s="588"/>
      <c r="L98" s="589"/>
      <c r="M98" s="590"/>
      <c r="N98" s="1153"/>
      <c r="O98" s="1153"/>
      <c r="P98" s="2627"/>
      <c r="Q98" s="504"/>
    </row>
    <row r="99" spans="1:17" ht="15.75" thickBot="1">
      <c r="A99" s="2633"/>
      <c r="B99" s="569"/>
      <c r="C99" s="591"/>
      <c r="D99" s="591"/>
      <c r="E99" s="591"/>
      <c r="F99" s="591"/>
      <c r="G99" s="591"/>
      <c r="H99" s="591"/>
      <c r="I99" s="591"/>
      <c r="J99" s="591"/>
      <c r="K99" s="591"/>
      <c r="L99" s="591"/>
      <c r="M99" s="592"/>
      <c r="N99" s="1154"/>
      <c r="O99" s="1154"/>
      <c r="P99" s="2627"/>
      <c r="Q99" s="504"/>
    </row>
    <row r="100" spans="1:17">
      <c r="A100" s="527" t="s">
        <v>2560</v>
      </c>
      <c r="B100" s="528" t="s">
        <v>2609</v>
      </c>
      <c r="C100" s="530"/>
      <c r="D100" s="530"/>
      <c r="E100" s="530"/>
      <c r="F100" s="530"/>
      <c r="G100" s="530"/>
      <c r="H100" s="530"/>
      <c r="I100" s="530"/>
      <c r="J100" s="530"/>
      <c r="K100" s="531"/>
      <c r="L100" s="532"/>
      <c r="M100" s="533"/>
      <c r="N100" s="1153"/>
      <c r="O100" s="1153"/>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7"/>
      <c r="Q101" s="504"/>
    </row>
    <row r="102" spans="1:17" ht="15.75" thickTop="1">
      <c r="A102" s="534"/>
      <c r="B102" s="538" t="s">
        <v>2610</v>
      </c>
      <c r="C102" s="578" t="str">
        <f>C103&amp;"(含)"&amp;"-"&amp;D103</f>
        <v>0(含)-100</v>
      </c>
      <c r="D102" s="578" t="str">
        <f t="shared" ref="D102:L102" si="27">D103&amp;"(含)"&amp;"-"&amp;E103</f>
        <v>100(含)-200</v>
      </c>
      <c r="E102" s="578" t="str">
        <f t="shared" si="27"/>
        <v>200(含)-300</v>
      </c>
      <c r="F102" s="578" t="str">
        <f t="shared" si="27"/>
        <v>300(含)-400</v>
      </c>
      <c r="G102" s="578" t="str">
        <f t="shared" si="27"/>
        <v>400(含)-500</v>
      </c>
      <c r="H102" s="578" t="str">
        <f t="shared" si="27"/>
        <v>500(含)-</v>
      </c>
      <c r="I102" s="578" t="str">
        <f t="shared" si="27"/>
        <v>(含)-</v>
      </c>
      <c r="J102" s="578" t="str">
        <f t="shared" si="27"/>
        <v>(含)-</v>
      </c>
      <c r="K102" s="578" t="str">
        <f>K103&amp;"(含)"&amp;"-"&amp;L103</f>
        <v>(含)-</v>
      </c>
      <c r="L102" s="578" t="str">
        <f t="shared" si="27"/>
        <v>(含)-</v>
      </c>
      <c r="M102" s="578" t="str">
        <f>M103&amp;"(含)"&amp;"-"&amp;P103</f>
        <v>(含)-</v>
      </c>
      <c r="N102" s="1152"/>
      <c r="O102" s="1152"/>
      <c r="P102" s="2627"/>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5"/>
      <c r="O103" s="1155"/>
      <c r="P103" s="2628"/>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8"/>
      <c r="Q104" s="559"/>
    </row>
    <row r="105" spans="1:17" ht="15" thickTop="1">
      <c r="A105" s="599"/>
      <c r="B105" s="538" t="s">
        <v>2611</v>
      </c>
      <c r="C105" s="554"/>
      <c r="D105" s="554"/>
      <c r="E105" s="583"/>
      <c r="F105" s="583"/>
      <c r="G105" s="583"/>
      <c r="H105" s="583"/>
      <c r="I105" s="583"/>
      <c r="J105" s="583"/>
      <c r="K105" s="584"/>
      <c r="L105" s="585"/>
      <c r="M105" s="586"/>
      <c r="N105" s="1153"/>
      <c r="O105" s="1153"/>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7"/>
      <c r="Q106" s="504"/>
    </row>
    <row r="107" spans="1:17" ht="15" thickTop="1">
      <c r="A107" s="599"/>
      <c r="B107" s="538" t="s">
        <v>2612</v>
      </c>
      <c r="C107" s="583"/>
      <c r="D107" s="583"/>
      <c r="E107" s="583"/>
      <c r="F107" s="583"/>
      <c r="G107" s="583"/>
      <c r="H107" s="583"/>
      <c r="I107" s="583"/>
      <c r="J107" s="583"/>
      <c r="K107" s="584"/>
      <c r="L107" s="585"/>
      <c r="M107" s="586"/>
      <c r="N107" s="1153"/>
      <c r="O107" s="1153"/>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7"/>
      <c r="Q108" s="504"/>
    </row>
    <row r="109" spans="1:17" ht="15" thickTop="1">
      <c r="A109" s="599"/>
      <c r="B109" s="538" t="s">
        <v>2613</v>
      </c>
      <c r="C109" s="554"/>
      <c r="D109" s="554"/>
      <c r="E109" s="554"/>
      <c r="F109" s="583"/>
      <c r="G109" s="583"/>
      <c r="H109" s="583"/>
      <c r="I109" s="583"/>
      <c r="J109" s="583"/>
      <c r="K109" s="584"/>
      <c r="L109" s="585"/>
      <c r="M109" s="586"/>
      <c r="N109" s="1153"/>
      <c r="O109" s="1153"/>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7"/>
      <c r="Q110" s="504"/>
    </row>
    <row r="111" spans="1:17" s="471" customFormat="1" ht="15" thickTop="1">
      <c r="A111" s="593"/>
      <c r="B111" s="538" t="s">
        <v>2001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8"/>
      <c r="Q113" s="559"/>
    </row>
    <row r="114" spans="1:17" ht="15" thickTop="1">
      <c r="A114" s="599"/>
      <c r="B114" s="538" t="s">
        <v>2614</v>
      </c>
      <c r="C114" s="554"/>
      <c r="D114" s="554"/>
      <c r="E114" s="583"/>
      <c r="F114" s="583"/>
      <c r="G114" s="583"/>
      <c r="H114" s="583"/>
      <c r="I114" s="583"/>
      <c r="J114" s="583"/>
      <c r="K114" s="584"/>
      <c r="L114" s="585"/>
      <c r="M114" s="586"/>
      <c r="N114" s="1153"/>
      <c r="O114" s="1153"/>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7"/>
      <c r="Q115" s="504"/>
    </row>
    <row r="116" spans="1:17" ht="15" thickTop="1">
      <c r="A116" s="599"/>
      <c r="B116" s="538" t="s">
        <v>2615</v>
      </c>
      <c r="C116" s="554"/>
      <c r="D116" s="554"/>
      <c r="E116" s="554"/>
      <c r="F116" s="554"/>
      <c r="G116" s="554"/>
      <c r="H116" s="583"/>
      <c r="I116" s="583"/>
      <c r="J116" s="583"/>
      <c r="K116" s="584"/>
      <c r="L116" s="585"/>
      <c r="M116" s="586"/>
      <c r="N116" s="1153"/>
      <c r="O116" s="1153"/>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7"/>
      <c r="Q117" s="504"/>
    </row>
    <row r="118" spans="1:17" ht="15" thickTop="1">
      <c r="A118" s="599"/>
      <c r="B118" s="538" t="s">
        <v>2616</v>
      </c>
      <c r="C118" s="583"/>
      <c r="D118" s="583"/>
      <c r="E118" s="583"/>
      <c r="F118" s="583"/>
      <c r="G118" s="583"/>
      <c r="H118" s="583"/>
      <c r="I118" s="583"/>
      <c r="J118" s="583"/>
      <c r="K118" s="584"/>
      <c r="L118" s="585"/>
      <c r="M118" s="586"/>
      <c r="N118" s="1153"/>
      <c r="O118" s="1153"/>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7"/>
      <c r="Q119" s="504"/>
    </row>
    <row r="120" spans="1:17" s="471" customFormat="1" ht="28.5" thickTop="1">
      <c r="A120" s="593"/>
      <c r="B120" s="538" t="s">
        <v>2571</v>
      </c>
      <c r="C120" s="554"/>
      <c r="D120" s="554"/>
      <c r="E120" s="554"/>
      <c r="F120" s="554"/>
      <c r="G120" s="554"/>
      <c r="H120" s="554"/>
      <c r="I120" s="554"/>
      <c r="J120" s="554"/>
      <c r="K120" s="554"/>
      <c r="L120" s="580"/>
      <c r="M120" s="581"/>
      <c r="N120" s="1155"/>
      <c r="O120" s="1155"/>
      <c r="P120" s="2628"/>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8"/>
      <c r="Q121" s="559"/>
    </row>
    <row r="122" spans="1:17" ht="15" thickTop="1">
      <c r="A122" s="599"/>
      <c r="B122" s="538" t="s">
        <v>2617</v>
      </c>
      <c r="C122" s="554"/>
      <c r="D122" s="554"/>
      <c r="E122" s="554"/>
      <c r="F122" s="583"/>
      <c r="G122" s="583"/>
      <c r="H122" s="583"/>
      <c r="I122" s="583"/>
      <c r="J122" s="583"/>
      <c r="K122" s="584"/>
      <c r="L122" s="585"/>
      <c r="M122" s="586"/>
      <c r="N122" s="1153"/>
      <c r="O122" s="1153"/>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3"/>
      <c r="O124" s="1153"/>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7"/>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8"/>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8"/>
      <c r="Q127" s="559"/>
    </row>
    <row r="128" spans="1:17" ht="15" thickTop="1">
      <c r="A128" s="599"/>
      <c r="B128" s="538">
        <f>B45</f>
        <v>111</v>
      </c>
      <c r="C128" s="554"/>
      <c r="D128" s="554"/>
      <c r="E128" s="554"/>
      <c r="F128" s="554"/>
      <c r="G128" s="583"/>
      <c r="H128" s="583"/>
      <c r="I128" s="583"/>
      <c r="J128" s="583"/>
      <c r="K128" s="584"/>
      <c r="L128" s="585"/>
      <c r="M128" s="586"/>
      <c r="N128" s="1153"/>
      <c r="O128" s="1153"/>
      <c r="P128" s="2627"/>
      <c r="Q128" s="504"/>
    </row>
    <row r="129" spans="1:17" ht="15.75" thickBot="1">
      <c r="A129" s="534"/>
      <c r="B129" s="543"/>
      <c r="C129" s="560"/>
      <c r="D129" s="560"/>
      <c r="E129" s="560"/>
      <c r="F129" s="560"/>
      <c r="G129" s="536"/>
      <c r="H129" s="536"/>
      <c r="I129" s="536"/>
      <c r="J129" s="536"/>
      <c r="K129" s="536"/>
      <c r="L129" s="536"/>
      <c r="M129" s="537"/>
      <c r="N129" s="1154"/>
      <c r="O129" s="1154"/>
      <c r="P129" s="2627"/>
      <c r="Q129" s="504"/>
    </row>
    <row r="130" spans="1:17" ht="15" thickTop="1">
      <c r="A130" s="599"/>
      <c r="B130" s="546">
        <f>B46</f>
        <v>111</v>
      </c>
      <c r="C130" s="554"/>
      <c r="D130" s="554"/>
      <c r="E130" s="554"/>
      <c r="F130" s="554"/>
      <c r="G130" s="587"/>
      <c r="H130" s="587"/>
      <c r="I130" s="587"/>
      <c r="J130" s="587"/>
      <c r="K130" s="523"/>
      <c r="L130" s="524"/>
      <c r="M130" s="590"/>
      <c r="N130" s="1153"/>
      <c r="O130" s="1153"/>
      <c r="P130" s="2627"/>
      <c r="Q130" s="504"/>
    </row>
    <row r="131" spans="1:17" ht="15.75" thickBot="1">
      <c r="A131" s="2633"/>
      <c r="B131" s="569"/>
      <c r="C131" s="570"/>
      <c r="D131" s="570"/>
      <c r="E131" s="570"/>
      <c r="F131" s="570"/>
      <c r="G131" s="591"/>
      <c r="H131" s="591"/>
      <c r="I131" s="591"/>
      <c r="J131" s="591"/>
      <c r="K131" s="591"/>
      <c r="L131" s="591"/>
      <c r="M131" s="592"/>
      <c r="N131" s="1154"/>
      <c r="O131" s="1154"/>
      <c r="P131" s="2627"/>
      <c r="Q131" s="504"/>
    </row>
    <row r="136" spans="1:17" ht="15" thickBot="1">
      <c r="B136" s="2634" t="s">
        <v>2619</v>
      </c>
    </row>
    <row r="137" spans="1:17" ht="15">
      <c r="B137" s="2635" t="s">
        <v>2620</v>
      </c>
      <c r="C137" s="2636"/>
      <c r="D137" s="2636"/>
      <c r="E137" s="2636"/>
      <c r="F137" s="2636"/>
      <c r="G137" s="2637"/>
      <c r="H137" s="2638"/>
      <c r="I137" s="2639" t="s">
        <v>2621</v>
      </c>
      <c r="J137" s="2636"/>
      <c r="K137" s="2640"/>
    </row>
    <row r="138" spans="1:17" ht="15">
      <c r="B138" s="2641"/>
      <c r="C138" s="146" t="s">
        <v>2622</v>
      </c>
      <c r="D138" s="146" t="s">
        <v>2623</v>
      </c>
      <c r="E138" s="2642" t="s">
        <v>2624</v>
      </c>
      <c r="F138" s="2643" t="s">
        <v>2625</v>
      </c>
      <c r="G138" s="146" t="s">
        <v>2623</v>
      </c>
      <c r="H138" s="147" t="s">
        <v>2624</v>
      </c>
      <c r="I138" s="2644"/>
      <c r="J138" s="146" t="s">
        <v>2626</v>
      </c>
      <c r="K138" s="147" t="s">
        <v>2627</v>
      </c>
    </row>
    <row r="139" spans="1:17" ht="15">
      <c r="B139" s="1085">
        <v>6</v>
      </c>
      <c r="C139" s="1086">
        <v>96</v>
      </c>
      <c r="D139" s="2645" t="s">
        <v>2628</v>
      </c>
      <c r="E139" s="1087">
        <v>100</v>
      </c>
      <c r="F139" s="1088">
        <v>102.5</v>
      </c>
      <c r="G139" s="2645" t="s">
        <v>2628</v>
      </c>
      <c r="H139" s="1089">
        <v>105</v>
      </c>
      <c r="I139" s="2646" t="s">
        <v>2629</v>
      </c>
      <c r="J139" s="1086">
        <v>20</v>
      </c>
      <c r="K139" s="1090">
        <f>C145/(J139-2)</f>
        <v>4.0555555555555553E-3</v>
      </c>
    </row>
    <row r="140" spans="1:17" ht="15">
      <c r="B140" s="1091">
        <v>5</v>
      </c>
      <c r="C140" s="1092">
        <v>100</v>
      </c>
      <c r="D140" s="1092"/>
      <c r="E140" s="1093"/>
      <c r="F140" s="1094">
        <v>102</v>
      </c>
      <c r="G140" s="1092"/>
      <c r="H140" s="1095"/>
      <c r="I140" s="2647" t="s">
        <v>2630</v>
      </c>
      <c r="J140" s="315">
        <f>ROUNDUP((J139-1)/2,0)</f>
        <v>10</v>
      </c>
      <c r="K140" s="1096">
        <v>100</v>
      </c>
    </row>
    <row r="141" spans="1:17" ht="15">
      <c r="B141" s="1091">
        <v>4</v>
      </c>
      <c r="C141" s="1092">
        <v>102</v>
      </c>
      <c r="D141" s="1092"/>
      <c r="E141" s="1093"/>
      <c r="F141" s="1094">
        <v>101.5</v>
      </c>
      <c r="G141" s="1092"/>
      <c r="H141" s="1095"/>
      <c r="I141" s="2647" t="s">
        <v>2631</v>
      </c>
      <c r="J141" s="315">
        <v>1</v>
      </c>
      <c r="K141" s="1097">
        <f>ROUND(100+(J141-J140)*K139*100,1)</f>
        <v>96.4</v>
      </c>
    </row>
    <row r="142" spans="1:17" ht="15">
      <c r="B142" s="1091">
        <v>3</v>
      </c>
      <c r="C142" s="1092">
        <v>103</v>
      </c>
      <c r="D142" s="1092"/>
      <c r="E142" s="1093"/>
      <c r="F142" s="1094">
        <v>101</v>
      </c>
      <c r="G142" s="1092"/>
      <c r="H142" s="1095"/>
      <c r="I142" s="2647" t="s">
        <v>2632</v>
      </c>
      <c r="J142" s="315">
        <f>J139</f>
        <v>20</v>
      </c>
      <c r="K142" s="1098">
        <v>95</v>
      </c>
    </row>
    <row r="143" spans="1:17" ht="15">
      <c r="B143" s="1091">
        <v>2</v>
      </c>
      <c r="C143" s="1092">
        <v>100</v>
      </c>
      <c r="D143" s="1092"/>
      <c r="E143" s="1093"/>
      <c r="F143" s="1094">
        <v>100.5</v>
      </c>
      <c r="G143" s="1092"/>
      <c r="H143" s="1095"/>
      <c r="I143" s="2647" t="s">
        <v>2633</v>
      </c>
      <c r="J143" s="1092">
        <v>15</v>
      </c>
      <c r="K143" s="1097">
        <f>ROUND(100+(J143-J140)*K139*100,1)</f>
        <v>102</v>
      </c>
    </row>
    <row r="144" spans="1:17" ht="15">
      <c r="B144" s="1091">
        <v>1</v>
      </c>
      <c r="C144" s="1092">
        <v>98</v>
      </c>
      <c r="D144" s="2648" t="s">
        <v>2634</v>
      </c>
      <c r="E144" s="1093">
        <v>102</v>
      </c>
      <c r="F144" s="1099">
        <v>100</v>
      </c>
      <c r="G144" s="2648" t="s">
        <v>2634</v>
      </c>
      <c r="H144" s="1095">
        <v>105</v>
      </c>
      <c r="I144" s="2647" t="s">
        <v>2633</v>
      </c>
      <c r="J144" s="1092">
        <v>18</v>
      </c>
      <c r="K144" s="1097">
        <f>ROUND(100+(J144-J140)*K139*100,1)</f>
        <v>103.2</v>
      </c>
    </row>
    <row r="145" spans="2:11" ht="15.75" thickBot="1">
      <c r="B145" s="2649" t="s">
        <v>2635</v>
      </c>
      <c r="C145" s="1100">
        <f>ROUND(MAX(C139:C144)/MIN(C139:C144)-1,3)</f>
        <v>7.2999999999999995E-2</v>
      </c>
      <c r="D145" s="1101"/>
      <c r="E145" s="1101"/>
      <c r="F145" s="2650" t="s">
        <v>2636</v>
      </c>
      <c r="G145" s="2651"/>
      <c r="H145" s="2652"/>
      <c r="I145" s="2653" t="s">
        <v>2633</v>
      </c>
      <c r="J145" s="1102">
        <v>8</v>
      </c>
      <c r="K145" s="1103">
        <f>ROUND(100+(J145-J140)*K139*100,1)</f>
        <v>99.2</v>
      </c>
    </row>
    <row r="147" spans="2:11">
      <c r="B147" s="2634" t="s">
        <v>2637</v>
      </c>
    </row>
    <row r="148" spans="2:11">
      <c r="B148" s="2634"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6" priority="15" stopIfTrue="1" operator="containsText" text="超过">
      <formula>NOT(ISERROR(SEARCH("超过",F52)))</formula>
    </cfRule>
  </conditionalFormatting>
  <conditionalFormatting sqref="J54">
    <cfRule type="containsText" dxfId="155" priority="14" stopIfTrue="1" operator="containsText" text="超过">
      <formula>NOT(ISERROR(SEARCH("超过",J54)))</formula>
    </cfRule>
  </conditionalFormatting>
  <conditionalFormatting sqref="H54">
    <cfRule type="containsText" dxfId="154" priority="13" stopIfTrue="1" operator="containsText" text="超过">
      <formula>NOT(ISERROR(SEARCH("超过",H54)))</formula>
    </cfRule>
  </conditionalFormatting>
  <conditionalFormatting sqref="F54">
    <cfRule type="containsText" dxfId="153" priority="12" stopIfTrue="1" operator="containsText" text="超过">
      <formula>NOT(ISERROR(SEARCH("超过",F54)))</formula>
    </cfRule>
  </conditionalFormatting>
  <conditionalFormatting sqref="F53 H53 J53">
    <cfRule type="containsText" dxfId="152" priority="11" stopIfTrue="1" operator="containsText" text="超过">
      <formula>NOT(ISERROR(SEARCH("超过",F53)))</formula>
    </cfRule>
  </conditionalFormatting>
  <conditionalFormatting sqref="E52">
    <cfRule type="expression" dxfId="151" priority="10" stopIfTrue="1">
      <formula>$F$52="超过30%"</formula>
    </cfRule>
  </conditionalFormatting>
  <conditionalFormatting sqref="G54">
    <cfRule type="expression" dxfId="150" priority="8" stopIfTrue="1">
      <formula>$H$54="超过30%"</formula>
    </cfRule>
  </conditionalFormatting>
  <conditionalFormatting sqref="E53">
    <cfRule type="expression" dxfId="149" priority="7" stopIfTrue="1">
      <formula>$F$53="超过20%"</formula>
    </cfRule>
  </conditionalFormatting>
  <conditionalFormatting sqref="E54">
    <cfRule type="expression" dxfId="148" priority="6" stopIfTrue="1">
      <formula>$F$54="超过30%"</formula>
    </cfRule>
  </conditionalFormatting>
  <conditionalFormatting sqref="G52">
    <cfRule type="expression" dxfId="147" priority="5" stopIfTrue="1">
      <formula>$H$52="超过30%"</formula>
    </cfRule>
  </conditionalFormatting>
  <conditionalFormatting sqref="G53">
    <cfRule type="expression" dxfId="146" priority="4" stopIfTrue="1">
      <formula>$H$53="超过20%"</formula>
    </cfRule>
  </conditionalFormatting>
  <conditionalFormatting sqref="I52">
    <cfRule type="expression" dxfId="145" priority="3" stopIfTrue="1">
      <formula>$J$52="超过30%"</formula>
    </cfRule>
  </conditionalFormatting>
  <conditionalFormatting sqref="I53">
    <cfRule type="expression" dxfId="144" priority="2" stopIfTrue="1">
      <formula>$J$53="超过20%"</formula>
    </cfRule>
  </conditionalFormatting>
  <conditionalFormatting sqref="I54">
    <cfRule type="expression" dxfId="14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2"/>
  <sheetViews>
    <sheetView topLeftCell="A15" zoomScale="90" zoomScaleNormal="90" workbookViewId="0">
      <selection activeCell="E53" sqref="E52:E53"/>
    </sheetView>
  </sheetViews>
  <sheetFormatPr defaultRowHeight="14.25"/>
  <cols>
    <col min="1" max="1" width="10.625" style="403" customWidth="1"/>
    <col min="2" max="2" width="15.625" style="403" customWidth="1"/>
    <col min="3" max="3" width="24.625" style="403" customWidth="1"/>
    <col min="4" max="4" width="8.625" style="403" customWidth="1"/>
    <col min="5" max="5" width="24.625" style="403" customWidth="1"/>
    <col min="6" max="6" width="8.625" style="403" customWidth="1"/>
    <col min="7" max="7" width="24.625" style="403" customWidth="1"/>
    <col min="8" max="8" width="8.625" style="403" customWidth="1"/>
    <col min="9" max="9" width="24.625" style="403" customWidth="1"/>
    <col min="10" max="10" width="8.625" style="403" customWidth="1"/>
    <col min="11" max="11" width="8.6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79" t="s">
        <v>2639</v>
      </c>
      <c r="C1" s="1636" t="s">
        <v>2527</v>
      </c>
      <c r="D1" s="1623" t="s">
        <v>3079</v>
      </c>
      <c r="E1" s="2654"/>
      <c r="F1" s="2581" t="s">
        <v>3088</v>
      </c>
      <c r="G1" s="1633" t="s">
        <v>2640</v>
      </c>
      <c r="H1" s="1632"/>
      <c r="I1" s="1632"/>
      <c r="J1" s="1632"/>
      <c r="K1" s="1634"/>
      <c r="L1" s="1635"/>
      <c r="M1" s="1636"/>
      <c r="N1" s="1636"/>
      <c r="O1" s="1636"/>
      <c r="P1" s="2655"/>
      <c r="Q1" s="2656"/>
      <c r="R1" s="2656"/>
      <c r="S1" s="2656"/>
      <c r="T1" s="2656"/>
      <c r="U1" s="2656"/>
      <c r="V1" s="2656"/>
      <c r="W1" s="2656"/>
      <c r="X1" s="2656"/>
      <c r="Y1" s="2656"/>
      <c r="Z1" s="2656"/>
      <c r="AA1" s="2656"/>
      <c r="AB1" s="2656"/>
      <c r="AC1" s="2657"/>
    </row>
    <row r="2" spans="1:29" s="398" customFormat="1" ht="28.5" customHeight="1" thickTop="1">
      <c r="A2" s="1619" t="s">
        <v>2324</v>
      </c>
      <c r="B2" s="1419">
        <f>IF(C2="——",ROUND(C49*D3/10000,0),ROUND(C49*D3/10000,0)-D2)</f>
        <v>6250</v>
      </c>
      <c r="C2" s="2583" t="s">
        <v>70</v>
      </c>
      <c r="D2" s="1366" t="e">
        <f ca="1">SUMIF(INDIRECT("'"&amp;F2&amp;"'"&amp;"!A:A"),"承租人权益价值",INDIRECT("'"&amp;F2&amp;"'"&amp;"!c:c"))</f>
        <v>#REF!</v>
      </c>
      <c r="E2" s="2584" t="s">
        <v>2325</v>
      </c>
      <c r="F2" s="2585" t="s">
        <v>3089</v>
      </c>
      <c r="G2" s="1126"/>
      <c r="H2" s="1126"/>
      <c r="I2" s="1126"/>
      <c r="J2" s="1126"/>
      <c r="K2" s="1126"/>
      <c r="L2" s="1129"/>
      <c r="M2" s="1130"/>
      <c r="N2" s="1130"/>
      <c r="O2" s="1130"/>
      <c r="P2" s="2658"/>
      <c r="Q2" s="1130"/>
      <c r="R2" s="1130"/>
      <c r="S2" s="1130"/>
      <c r="T2" s="1130"/>
      <c r="U2" s="1130"/>
      <c r="V2" s="1130"/>
      <c r="W2" s="1130"/>
      <c r="X2" s="1130"/>
      <c r="Y2" s="1130"/>
      <c r="Z2" s="1130"/>
      <c r="AA2" s="1130"/>
      <c r="AB2" s="1130"/>
      <c r="AC2" s="2659"/>
    </row>
    <row r="3" spans="1:29" s="398" customFormat="1" ht="28.5" customHeight="1" thickBot="1">
      <c r="A3" s="247" t="s">
        <v>2326</v>
      </c>
      <c r="B3" s="609">
        <f>IF(C2="——",C49,ROUND(B2*10000/D3,0))</f>
        <v>20588</v>
      </c>
      <c r="C3" s="400" t="s">
        <v>2641</v>
      </c>
      <c r="D3" s="399">
        <f>IF(D1="",'数据-汇总表'!E3,SUMIF('数据-汇总表'!$C19:$C33,D1,'数据-汇总表'!$E19:$E33))</f>
        <v>3035.63</v>
      </c>
      <c r="E3" s="2660"/>
      <c r="F3" s="1127"/>
      <c r="G3" s="1126"/>
      <c r="H3" s="1126"/>
      <c r="I3" s="1126"/>
      <c r="J3" s="1126"/>
      <c r="K3" s="1128"/>
      <c r="L3" s="1129"/>
      <c r="M3" s="1130"/>
      <c r="N3" s="1130"/>
      <c r="O3" s="1130"/>
      <c r="P3" s="2658"/>
      <c r="Q3" s="1130"/>
      <c r="R3" s="1130"/>
      <c r="S3" s="1130"/>
      <c r="T3" s="1130"/>
      <c r="U3" s="1130"/>
      <c r="V3" s="1130"/>
      <c r="W3" s="1130"/>
      <c r="X3" s="1130"/>
      <c r="Y3" s="1130"/>
      <c r="Z3" s="1130"/>
      <c r="AA3" s="1130"/>
      <c r="AB3" s="1130"/>
      <c r="AC3" s="2660"/>
    </row>
    <row r="4" spans="1:29" ht="15">
      <c r="A4" s="401" t="s">
        <v>2642</v>
      </c>
      <c r="B4" s="402"/>
      <c r="C4" s="3178" t="s">
        <v>2643</v>
      </c>
      <c r="D4" s="3179"/>
      <c r="E4" s="3180" t="s">
        <v>2644</v>
      </c>
      <c r="F4" s="3181"/>
      <c r="G4" s="3178" t="s">
        <v>2645</v>
      </c>
      <c r="H4" s="3179"/>
      <c r="I4" s="3178" t="s">
        <v>2646</v>
      </c>
      <c r="J4" s="3179"/>
      <c r="K4" s="610" t="s">
        <v>2647</v>
      </c>
      <c r="L4" s="1131"/>
      <c r="M4" s="1132"/>
      <c r="N4" s="1132"/>
      <c r="O4" s="1132"/>
      <c r="P4" s="3182" t="s">
        <v>2648</v>
      </c>
      <c r="Q4" s="3183"/>
      <c r="R4" s="3188" t="s">
        <v>2644</v>
      </c>
      <c r="S4" s="3189"/>
      <c r="T4" s="3188" t="s">
        <v>2645</v>
      </c>
      <c r="U4" s="3189"/>
      <c r="V4" s="3194" t="s">
        <v>2646</v>
      </c>
      <c r="W4" s="3194"/>
      <c r="X4" s="1815"/>
      <c r="Y4" s="3188" t="s">
        <v>2648</v>
      </c>
      <c r="Z4" s="3189"/>
      <c r="AA4" s="3175" t="s">
        <v>2644</v>
      </c>
      <c r="AB4" s="3194" t="s">
        <v>2645</v>
      </c>
      <c r="AC4" s="3175" t="s">
        <v>2646</v>
      </c>
    </row>
    <row r="5" spans="1:29" ht="15">
      <c r="A5" s="404"/>
      <c r="B5" s="405"/>
      <c r="C5" s="3197" t="s">
        <v>2539</v>
      </c>
      <c r="D5" s="3198"/>
      <c r="E5" s="3204" t="s">
        <v>2540</v>
      </c>
      <c r="F5" s="3205"/>
      <c r="G5" s="3197" t="s">
        <v>2541</v>
      </c>
      <c r="H5" s="3198"/>
      <c r="I5" s="3197" t="s">
        <v>2542</v>
      </c>
      <c r="J5" s="3198"/>
      <c r="K5" s="610"/>
      <c r="L5" s="1131"/>
      <c r="M5" s="1132"/>
      <c r="N5" s="1132"/>
      <c r="O5" s="1132"/>
      <c r="P5" s="3184"/>
      <c r="Q5" s="3185"/>
      <c r="R5" s="3190"/>
      <c r="S5" s="3191"/>
      <c r="T5" s="3190"/>
      <c r="U5" s="3191"/>
      <c r="V5" s="3194"/>
      <c r="W5" s="3194"/>
      <c r="X5" s="1815"/>
      <c r="Y5" s="3190"/>
      <c r="Z5" s="3191"/>
      <c r="AA5" s="3176"/>
      <c r="AB5" s="3194"/>
      <c r="AC5" s="3176"/>
    </row>
    <row r="6" spans="1:29" ht="15.75" thickBot="1">
      <c r="A6" s="406"/>
      <c r="B6" s="407"/>
      <c r="C6" s="3195" t="s">
        <v>2543</v>
      </c>
      <c r="D6" s="3196"/>
      <c r="E6" s="3202" t="s">
        <v>2543</v>
      </c>
      <c r="F6" s="3203"/>
      <c r="G6" s="3195" t="s">
        <v>2543</v>
      </c>
      <c r="H6" s="3196"/>
      <c r="I6" s="3195" t="s">
        <v>2543</v>
      </c>
      <c r="J6" s="3196"/>
      <c r="K6" s="610" t="s">
        <v>2544</v>
      </c>
      <c r="L6" s="1131"/>
      <c r="M6" s="1132"/>
      <c r="N6" s="1132"/>
      <c r="O6" s="1132"/>
      <c r="P6" s="3186"/>
      <c r="Q6" s="3187"/>
      <c r="R6" s="3190"/>
      <c r="S6" s="3191"/>
      <c r="T6" s="3192"/>
      <c r="U6" s="3193"/>
      <c r="V6" s="3194"/>
      <c r="W6" s="3194"/>
      <c r="X6" s="1815"/>
      <c r="Y6" s="3192"/>
      <c r="Z6" s="3193"/>
      <c r="AA6" s="3177"/>
      <c r="AB6" s="3194"/>
      <c r="AC6" s="3177"/>
    </row>
    <row r="7" spans="1:29" s="117" customFormat="1" ht="15.75" thickBot="1">
      <c r="A7" s="408" t="s">
        <v>2545</v>
      </c>
      <c r="B7" s="409"/>
      <c r="C7" s="410">
        <f>'数据-取费表'!B2</f>
        <v>43085</v>
      </c>
      <c r="D7" s="411">
        <v>100</v>
      </c>
      <c r="E7" s="412">
        <v>43070</v>
      </c>
      <c r="F7" s="413">
        <f>SUMIF(58:58,YEAR(E7)&amp;"-"&amp;MONTH(E7),59:59)</f>
        <v>100</v>
      </c>
      <c r="G7" s="2693">
        <f>E7</f>
        <v>43070</v>
      </c>
      <c r="H7" s="411">
        <f>SUMIF(58:58,YEAR(G7)&amp;"-"&amp;MONTH(G7),59:59)</f>
        <v>100</v>
      </c>
      <c r="I7" s="412">
        <f>E7</f>
        <v>43070</v>
      </c>
      <c r="J7" s="411">
        <f>SUMIF(58:58,YEAR(I7)&amp;"-"&amp;MONTH(I7),59:59)</f>
        <v>100</v>
      </c>
      <c r="K7" s="611"/>
      <c r="L7" s="1133"/>
      <c r="M7" s="1134"/>
      <c r="N7" s="1134"/>
      <c r="O7" s="1134"/>
      <c r="P7" s="3199" t="s">
        <v>2546</v>
      </c>
      <c r="Q7" s="3201"/>
      <c r="R7" s="769" t="s">
        <v>17</v>
      </c>
      <c r="S7" s="770">
        <f t="shared" ref="S7:S15" si="0">F7</f>
        <v>100</v>
      </c>
      <c r="T7" s="769" t="s">
        <v>17</v>
      </c>
      <c r="U7" s="770">
        <f t="shared" ref="U7:U15" si="1">H7</f>
        <v>100</v>
      </c>
      <c r="V7" s="769" t="s">
        <v>17</v>
      </c>
      <c r="W7" s="770">
        <f t="shared" ref="W7:W15" si="2">J7</f>
        <v>100</v>
      </c>
      <c r="X7" s="771"/>
      <c r="Y7" s="3199" t="s">
        <v>2546</v>
      </c>
      <c r="Z7" s="3200"/>
      <c r="AA7" s="772">
        <f>D7/F7</f>
        <v>1</v>
      </c>
      <c r="AB7" s="772">
        <f>D7/H7</f>
        <v>1</v>
      </c>
      <c r="AC7" s="772">
        <f>D7/J7</f>
        <v>1</v>
      </c>
    </row>
    <row r="8" spans="1:29" s="117" customFormat="1" ht="15.75" thickBot="1">
      <c r="A8" s="408" t="s">
        <v>2547</v>
      </c>
      <c r="B8" s="409"/>
      <c r="C8" s="414" t="s">
        <v>2649</v>
      </c>
      <c r="D8" s="411">
        <v>100</v>
      </c>
      <c r="E8" s="414" t="s">
        <v>3048</v>
      </c>
      <c r="F8" s="413">
        <f>SUMIF(61:61,E8,62:62)-SUMIF(61:61,C8,62:62)+100</f>
        <v>100</v>
      </c>
      <c r="G8" s="414" t="s">
        <v>3048</v>
      </c>
      <c r="H8" s="411">
        <f>SUMIF(61:61,G8,62:62)-SUMIF(61:61,C8,62:62)+100</f>
        <v>100</v>
      </c>
      <c r="I8" s="414" t="s">
        <v>3048</v>
      </c>
      <c r="J8" s="411">
        <f>SUMIF(61:61,I8,62:62)-SUMIF(61:61,C8,62:62)+100</f>
        <v>100</v>
      </c>
      <c r="K8" s="611"/>
      <c r="L8" s="1133"/>
      <c r="M8" s="1134"/>
      <c r="N8" s="1134"/>
      <c r="O8" s="1134"/>
      <c r="P8" s="3199" t="s">
        <v>2549</v>
      </c>
      <c r="Q8" s="3200"/>
      <c r="R8" s="769" t="s">
        <v>17</v>
      </c>
      <c r="S8" s="770">
        <f t="shared" si="0"/>
        <v>100</v>
      </c>
      <c r="T8" s="769" t="s">
        <v>17</v>
      </c>
      <c r="U8" s="770">
        <f t="shared" si="1"/>
        <v>100</v>
      </c>
      <c r="V8" s="769" t="s">
        <v>17</v>
      </c>
      <c r="W8" s="770">
        <f t="shared" si="2"/>
        <v>100</v>
      </c>
      <c r="X8" s="771"/>
      <c r="Y8" s="3199" t="s">
        <v>2549</v>
      </c>
      <c r="Z8" s="3200"/>
      <c r="AA8" s="772">
        <f t="shared" ref="AA8:AA46" si="3">D8/F8</f>
        <v>1</v>
      </c>
      <c r="AB8" s="772">
        <f t="shared" ref="AB8:AB46" si="4">D8/H8</f>
        <v>1</v>
      </c>
      <c r="AC8" s="772">
        <f t="shared" ref="AC8:AC46" si="5">D8/J8</f>
        <v>1</v>
      </c>
    </row>
    <row r="9" spans="1:29" s="117" customFormat="1">
      <c r="A9" s="415" t="s">
        <v>2550</v>
      </c>
      <c r="B9" s="71" t="s">
        <v>2551</v>
      </c>
      <c r="C9" s="2953" t="s">
        <v>3090</v>
      </c>
      <c r="D9" s="135">
        <v>100</v>
      </c>
      <c r="E9" s="417" t="s">
        <v>1378</v>
      </c>
      <c r="F9" s="418">
        <f>SUMIF(63:63,E9,64:64)-SUMIF(63:63,C9,64:64)+100</f>
        <v>100</v>
      </c>
      <c r="G9" s="419" t="s">
        <v>1378</v>
      </c>
      <c r="H9" s="135">
        <f>SUMIF(63:63,G9,64:64)-SUMIF(63:63,C9,64:64)+100</f>
        <v>100</v>
      </c>
      <c r="I9" s="417" t="s">
        <v>1378</v>
      </c>
      <c r="J9" s="135">
        <f>SUMIF(63:63,I9,64:64)-SUMIF(63:63,C9,64:64)+100</f>
        <v>100</v>
      </c>
      <c r="K9" s="611"/>
      <c r="L9" s="1133"/>
      <c r="M9" s="1134"/>
      <c r="N9" s="1134"/>
      <c r="O9" s="1134"/>
      <c r="P9" s="3174" t="s">
        <v>2552</v>
      </c>
      <c r="Q9" s="1797" t="str">
        <f t="shared" ref="Q9:Q15" si="6">B9</f>
        <v>用途</v>
      </c>
      <c r="R9" s="769" t="s">
        <v>17</v>
      </c>
      <c r="S9" s="770">
        <f t="shared" si="0"/>
        <v>100</v>
      </c>
      <c r="T9" s="769" t="s">
        <v>17</v>
      </c>
      <c r="U9" s="770">
        <f t="shared" si="1"/>
        <v>100</v>
      </c>
      <c r="V9" s="769" t="s">
        <v>17</v>
      </c>
      <c r="W9" s="770">
        <f t="shared" si="2"/>
        <v>100</v>
      </c>
      <c r="X9" s="771"/>
      <c r="Y9" s="3011" t="s">
        <v>2553</v>
      </c>
      <c r="Z9" s="55" t="str">
        <f t="shared" ref="Z9:Z15" si="7">Q9</f>
        <v>用途</v>
      </c>
      <c r="AA9" s="772">
        <f t="shared" si="3"/>
        <v>1</v>
      </c>
      <c r="AB9" s="772">
        <f t="shared" si="4"/>
        <v>1</v>
      </c>
      <c r="AC9" s="772">
        <f t="shared" si="5"/>
        <v>1</v>
      </c>
    </row>
    <row r="10" spans="1:29" s="427" customFormat="1" ht="27.75" thickBot="1">
      <c r="A10" s="421"/>
      <c r="B10" s="422" t="s">
        <v>2554</v>
      </c>
      <c r="C10" s="423" t="s">
        <v>3091</v>
      </c>
      <c r="D10" s="136">
        <v>100</v>
      </c>
      <c r="E10" s="424" t="s">
        <v>3091</v>
      </c>
      <c r="F10" s="425">
        <f>SUMIF(65:65,E10,66:66)-SUMIF(65:65,C10,66:66)+100</f>
        <v>100</v>
      </c>
      <c r="G10" s="423" t="s">
        <v>3091</v>
      </c>
      <c r="H10" s="136">
        <f>SUMIF(65:65,G10,66:66)-SUMIF(65:65,C10,66:66)+100</f>
        <v>100</v>
      </c>
      <c r="I10" s="424" t="s">
        <v>3091</v>
      </c>
      <c r="J10" s="136">
        <f>SUMIF(65:65,I10,66:66)-SUMIF(65:65,C10,66:66)+100</f>
        <v>100</v>
      </c>
      <c r="K10" s="612">
        <v>1</v>
      </c>
      <c r="L10" s="1136"/>
      <c r="M10" s="1137"/>
      <c r="N10" s="1137"/>
      <c r="O10" s="1137"/>
      <c r="P10" s="3174"/>
      <c r="Q10" s="1797" t="str">
        <f t="shared" si="6"/>
        <v>土地使用年限（年）</v>
      </c>
      <c r="R10" s="769" t="s">
        <v>17</v>
      </c>
      <c r="S10" s="770">
        <f t="shared" si="0"/>
        <v>100</v>
      </c>
      <c r="T10" s="769" t="s">
        <v>17</v>
      </c>
      <c r="U10" s="770">
        <f t="shared" si="1"/>
        <v>100</v>
      </c>
      <c r="V10" s="769" t="s">
        <v>17</v>
      </c>
      <c r="W10" s="770">
        <f t="shared" si="2"/>
        <v>100</v>
      </c>
      <c r="X10" s="771"/>
      <c r="Y10" s="3011"/>
      <c r="Z10" s="55" t="str">
        <f t="shared" si="7"/>
        <v>土地使用年限（年）</v>
      </c>
      <c r="AA10" s="772">
        <f t="shared" si="3"/>
        <v>1</v>
      </c>
      <c r="AB10" s="772">
        <f t="shared" si="4"/>
        <v>1</v>
      </c>
      <c r="AC10" s="772">
        <f t="shared" si="5"/>
        <v>1</v>
      </c>
    </row>
    <row r="11" spans="1:29" ht="15.75" hidden="1" thickBot="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174"/>
      <c r="Q11" s="1797" t="str">
        <f t="shared" si="6"/>
        <v>容积率</v>
      </c>
      <c r="R11" s="769" t="s">
        <v>17</v>
      </c>
      <c r="S11" s="770">
        <f t="shared" si="0"/>
        <v>100</v>
      </c>
      <c r="T11" s="769" t="s">
        <v>17</v>
      </c>
      <c r="U11" s="770">
        <f t="shared" si="1"/>
        <v>100</v>
      </c>
      <c r="V11" s="769" t="s">
        <v>17</v>
      </c>
      <c r="W11" s="770">
        <f t="shared" si="2"/>
        <v>100</v>
      </c>
      <c r="X11" s="771"/>
      <c r="Y11" s="3011"/>
      <c r="Z11" s="55" t="str">
        <f t="shared" si="7"/>
        <v>容积率</v>
      </c>
      <c r="AA11" s="772">
        <f t="shared" si="3"/>
        <v>1</v>
      </c>
      <c r="AB11" s="772">
        <f t="shared" si="4"/>
        <v>1</v>
      </c>
      <c r="AC11" s="772">
        <f t="shared" si="5"/>
        <v>1</v>
      </c>
    </row>
    <row r="12" spans="1:29" s="117" customFormat="1" ht="15" hidden="1">
      <c r="A12" s="431"/>
      <c r="B12" s="2597"/>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174"/>
      <c r="Q12" s="1797">
        <f t="shared" si="6"/>
        <v>0</v>
      </c>
      <c r="R12" s="769" t="s">
        <v>17</v>
      </c>
      <c r="S12" s="770">
        <f t="shared" si="0"/>
        <v>100</v>
      </c>
      <c r="T12" s="769" t="s">
        <v>17</v>
      </c>
      <c r="U12" s="770">
        <f t="shared" si="1"/>
        <v>100</v>
      </c>
      <c r="V12" s="769" t="s">
        <v>17</v>
      </c>
      <c r="W12" s="770">
        <f t="shared" si="2"/>
        <v>100</v>
      </c>
      <c r="X12" s="771"/>
      <c r="Y12" s="3011"/>
      <c r="Z12" s="55">
        <f t="shared" si="7"/>
        <v>0</v>
      </c>
      <c r="AA12" s="772">
        <f>D12/F12</f>
        <v>1</v>
      </c>
      <c r="AB12" s="772">
        <f>D12/H12</f>
        <v>1</v>
      </c>
      <c r="AC12" s="772">
        <f>D12/J12</f>
        <v>1</v>
      </c>
    </row>
    <row r="13" spans="1:29" ht="15" hidden="1">
      <c r="A13" s="428"/>
      <c r="B13" s="2597"/>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174"/>
      <c r="Q13" s="1797">
        <f t="shared" si="6"/>
        <v>0</v>
      </c>
      <c r="R13" s="769" t="s">
        <v>17</v>
      </c>
      <c r="S13" s="770">
        <f t="shared" si="0"/>
        <v>100</v>
      </c>
      <c r="T13" s="769" t="s">
        <v>17</v>
      </c>
      <c r="U13" s="770">
        <f t="shared" si="1"/>
        <v>100</v>
      </c>
      <c r="V13" s="769" t="s">
        <v>17</v>
      </c>
      <c r="W13" s="770">
        <f t="shared" si="2"/>
        <v>100</v>
      </c>
      <c r="X13" s="771"/>
      <c r="Y13" s="3011"/>
      <c r="Z13" s="55">
        <f t="shared" si="7"/>
        <v>0</v>
      </c>
      <c r="AA13" s="772">
        <f t="shared" si="3"/>
        <v>1</v>
      </c>
      <c r="AB13" s="772">
        <f t="shared" si="4"/>
        <v>1</v>
      </c>
      <c r="AC13" s="772">
        <f t="shared" si="5"/>
        <v>1</v>
      </c>
    </row>
    <row r="14" spans="1:29" ht="15.75" hidden="1" thickBot="1">
      <c r="A14" s="436"/>
      <c r="B14" s="2599"/>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174"/>
      <c r="Q14" s="1797">
        <f t="shared" si="6"/>
        <v>0</v>
      </c>
      <c r="R14" s="769" t="s">
        <v>17</v>
      </c>
      <c r="S14" s="770">
        <f t="shared" si="0"/>
        <v>100</v>
      </c>
      <c r="T14" s="769" t="s">
        <v>17</v>
      </c>
      <c r="U14" s="770">
        <f t="shared" si="1"/>
        <v>100</v>
      </c>
      <c r="V14" s="769" t="s">
        <v>17</v>
      </c>
      <c r="W14" s="770">
        <f t="shared" si="2"/>
        <v>100</v>
      </c>
      <c r="X14" s="771"/>
      <c r="Y14" s="3011"/>
      <c r="Z14" s="55">
        <f t="shared" si="7"/>
        <v>0</v>
      </c>
      <c r="AA14" s="772">
        <f t="shared" si="3"/>
        <v>1</v>
      </c>
      <c r="AB14" s="772">
        <f t="shared" si="4"/>
        <v>1</v>
      </c>
      <c r="AC14" s="772">
        <f t="shared" si="5"/>
        <v>1</v>
      </c>
    </row>
    <row r="15" spans="1:29" ht="57">
      <c r="A15" s="440" t="s">
        <v>2556</v>
      </c>
      <c r="B15" s="69" t="s">
        <v>2650</v>
      </c>
      <c r="C15" s="2600" t="str">
        <f>估价对象房地状况!C4</f>
        <v>XX商圈，周边商业氛围，人流量（非商圈，多为住宅配套商业，渔安新城较大，临小区内街，人流量相较小）</v>
      </c>
      <c r="D15" s="441">
        <v>100</v>
      </c>
      <c r="E15" s="442"/>
      <c r="F15" s="443">
        <f>SUMIF(76:76,E16,77:77)-SUMIF(76:76,C16,77:77)+100</f>
        <v>100</v>
      </c>
      <c r="G15" s="444"/>
      <c r="H15" s="441">
        <f>SUMIF(76:76,G16,77:77)-SUMIF(76:76,C16,77:77)+100</f>
        <v>100</v>
      </c>
      <c r="I15" s="442"/>
      <c r="J15" s="441">
        <f>SUMIF(76:76,I16,77:77)-SUMIF(76:76,C16,77:77)+100</f>
        <v>100</v>
      </c>
      <c r="K15" s="614">
        <v>5</v>
      </c>
      <c r="L15" s="1141"/>
      <c r="M15" s="1132"/>
      <c r="N15" s="1132"/>
      <c r="O15" s="1132"/>
      <c r="P15" s="3172" t="s">
        <v>2557</v>
      </c>
      <c r="Q15" s="1812" t="str">
        <f t="shared" si="6"/>
        <v>商业繁华度</v>
      </c>
      <c r="R15" s="773" t="s">
        <v>17</v>
      </c>
      <c r="S15" s="774">
        <f t="shared" si="0"/>
        <v>100</v>
      </c>
      <c r="T15" s="773" t="s">
        <v>17</v>
      </c>
      <c r="U15" s="774">
        <f t="shared" si="1"/>
        <v>100</v>
      </c>
      <c r="V15" s="773" t="s">
        <v>17</v>
      </c>
      <c r="W15" s="774">
        <f t="shared" si="2"/>
        <v>100</v>
      </c>
      <c r="X15" s="1815"/>
      <c r="Y15" s="3165" t="s">
        <v>2557</v>
      </c>
      <c r="Z15" s="1816" t="str">
        <f t="shared" si="7"/>
        <v>商业繁华度</v>
      </c>
      <c r="AA15" s="1813">
        <f t="shared" si="3"/>
        <v>1</v>
      </c>
      <c r="AB15" s="1813">
        <f t="shared" si="4"/>
        <v>1</v>
      </c>
      <c r="AC15" s="1813">
        <f t="shared" si="5"/>
        <v>1</v>
      </c>
    </row>
    <row r="16" spans="1:29" ht="15">
      <c r="A16" s="428"/>
      <c r="B16" s="446"/>
      <c r="C16" s="447" t="s">
        <v>3107</v>
      </c>
      <c r="D16" s="448"/>
      <c r="E16" s="447" t="s">
        <v>3107</v>
      </c>
      <c r="F16" s="449"/>
      <c r="G16" s="447" t="s">
        <v>3107</v>
      </c>
      <c r="H16" s="450"/>
      <c r="I16" s="447" t="s">
        <v>3107</v>
      </c>
      <c r="J16" s="448"/>
      <c r="K16" s="615"/>
      <c r="L16" s="1141"/>
      <c r="M16" s="1132"/>
      <c r="N16" s="1132"/>
      <c r="O16" s="1132"/>
      <c r="P16" s="3173"/>
      <c r="Q16" s="1812"/>
      <c r="R16" s="773"/>
      <c r="S16" s="774"/>
      <c r="T16" s="773"/>
      <c r="U16" s="774"/>
      <c r="V16" s="773"/>
      <c r="W16" s="774"/>
      <c r="X16" s="1815"/>
      <c r="Y16" s="3166"/>
      <c r="Z16" s="1816"/>
      <c r="AA16" s="1813">
        <v>1</v>
      </c>
      <c r="AB16" s="1813">
        <v>1</v>
      </c>
      <c r="AC16" s="1813">
        <v>1</v>
      </c>
    </row>
    <row r="17" spans="1:29" ht="71.25">
      <c r="A17" s="428"/>
      <c r="B17" s="451" t="s">
        <v>2096</v>
      </c>
      <c r="C17" s="2604" t="str">
        <f>估价对象房地状况!C6</f>
        <v>周边道路状况、公共交通通达情况、停车便捷程度（32路 54路 606路 线路较多，地下停车场，路边可停车，较多支路、次干道）</v>
      </c>
      <c r="D17" s="450">
        <v>100</v>
      </c>
      <c r="E17" s="452"/>
      <c r="F17" s="453">
        <f>SUMIF(78:78,E18,79:79)-SUMIF(78:78,C18,79:79)+100</f>
        <v>100</v>
      </c>
      <c r="G17" s="454"/>
      <c r="H17" s="455">
        <f>SUMIF(78:78,G18,79:79)-SUMIF(78:78,C18,79:79)+100</f>
        <v>100</v>
      </c>
      <c r="I17" s="452"/>
      <c r="J17" s="455">
        <f>SUMIF(78:78,I18,79:79)-SUMIF(78:78,C18,79:79)+100</f>
        <v>100</v>
      </c>
      <c r="K17" s="614">
        <v>3</v>
      </c>
      <c r="L17" s="1141"/>
      <c r="M17" s="1132"/>
      <c r="N17" s="1132"/>
      <c r="O17" s="1132"/>
      <c r="P17" s="3173"/>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456"/>
      <c r="C18" s="2605" t="s">
        <v>3108</v>
      </c>
      <c r="D18" s="450"/>
      <c r="E18" s="2605" t="s">
        <v>3108</v>
      </c>
      <c r="F18" s="453"/>
      <c r="G18" s="2605" t="s">
        <v>3108</v>
      </c>
      <c r="H18" s="448"/>
      <c r="I18" s="2605" t="s">
        <v>3108</v>
      </c>
      <c r="J18" s="448"/>
      <c r="K18" s="615"/>
      <c r="L18" s="1141"/>
      <c r="M18" s="1132"/>
      <c r="N18" s="1132"/>
      <c r="O18" s="1132"/>
      <c r="P18" s="3173"/>
      <c r="Q18" s="1812"/>
      <c r="R18" s="773"/>
      <c r="S18" s="774"/>
      <c r="T18" s="773"/>
      <c r="U18" s="774"/>
      <c r="V18" s="773"/>
      <c r="W18" s="774"/>
      <c r="X18" s="1815"/>
      <c r="Y18" s="3166"/>
      <c r="Z18" s="1816"/>
      <c r="AA18" s="1813">
        <v>1</v>
      </c>
      <c r="AB18" s="1813">
        <v>1</v>
      </c>
      <c r="AC18" s="1813">
        <v>1</v>
      </c>
    </row>
    <row r="19" spans="1:29" ht="71.25">
      <c r="A19" s="428"/>
      <c r="B19" s="451" t="s">
        <v>2651</v>
      </c>
      <c r="C19" s="2604" t="str">
        <f>估价对象房地状况!C7</f>
        <v>贵阳银行(红岩支行) 招商银行(贵阳世纪新城支行)  渔安新城幼儿园 贵阳市云岩区育华小学 北京日坛中学贵阳分校</v>
      </c>
      <c r="D19" s="455">
        <v>100</v>
      </c>
      <c r="E19" s="457"/>
      <c r="F19" s="458">
        <f>SUMIF(80:80,E20,81:81)-SUMIF(80:80,C20,81:81)+100</f>
        <v>100</v>
      </c>
      <c r="G19" s="459"/>
      <c r="H19" s="450">
        <f>SUMIF(80:80,G20,81:81)-SUMIF(80:80,C20,81:81)+100</f>
        <v>100</v>
      </c>
      <c r="I19" s="457"/>
      <c r="J19" s="450">
        <f>SUMIF(80:80,I20,81:81)-SUMIF(80:80,C20,81:81)+100</f>
        <v>100</v>
      </c>
      <c r="K19" s="614">
        <v>2</v>
      </c>
      <c r="L19" s="1141"/>
      <c r="M19" s="1132"/>
      <c r="N19" s="1132"/>
      <c r="O19" s="1132"/>
      <c r="P19" s="3173"/>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1813">
        <f t="shared" si="5"/>
        <v>1</v>
      </c>
    </row>
    <row r="20" spans="1:29" ht="15">
      <c r="A20" s="428"/>
      <c r="B20" s="456"/>
      <c r="C20" s="447" t="s">
        <v>3108</v>
      </c>
      <c r="D20" s="448"/>
      <c r="E20" s="2602" t="s">
        <v>3108</v>
      </c>
      <c r="F20" s="449"/>
      <c r="G20" s="2601" t="s">
        <v>3108</v>
      </c>
      <c r="H20" s="448"/>
      <c r="I20" s="2602" t="s">
        <v>3108</v>
      </c>
      <c r="J20" s="448"/>
      <c r="K20" s="615"/>
      <c r="L20" s="1141"/>
      <c r="M20" s="1132"/>
      <c r="N20" s="1132"/>
      <c r="O20" s="1132"/>
      <c r="P20" s="3173"/>
      <c r="Q20" s="1812"/>
      <c r="R20" s="773"/>
      <c r="S20" s="774"/>
      <c r="T20" s="773"/>
      <c r="U20" s="774"/>
      <c r="V20" s="773"/>
      <c r="W20" s="774"/>
      <c r="X20" s="1815"/>
      <c r="Y20" s="3166"/>
      <c r="Z20" s="1816"/>
      <c r="AA20" s="1813">
        <v>1</v>
      </c>
      <c r="AB20" s="1813">
        <v>1</v>
      </c>
      <c r="AC20" s="1813">
        <v>1</v>
      </c>
    </row>
    <row r="21" spans="1:29" ht="15">
      <c r="A21" s="428"/>
      <c r="B21" s="1385" t="s">
        <v>2652</v>
      </c>
      <c r="C21" s="2604"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v>2</v>
      </c>
      <c r="L21" s="1141"/>
      <c r="M21" s="1132"/>
      <c r="N21" s="1132"/>
      <c r="O21" s="1132"/>
      <c r="P21" s="3173"/>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5"/>
      <c r="C22" s="2605" t="s">
        <v>3109</v>
      </c>
      <c r="D22" s="448"/>
      <c r="E22" s="447" t="s">
        <v>3109</v>
      </c>
      <c r="F22" s="449"/>
      <c r="G22" s="447" t="s">
        <v>3109</v>
      </c>
      <c r="H22" s="448"/>
      <c r="I22" s="447" t="s">
        <v>3109</v>
      </c>
      <c r="J22" s="448"/>
      <c r="K22" s="1384"/>
      <c r="L22" s="1141"/>
      <c r="M22" s="1132"/>
      <c r="N22" s="1132"/>
      <c r="O22" s="1132"/>
      <c r="P22" s="3173"/>
      <c r="Q22" s="1812"/>
      <c r="R22" s="773"/>
      <c r="S22" s="774"/>
      <c r="T22" s="773"/>
      <c r="U22" s="774"/>
      <c r="V22" s="773"/>
      <c r="W22" s="774"/>
      <c r="X22" s="1815"/>
      <c r="Y22" s="3166"/>
      <c r="Z22" s="1816"/>
      <c r="AA22" s="1813">
        <v>1</v>
      </c>
      <c r="AB22" s="1813">
        <v>1</v>
      </c>
      <c r="AC22" s="1813">
        <v>1</v>
      </c>
    </row>
    <row r="23" spans="1:29" ht="15">
      <c r="A23" s="428"/>
      <c r="B23" s="451" t="s">
        <v>2099</v>
      </c>
      <c r="C23" s="2661">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173"/>
      <c r="Q23" s="1812" t="str">
        <f>B23</f>
        <v>自然及人文环境</v>
      </c>
      <c r="R23" s="773" t="s">
        <v>17</v>
      </c>
      <c r="S23" s="774">
        <f>F23</f>
        <v>100</v>
      </c>
      <c r="T23" s="773" t="s">
        <v>17</v>
      </c>
      <c r="U23" s="774">
        <f>H23</f>
        <v>100</v>
      </c>
      <c r="V23" s="773" t="s">
        <v>17</v>
      </c>
      <c r="W23" s="774">
        <f>J23</f>
        <v>100</v>
      </c>
      <c r="X23" s="1815"/>
      <c r="Y23" s="3166"/>
      <c r="Z23" s="1816" t="str">
        <f>Q23</f>
        <v>自然及人文环境</v>
      </c>
      <c r="AA23" s="1813">
        <f t="shared" si="3"/>
        <v>1</v>
      </c>
      <c r="AB23" s="1813">
        <f t="shared" si="4"/>
        <v>1</v>
      </c>
      <c r="AC23" s="1813">
        <f t="shared" si="5"/>
        <v>1</v>
      </c>
    </row>
    <row r="24" spans="1:29" ht="15">
      <c r="A24" s="428"/>
      <c r="B24" s="456"/>
      <c r="C24" s="447" t="s">
        <v>3108</v>
      </c>
      <c r="D24" s="448"/>
      <c r="E24" s="2602" t="s">
        <v>3108</v>
      </c>
      <c r="F24" s="449"/>
      <c r="G24" s="2601" t="s">
        <v>3108</v>
      </c>
      <c r="H24" s="448"/>
      <c r="I24" s="2602" t="s">
        <v>3108</v>
      </c>
      <c r="J24" s="448"/>
      <c r="K24" s="615"/>
      <c r="L24" s="1141"/>
      <c r="M24" s="1132"/>
      <c r="N24" s="1132"/>
      <c r="O24" s="1132"/>
      <c r="P24" s="3173"/>
      <c r="Q24" s="1812"/>
      <c r="R24" s="773"/>
      <c r="S24" s="774"/>
      <c r="T24" s="773"/>
      <c r="U24" s="774"/>
      <c r="V24" s="773"/>
      <c r="W24" s="774"/>
      <c r="X24" s="1815"/>
      <c r="Y24" s="3166"/>
      <c r="Z24" s="1816"/>
      <c r="AA24" s="1813">
        <v>1</v>
      </c>
      <c r="AB24" s="1813">
        <v>1</v>
      </c>
      <c r="AC24" s="1813">
        <v>1</v>
      </c>
    </row>
    <row r="25" spans="1:29" ht="15" hidden="1">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41"/>
      <c r="M25" s="1132"/>
      <c r="N25" s="1132"/>
      <c r="O25" s="1132"/>
      <c r="P25" s="3173"/>
      <c r="Q25" s="1812" t="str">
        <f t="shared" ref="Q25:Q46" si="11">B25</f>
        <v>临街状况</v>
      </c>
      <c r="R25" s="773" t="s">
        <v>17</v>
      </c>
      <c r="S25" s="774">
        <f>F25</f>
        <v>100</v>
      </c>
      <c r="T25" s="773" t="s">
        <v>17</v>
      </c>
      <c r="U25" s="774">
        <f>H25</f>
        <v>100</v>
      </c>
      <c r="V25" s="773" t="s">
        <v>17</v>
      </c>
      <c r="W25" s="774">
        <f>J25</f>
        <v>100</v>
      </c>
      <c r="X25" s="1815"/>
      <c r="Y25" s="3166"/>
      <c r="Z25" s="1816" t="str">
        <f>Q25</f>
        <v>临街状况</v>
      </c>
      <c r="AA25" s="1813">
        <f t="shared" si="3"/>
        <v>1</v>
      </c>
      <c r="AB25" s="1813">
        <f t="shared" si="4"/>
        <v>1</v>
      </c>
      <c r="AC25" s="1813">
        <f t="shared" si="5"/>
        <v>1</v>
      </c>
    </row>
    <row r="26" spans="1:29" ht="15">
      <c r="A26" s="428"/>
      <c r="B26" s="1387" t="s">
        <v>2654</v>
      </c>
      <c r="C26" s="2961" t="s">
        <v>3118</v>
      </c>
      <c r="D26" s="435">
        <v>100</v>
      </c>
      <c r="E26" s="2961" t="s">
        <v>3118</v>
      </c>
      <c r="F26" s="461">
        <f>SUMIF(88:88,E26,89:89)-SUMIF(88:88,C26,89:89)+100</f>
        <v>100</v>
      </c>
      <c r="G26" s="2961" t="s">
        <v>3118</v>
      </c>
      <c r="H26" s="435">
        <f>SUMIF(88:88,G26,89:89)-SUMIF(88:88,C26,89:89)+100</f>
        <v>100</v>
      </c>
      <c r="I26" s="2961" t="s">
        <v>3118</v>
      </c>
      <c r="J26" s="435">
        <f>SUMIF(88:88,I26,89:89)-SUMIF(88:88,C26,89:89)+100</f>
        <v>100</v>
      </c>
      <c r="K26" s="613"/>
      <c r="L26" s="1141"/>
      <c r="M26" s="1132"/>
      <c r="N26" s="1132"/>
      <c r="O26" s="1132"/>
      <c r="P26" s="3173"/>
      <c r="Q26" s="1812" t="str">
        <f t="shared" si="11"/>
        <v>平面位置/可视性</v>
      </c>
      <c r="R26" s="773" t="s">
        <v>17</v>
      </c>
      <c r="S26" s="774">
        <f>F26</f>
        <v>100</v>
      </c>
      <c r="T26" s="773" t="s">
        <v>17</v>
      </c>
      <c r="U26" s="774">
        <f>H26</f>
        <v>100</v>
      </c>
      <c r="V26" s="773" t="s">
        <v>17</v>
      </c>
      <c r="W26" s="774">
        <f>J26</f>
        <v>100</v>
      </c>
      <c r="X26" s="1815"/>
      <c r="Y26" s="3166"/>
      <c r="Z26" s="1816" t="str">
        <f>Q26</f>
        <v>平面位置/可视性</v>
      </c>
      <c r="AA26" s="1813">
        <f t="shared" si="3"/>
        <v>1</v>
      </c>
      <c r="AB26" s="1813">
        <f t="shared" si="4"/>
        <v>1</v>
      </c>
      <c r="AC26" s="1813">
        <f t="shared" si="5"/>
        <v>1</v>
      </c>
    </row>
    <row r="27" spans="1:29" s="117" customFormat="1" ht="15">
      <c r="A27" s="431"/>
      <c r="B27" s="451" t="s">
        <v>2655</v>
      </c>
      <c r="C27" s="2662" t="s">
        <v>3106</v>
      </c>
      <c r="D27" s="462">
        <v>100</v>
      </c>
      <c r="E27" s="2662" t="s">
        <v>3105</v>
      </c>
      <c r="F27" s="464">
        <f>SUMIF(90:90,E27,91:91)-SUMIF(90:90,C27,91:91)+100</f>
        <v>120</v>
      </c>
      <c r="G27" s="2662" t="s">
        <v>3105</v>
      </c>
      <c r="H27" s="462">
        <f>SUMIF(90:90,G27,91:91)-SUMIF(90:90,C27,91:91)+100</f>
        <v>120</v>
      </c>
      <c r="I27" s="2662" t="s">
        <v>3105</v>
      </c>
      <c r="J27" s="462">
        <f>SUMIF(90:90,I27,91:91)-SUMIF(90:90,C27,91:91)+100</f>
        <v>120</v>
      </c>
      <c r="K27" s="612">
        <v>10</v>
      </c>
      <c r="L27" s="1133"/>
      <c r="M27" s="1134"/>
      <c r="N27" s="1134"/>
      <c r="O27" s="1134"/>
      <c r="P27" s="3173"/>
      <c r="Q27" s="1797" t="str">
        <f t="shared" si="11"/>
        <v>人流量</v>
      </c>
      <c r="R27" s="769" t="s">
        <v>17</v>
      </c>
      <c r="S27" s="770">
        <f>F27</f>
        <v>120</v>
      </c>
      <c r="T27" s="769" t="s">
        <v>17</v>
      </c>
      <c r="U27" s="770">
        <f>H27</f>
        <v>120</v>
      </c>
      <c r="V27" s="769" t="s">
        <v>17</v>
      </c>
      <c r="W27" s="770">
        <f>J27</f>
        <v>120</v>
      </c>
      <c r="X27" s="771"/>
      <c r="Y27" s="3166"/>
      <c r="Z27" s="55" t="str">
        <f>Q27</f>
        <v>人流量</v>
      </c>
      <c r="AA27" s="1813">
        <f>D27/F27</f>
        <v>0.83333333333333337</v>
      </c>
      <c r="AB27" s="1813">
        <f>D27/H27</f>
        <v>0.83333333333333337</v>
      </c>
      <c r="AC27" s="1813">
        <f>D27/J27</f>
        <v>0.83333333333333337</v>
      </c>
    </row>
    <row r="28" spans="1:29" ht="15.75" thickBot="1">
      <c r="A28" s="428"/>
      <c r="B28" s="422" t="s">
        <v>2656</v>
      </c>
      <c r="C28" s="616" t="s">
        <v>3110</v>
      </c>
      <c r="D28" s="435">
        <v>100</v>
      </c>
      <c r="E28" s="616" t="s">
        <v>3110</v>
      </c>
      <c r="F28" s="461">
        <f>SUMIF(92:92,E28,93:93)-SUMIF(92:92,C28,93:93)+100</f>
        <v>100</v>
      </c>
      <c r="G28" s="616" t="s">
        <v>3110</v>
      </c>
      <c r="H28" s="435">
        <f>SUMIF(92:92,G28,93:93)-SUMIF(92:92,C28,93:93)+100</f>
        <v>100</v>
      </c>
      <c r="I28" s="616" t="s">
        <v>3110</v>
      </c>
      <c r="J28" s="435">
        <f>SUMIF(92:92,I28,93:93)-SUMIF(92:92,C28,93:93)+100</f>
        <v>100</v>
      </c>
      <c r="K28" s="613"/>
      <c r="L28" s="1141"/>
      <c r="M28" s="1132"/>
      <c r="N28" s="1132"/>
      <c r="O28" s="1132"/>
      <c r="P28" s="3173"/>
      <c r="Q28" s="1812" t="str">
        <f t="shared" si="11"/>
        <v>楼层</v>
      </c>
      <c r="R28" s="773" t="s">
        <v>17</v>
      </c>
      <c r="S28" s="774">
        <f t="shared" ref="S28:S46" si="12">F28</f>
        <v>100</v>
      </c>
      <c r="T28" s="773" t="s">
        <v>17</v>
      </c>
      <c r="U28" s="774">
        <f t="shared" ref="U28:U46" si="13">H28</f>
        <v>100</v>
      </c>
      <c r="V28" s="773" t="s">
        <v>17</v>
      </c>
      <c r="W28" s="774">
        <f t="shared" ref="W28:W46" si="14">J28</f>
        <v>100</v>
      </c>
      <c r="X28" s="1815"/>
      <c r="Y28" s="3166"/>
      <c r="Z28" s="1816" t="str">
        <f t="shared" ref="Z28:Z46" si="15">Q28</f>
        <v>楼层</v>
      </c>
      <c r="AA28" s="1813">
        <f t="shared" si="3"/>
        <v>1</v>
      </c>
      <c r="AB28" s="1813">
        <f t="shared" si="4"/>
        <v>1</v>
      </c>
      <c r="AC28" s="1813">
        <f t="shared" si="5"/>
        <v>1</v>
      </c>
    </row>
    <row r="29" spans="1:29" ht="15" hidden="1">
      <c r="A29" s="428"/>
      <c r="B29" s="1387"/>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173"/>
      <c r="Q29" s="1812">
        <f t="shared" si="11"/>
        <v>0</v>
      </c>
      <c r="R29" s="773" t="s">
        <v>17</v>
      </c>
      <c r="S29" s="774">
        <f t="shared" si="12"/>
        <v>100</v>
      </c>
      <c r="T29" s="773" t="s">
        <v>17</v>
      </c>
      <c r="U29" s="774">
        <f t="shared" si="13"/>
        <v>100</v>
      </c>
      <c r="V29" s="773" t="s">
        <v>17</v>
      </c>
      <c r="W29" s="774">
        <f t="shared" si="14"/>
        <v>100</v>
      </c>
      <c r="X29" s="1815"/>
      <c r="Y29" s="3166"/>
      <c r="Z29" s="1816">
        <f t="shared" si="15"/>
        <v>0</v>
      </c>
      <c r="AA29" s="1813">
        <f t="shared" si="3"/>
        <v>1</v>
      </c>
      <c r="AB29" s="1813">
        <f t="shared" si="4"/>
        <v>1</v>
      </c>
      <c r="AC29" s="1813">
        <f t="shared" si="5"/>
        <v>1</v>
      </c>
    </row>
    <row r="30" spans="1:29" ht="15" hidden="1">
      <c r="A30" s="428"/>
      <c r="B30" s="1387"/>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173"/>
      <c r="Q30" s="1812">
        <f t="shared" si="11"/>
        <v>0</v>
      </c>
      <c r="R30" s="773" t="s">
        <v>17</v>
      </c>
      <c r="S30" s="774">
        <f t="shared" si="12"/>
        <v>100</v>
      </c>
      <c r="T30" s="773" t="s">
        <v>17</v>
      </c>
      <c r="U30" s="774">
        <f t="shared" si="13"/>
        <v>100</v>
      </c>
      <c r="V30" s="773" t="s">
        <v>17</v>
      </c>
      <c r="W30" s="774">
        <f t="shared" si="14"/>
        <v>100</v>
      </c>
      <c r="X30" s="1815"/>
      <c r="Y30" s="3166"/>
      <c r="Z30" s="1816">
        <f t="shared" si="15"/>
        <v>0</v>
      </c>
      <c r="AA30" s="1813">
        <f t="shared" si="3"/>
        <v>1</v>
      </c>
      <c r="AB30" s="1813">
        <f t="shared" si="4"/>
        <v>1</v>
      </c>
      <c r="AC30" s="1813">
        <f t="shared" si="5"/>
        <v>1</v>
      </c>
    </row>
    <row r="31" spans="1:29" ht="15.75" hidden="1" thickBot="1">
      <c r="A31" s="436"/>
      <c r="B31" s="1387"/>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173"/>
      <c r="Q31" s="1812">
        <f t="shared" si="11"/>
        <v>0</v>
      </c>
      <c r="R31" s="773" t="s">
        <v>17</v>
      </c>
      <c r="S31" s="774">
        <f t="shared" si="12"/>
        <v>100</v>
      </c>
      <c r="T31" s="773" t="s">
        <v>17</v>
      </c>
      <c r="U31" s="774">
        <f t="shared" si="13"/>
        <v>100</v>
      </c>
      <c r="V31" s="773" t="s">
        <v>17</v>
      </c>
      <c r="W31" s="774">
        <f t="shared" si="14"/>
        <v>100</v>
      </c>
      <c r="X31" s="1815"/>
      <c r="Y31" s="3166"/>
      <c r="Z31" s="1816">
        <f t="shared" si="15"/>
        <v>0</v>
      </c>
      <c r="AA31" s="1813">
        <f t="shared" si="3"/>
        <v>1</v>
      </c>
      <c r="AB31" s="1813">
        <f t="shared" si="4"/>
        <v>1</v>
      </c>
      <c r="AC31" s="1813">
        <f t="shared" si="5"/>
        <v>1</v>
      </c>
    </row>
    <row r="32" spans="1:29" ht="15">
      <c r="A32" s="440" t="s">
        <v>2560</v>
      </c>
      <c r="B32" s="71" t="s">
        <v>2657</v>
      </c>
      <c r="C32" s="2614" t="s">
        <v>3121</v>
      </c>
      <c r="D32" s="467">
        <v>100</v>
      </c>
      <c r="E32" s="2614" t="s">
        <v>3121</v>
      </c>
      <c r="F32" s="461">
        <f>SUMIF(100:100,E32,101:101)-SUMIF(100:100,C32,101:101)+100</f>
        <v>100</v>
      </c>
      <c r="G32" s="2614" t="s">
        <v>3121</v>
      </c>
      <c r="H32" s="435">
        <f>SUMIF(100:100,G32,101:101)-SUMIF(100:100,C32,101:101)+100</f>
        <v>100</v>
      </c>
      <c r="I32" s="2614" t="s">
        <v>3121</v>
      </c>
      <c r="J32" s="467">
        <f>SUMIF(100:100,I32,101:101)-SUMIF(100:100,C32,101:101)+100</f>
        <v>100</v>
      </c>
      <c r="K32" s="612">
        <v>10</v>
      </c>
      <c r="L32" s="1141"/>
      <c r="M32" s="1132"/>
      <c r="N32" s="1132"/>
      <c r="O32" s="1132"/>
      <c r="P32" s="3167" t="s">
        <v>2562</v>
      </c>
      <c r="Q32" s="1812" t="str">
        <f t="shared" si="11"/>
        <v>商业类型</v>
      </c>
      <c r="R32" s="773" t="s">
        <v>17</v>
      </c>
      <c r="S32" s="774">
        <f t="shared" si="12"/>
        <v>100</v>
      </c>
      <c r="T32" s="773" t="s">
        <v>17</v>
      </c>
      <c r="U32" s="774">
        <f t="shared" si="13"/>
        <v>100</v>
      </c>
      <c r="V32" s="773" t="s">
        <v>17</v>
      </c>
      <c r="W32" s="774">
        <f t="shared" si="14"/>
        <v>100</v>
      </c>
      <c r="X32" s="1815"/>
      <c r="Y32" s="3170" t="s">
        <v>2562</v>
      </c>
      <c r="Z32" s="1816" t="str">
        <f t="shared" si="15"/>
        <v>商业类型</v>
      </c>
      <c r="AA32" s="1813">
        <f t="shared" si="3"/>
        <v>1</v>
      </c>
      <c r="AB32" s="1813">
        <f t="shared" si="4"/>
        <v>1</v>
      </c>
      <c r="AC32" s="1813">
        <f t="shared" si="5"/>
        <v>1</v>
      </c>
    </row>
    <row r="33" spans="1:29" s="471" customFormat="1" ht="15">
      <c r="A33" s="468"/>
      <c r="B33" s="3296" t="s">
        <v>2563</v>
      </c>
      <c r="C33" s="434"/>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9"/>
      <c r="M33" s="1142"/>
      <c r="N33" s="1142"/>
      <c r="O33" s="1142"/>
      <c r="P33" s="3168"/>
      <c r="Q33" s="775" t="str">
        <f t="shared" si="11"/>
        <v>项目建筑规模</v>
      </c>
      <c r="R33" s="776" t="s">
        <v>17</v>
      </c>
      <c r="S33" s="777">
        <f t="shared" si="12"/>
        <v>100</v>
      </c>
      <c r="T33" s="776" t="s">
        <v>17</v>
      </c>
      <c r="U33" s="777">
        <f t="shared" si="13"/>
        <v>100</v>
      </c>
      <c r="V33" s="776" t="s">
        <v>17</v>
      </c>
      <c r="W33" s="777">
        <f t="shared" si="14"/>
        <v>100</v>
      </c>
      <c r="X33" s="778"/>
      <c r="Y33" s="3170"/>
      <c r="Z33" s="779" t="str">
        <f t="shared" si="15"/>
        <v>项目建筑规模</v>
      </c>
      <c r="AA33" s="1813">
        <f t="shared" si="3"/>
        <v>1</v>
      </c>
      <c r="AB33" s="1813">
        <f t="shared" si="4"/>
        <v>1</v>
      </c>
      <c r="AC33" s="1813">
        <f t="shared" si="5"/>
        <v>1</v>
      </c>
    </row>
    <row r="34" spans="1:29" ht="15">
      <c r="A34" s="472"/>
      <c r="B34" s="422" t="s">
        <v>2564</v>
      </c>
      <c r="C34" s="2616" t="s">
        <v>3082</v>
      </c>
      <c r="D34" s="435">
        <v>100</v>
      </c>
      <c r="E34" s="2616" t="s">
        <v>3082</v>
      </c>
      <c r="F34" s="461">
        <f>SUMIF(105:105,E34,106:106)-SUMIF(105:105,C34,106:106)+100</f>
        <v>100</v>
      </c>
      <c r="G34" s="2616" t="s">
        <v>3082</v>
      </c>
      <c r="H34" s="435">
        <f>SUMIF(105:105,G34,106:106)-SUMIF(105:105,C34,106:106)+100</f>
        <v>100</v>
      </c>
      <c r="I34" s="2616" t="s">
        <v>3082</v>
      </c>
      <c r="J34" s="435">
        <f>SUMIF(105:105,I34,106:106)-SUMIF(105:105,C34,106:106)+100</f>
        <v>100</v>
      </c>
      <c r="K34" s="612">
        <v>1</v>
      </c>
      <c r="L34" s="1141"/>
      <c r="M34" s="1132"/>
      <c r="N34" s="1132"/>
      <c r="O34" s="1132"/>
      <c r="P34" s="3168"/>
      <c r="Q34" s="1812" t="str">
        <f t="shared" si="11"/>
        <v>建筑结构</v>
      </c>
      <c r="R34" s="773" t="s">
        <v>17</v>
      </c>
      <c r="S34" s="774">
        <f t="shared" si="12"/>
        <v>100</v>
      </c>
      <c r="T34" s="773" t="s">
        <v>17</v>
      </c>
      <c r="U34" s="774">
        <f t="shared" si="13"/>
        <v>100</v>
      </c>
      <c r="V34" s="773" t="s">
        <v>17</v>
      </c>
      <c r="W34" s="774">
        <f t="shared" si="14"/>
        <v>100</v>
      </c>
      <c r="X34" s="1815"/>
      <c r="Y34" s="3170"/>
      <c r="Z34" s="1816" t="str">
        <f t="shared" si="15"/>
        <v>建筑结构</v>
      </c>
      <c r="AA34" s="1813">
        <f t="shared" si="3"/>
        <v>1</v>
      </c>
      <c r="AB34" s="1813">
        <f t="shared" si="4"/>
        <v>1</v>
      </c>
      <c r="AC34" s="1813">
        <f t="shared" si="5"/>
        <v>1</v>
      </c>
    </row>
    <row r="35" spans="1:29" ht="15">
      <c r="A35" s="472"/>
      <c r="B35" s="422" t="s">
        <v>2658</v>
      </c>
      <c r="C35" s="2610" t="s">
        <v>3111</v>
      </c>
      <c r="D35" s="435">
        <v>100</v>
      </c>
      <c r="E35" s="2610" t="s">
        <v>3111</v>
      </c>
      <c r="F35" s="461">
        <f>SUMIF(107:107,E35,108:108)-SUMIF(107:107,C35,108:108)+100</f>
        <v>100</v>
      </c>
      <c r="G35" s="2610" t="s">
        <v>3111</v>
      </c>
      <c r="H35" s="435">
        <f>SUMIF(107:107,G35,108:108)-SUMIF(107:107,C35,108:108)+100</f>
        <v>100</v>
      </c>
      <c r="I35" s="2610" t="s">
        <v>3111</v>
      </c>
      <c r="J35" s="435">
        <f>SUMIF(107:107,I35,108:108)-SUMIF(107:107,C35,108:108)+100</f>
        <v>100</v>
      </c>
      <c r="K35" s="612">
        <v>1</v>
      </c>
      <c r="L35" s="1141"/>
      <c r="M35" s="1132"/>
      <c r="N35" s="1132"/>
      <c r="O35" s="1132"/>
      <c r="P35" s="3168"/>
      <c r="Q35" s="1812" t="str">
        <f t="shared" si="11"/>
        <v>公共部分装修</v>
      </c>
      <c r="R35" s="773" t="s">
        <v>17</v>
      </c>
      <c r="S35" s="774">
        <f t="shared" si="12"/>
        <v>100</v>
      </c>
      <c r="T35" s="773" t="s">
        <v>17</v>
      </c>
      <c r="U35" s="774">
        <f t="shared" si="13"/>
        <v>100</v>
      </c>
      <c r="V35" s="773" t="s">
        <v>17</v>
      </c>
      <c r="W35" s="774">
        <f t="shared" si="14"/>
        <v>100</v>
      </c>
      <c r="X35" s="1815"/>
      <c r="Y35" s="3170"/>
      <c r="Z35" s="1816" t="str">
        <f t="shared" si="15"/>
        <v>公共部分装修</v>
      </c>
      <c r="AA35" s="1813">
        <f t="shared" si="3"/>
        <v>1</v>
      </c>
      <c r="AB35" s="1813">
        <f t="shared" si="4"/>
        <v>1</v>
      </c>
      <c r="AC35" s="1813">
        <f t="shared" si="5"/>
        <v>1</v>
      </c>
    </row>
    <row r="36" spans="1:29" ht="15">
      <c r="A36" s="472"/>
      <c r="B36" s="422" t="s">
        <v>2659</v>
      </c>
      <c r="C36" s="2960">
        <f>'数据-取费表'!N6</f>
        <v>0.93</v>
      </c>
      <c r="D36" s="435">
        <v>100</v>
      </c>
      <c r="E36" s="2960">
        <f>C36</f>
        <v>0.93</v>
      </c>
      <c r="F36" s="461">
        <f>LOOKUP(E36,110:110,111:111)-LOOKUP(C36,110:110,111:111)+100</f>
        <v>100</v>
      </c>
      <c r="G36" s="2960">
        <f>C36</f>
        <v>0.93</v>
      </c>
      <c r="H36" s="435">
        <f>LOOKUP(G36,110:110,111:111)-LOOKUP(C36,110:110,111:111)+100</f>
        <v>100</v>
      </c>
      <c r="I36" s="2960">
        <f>C36</f>
        <v>0.93</v>
      </c>
      <c r="J36" s="435">
        <f>LOOKUP(I36,110:110,111:111)-LOOKUP(C36,110:110,111:111)+100</f>
        <v>100</v>
      </c>
      <c r="K36" s="612">
        <v>1</v>
      </c>
      <c r="L36" s="1141"/>
      <c r="M36" s="1132"/>
      <c r="N36" s="1132"/>
      <c r="O36" s="1132"/>
      <c r="P36" s="3168"/>
      <c r="Q36" s="1812" t="str">
        <f t="shared" si="11"/>
        <v>成新度</v>
      </c>
      <c r="R36" s="773" t="s">
        <v>17</v>
      </c>
      <c r="S36" s="774">
        <f t="shared" si="12"/>
        <v>100</v>
      </c>
      <c r="T36" s="773" t="s">
        <v>17</v>
      </c>
      <c r="U36" s="774">
        <f t="shared" si="13"/>
        <v>100</v>
      </c>
      <c r="V36" s="773" t="s">
        <v>17</v>
      </c>
      <c r="W36" s="774">
        <f t="shared" si="14"/>
        <v>100</v>
      </c>
      <c r="X36" s="1815"/>
      <c r="Y36" s="3170"/>
      <c r="Z36" s="1816" t="str">
        <f t="shared" si="15"/>
        <v>成新度</v>
      </c>
      <c r="AA36" s="1813">
        <f t="shared" si="3"/>
        <v>1</v>
      </c>
      <c r="AB36" s="1813">
        <f t="shared" si="4"/>
        <v>1</v>
      </c>
      <c r="AC36" s="1813">
        <f t="shared" si="5"/>
        <v>1</v>
      </c>
    </row>
    <row r="37" spans="1:29" s="117" customFormat="1" ht="15">
      <c r="A37" s="473"/>
      <c r="B37" s="422" t="s">
        <v>2660</v>
      </c>
      <c r="C37" s="2610" t="s">
        <v>3112</v>
      </c>
      <c r="D37" s="136">
        <v>100</v>
      </c>
      <c r="E37" s="2610" t="s">
        <v>3112</v>
      </c>
      <c r="F37" s="461">
        <f>SUMIF(112:112,E37,113:113)-SUMIF(112:112,C37,113:113)+100</f>
        <v>100</v>
      </c>
      <c r="G37" s="2610" t="s">
        <v>3112</v>
      </c>
      <c r="H37" s="435">
        <f>SUMIF(112:112,G37,113:113)-SUMIF(112:112,C37,113:113)+100</f>
        <v>100</v>
      </c>
      <c r="I37" s="2610" t="s">
        <v>3112</v>
      </c>
      <c r="J37" s="435">
        <f>SUMIF(112:112,I37,113:113)-SUMIF(112:112,C37,113:113)+100</f>
        <v>100</v>
      </c>
      <c r="K37" s="612">
        <v>1</v>
      </c>
      <c r="L37" s="1133"/>
      <c r="M37" s="1134"/>
      <c r="N37" s="1134"/>
      <c r="O37" s="1134"/>
      <c r="P37" s="3168"/>
      <c r="Q37" s="1797" t="str">
        <f t="shared" si="11"/>
        <v>市政基础设施</v>
      </c>
      <c r="R37" s="769" t="s">
        <v>17</v>
      </c>
      <c r="S37" s="770">
        <f t="shared" si="12"/>
        <v>100</v>
      </c>
      <c r="T37" s="769" t="s">
        <v>17</v>
      </c>
      <c r="U37" s="770">
        <f t="shared" si="13"/>
        <v>100</v>
      </c>
      <c r="V37" s="769" t="s">
        <v>17</v>
      </c>
      <c r="W37" s="770">
        <f t="shared" si="14"/>
        <v>100</v>
      </c>
      <c r="X37" s="771"/>
      <c r="Y37" s="3170"/>
      <c r="Z37" s="55" t="str">
        <f t="shared" si="15"/>
        <v>市政基础设施</v>
      </c>
      <c r="AA37" s="772">
        <f t="shared" si="3"/>
        <v>1</v>
      </c>
      <c r="AB37" s="772">
        <f t="shared" si="4"/>
        <v>1</v>
      </c>
      <c r="AC37" s="772">
        <f t="shared" si="5"/>
        <v>1</v>
      </c>
    </row>
    <row r="38" spans="1:29" ht="15">
      <c r="A38" s="472"/>
      <c r="B38" s="422" t="s">
        <v>2661</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1"/>
      <c r="M38" s="1132"/>
      <c r="N38" s="1132"/>
      <c r="O38" s="1132"/>
      <c r="P38" s="3168" t="s">
        <v>2562</v>
      </c>
      <c r="Q38" s="1812" t="str">
        <f t="shared" si="11"/>
        <v>业态</v>
      </c>
      <c r="R38" s="773" t="s">
        <v>17</v>
      </c>
      <c r="S38" s="774">
        <f t="shared" si="12"/>
        <v>100</v>
      </c>
      <c r="T38" s="773" t="s">
        <v>17</v>
      </c>
      <c r="U38" s="774">
        <f t="shared" si="13"/>
        <v>100</v>
      </c>
      <c r="V38" s="773" t="s">
        <v>17</v>
      </c>
      <c r="W38" s="774">
        <f t="shared" si="14"/>
        <v>100</v>
      </c>
      <c r="X38" s="1815"/>
      <c r="Y38" s="3170" t="s">
        <v>2562</v>
      </c>
      <c r="Z38" s="1816" t="str">
        <f t="shared" si="15"/>
        <v>业态</v>
      </c>
      <c r="AA38" s="1813">
        <f t="shared" si="3"/>
        <v>1</v>
      </c>
      <c r="AB38" s="1813">
        <f t="shared" si="4"/>
        <v>1</v>
      </c>
      <c r="AC38" s="1813">
        <f t="shared" si="5"/>
        <v>1</v>
      </c>
    </row>
    <row r="39" spans="1:29" ht="15">
      <c r="A39" s="472"/>
      <c r="B39" s="422" t="s">
        <v>2662</v>
      </c>
      <c r="C39" s="2610" t="s">
        <v>3115</v>
      </c>
      <c r="D39" s="435">
        <v>100</v>
      </c>
      <c r="E39" s="2610" t="s">
        <v>3115</v>
      </c>
      <c r="F39" s="461">
        <f>SUMIF(116:116,E39,117:117)-SUMIF(116:116,C39,117:117)+100</f>
        <v>100</v>
      </c>
      <c r="G39" s="2610" t="s">
        <v>3115</v>
      </c>
      <c r="H39" s="435">
        <f>SUMIF(116:116,G39,117:117)-SUMIF(116:116,C39,117:117)+100</f>
        <v>100</v>
      </c>
      <c r="I39" s="2610" t="s">
        <v>3115</v>
      </c>
      <c r="J39" s="435">
        <f>SUMIF(116:116,I39,117:117)-SUMIF(116:116,C39,117:117)+100</f>
        <v>100</v>
      </c>
      <c r="K39" s="612">
        <v>1</v>
      </c>
      <c r="L39" s="1141"/>
      <c r="M39" s="1132"/>
      <c r="N39" s="1132"/>
      <c r="O39" s="1132"/>
      <c r="P39" s="3168"/>
      <c r="Q39" s="1812" t="str">
        <f t="shared" si="11"/>
        <v>层高</v>
      </c>
      <c r="R39" s="773" t="s">
        <v>17</v>
      </c>
      <c r="S39" s="774">
        <f t="shared" si="12"/>
        <v>100</v>
      </c>
      <c r="T39" s="773" t="s">
        <v>17</v>
      </c>
      <c r="U39" s="774">
        <f t="shared" si="13"/>
        <v>100</v>
      </c>
      <c r="V39" s="773" t="s">
        <v>17</v>
      </c>
      <c r="W39" s="774">
        <f t="shared" si="14"/>
        <v>100</v>
      </c>
      <c r="X39" s="1815"/>
      <c r="Y39" s="3170"/>
      <c r="Z39" s="1816" t="str">
        <f t="shared" si="15"/>
        <v>层高</v>
      </c>
      <c r="AA39" s="1813">
        <f t="shared" si="3"/>
        <v>1</v>
      </c>
      <c r="AB39" s="1813">
        <f t="shared" si="4"/>
        <v>1</v>
      </c>
      <c r="AC39" s="1813">
        <f t="shared" si="5"/>
        <v>1</v>
      </c>
    </row>
    <row r="40" spans="1:29" ht="15" hidden="1">
      <c r="A40" s="472"/>
      <c r="B40" s="422" t="s">
        <v>2663</v>
      </c>
      <c r="C40" s="2959"/>
      <c r="D40" s="435">
        <v>100</v>
      </c>
      <c r="E40" s="434"/>
      <c r="F40" s="461">
        <f>SUMIF(118:118,E40,119:119)-SUMIF(118:118,C40,119:119)+100</f>
        <v>100</v>
      </c>
      <c r="G40" s="617"/>
      <c r="H40" s="435">
        <f>SUMIF(118:118,G40,119:119)-SUMIF(118:118,C40,119:119)+100</f>
        <v>100</v>
      </c>
      <c r="I40" s="617"/>
      <c r="J40" s="435">
        <f>SUMIF(118:118,I40,119:119)-SUMIF(118:118,C40,119:119)+100</f>
        <v>100</v>
      </c>
      <c r="K40" s="613"/>
      <c r="L40" s="1141"/>
      <c r="M40" s="1132"/>
      <c r="N40" s="1132"/>
      <c r="O40" s="1132"/>
      <c r="P40" s="3168"/>
      <c r="Q40" s="1812" t="str">
        <f t="shared" si="11"/>
        <v>单套建筑面积</v>
      </c>
      <c r="R40" s="773" t="s">
        <v>17</v>
      </c>
      <c r="S40" s="774">
        <f t="shared" si="12"/>
        <v>100</v>
      </c>
      <c r="T40" s="773" t="s">
        <v>17</v>
      </c>
      <c r="U40" s="774">
        <f t="shared" si="13"/>
        <v>100</v>
      </c>
      <c r="V40" s="773" t="s">
        <v>17</v>
      </c>
      <c r="W40" s="774">
        <f t="shared" si="14"/>
        <v>100</v>
      </c>
      <c r="X40" s="1815"/>
      <c r="Y40" s="3170"/>
      <c r="Z40" s="1816" t="str">
        <f t="shared" si="15"/>
        <v>单套建筑面积</v>
      </c>
      <c r="AA40" s="1813">
        <f t="shared" si="3"/>
        <v>1</v>
      </c>
      <c r="AB40" s="1813">
        <f t="shared" si="4"/>
        <v>1</v>
      </c>
      <c r="AC40" s="1813">
        <f t="shared" si="5"/>
        <v>1</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168"/>
      <c r="Q41" s="775" t="str">
        <f t="shared" si="11"/>
        <v>进深比</v>
      </c>
      <c r="R41" s="776" t="s">
        <v>17</v>
      </c>
      <c r="S41" s="777">
        <f t="shared" si="12"/>
        <v>100</v>
      </c>
      <c r="T41" s="776" t="s">
        <v>17</v>
      </c>
      <c r="U41" s="777">
        <f t="shared" si="13"/>
        <v>100</v>
      </c>
      <c r="V41" s="776" t="s">
        <v>17</v>
      </c>
      <c r="W41" s="777">
        <f t="shared" si="14"/>
        <v>100</v>
      </c>
      <c r="X41" s="778"/>
      <c r="Y41" s="3170"/>
      <c r="Z41" s="779" t="str">
        <f t="shared" si="15"/>
        <v>进深比</v>
      </c>
      <c r="AA41" s="1813">
        <f t="shared" si="3"/>
        <v>1</v>
      </c>
      <c r="AB41" s="1813">
        <f t="shared" si="4"/>
        <v>1</v>
      </c>
      <c r="AC41" s="1813">
        <f t="shared" si="5"/>
        <v>1</v>
      </c>
    </row>
    <row r="42" spans="1:29" ht="15">
      <c r="A42" s="472"/>
      <c r="B42" s="422" t="s">
        <v>2665</v>
      </c>
      <c r="C42" s="2610" t="s">
        <v>3117</v>
      </c>
      <c r="D42" s="435">
        <v>100</v>
      </c>
      <c r="E42" s="2610" t="s">
        <v>3117</v>
      </c>
      <c r="F42" s="461">
        <f>SUMIF(122:122,E42,123:123)-SUMIF(122:122,C42,123:123)+100</f>
        <v>100</v>
      </c>
      <c r="G42" s="2610" t="s">
        <v>3117</v>
      </c>
      <c r="H42" s="435">
        <f>SUMIF(122:122,G42,123:123)-SUMIF(122:122,C42,123:123)+100</f>
        <v>100</v>
      </c>
      <c r="I42" s="2610" t="s">
        <v>3117</v>
      </c>
      <c r="J42" s="435">
        <f>SUMIF(122:122,I42,123:123)-SUMIF(122:122,C42,123:123)+100</f>
        <v>100</v>
      </c>
      <c r="K42" s="612">
        <v>1</v>
      </c>
      <c r="L42" s="1141"/>
      <c r="M42" s="1132"/>
      <c r="N42" s="1132"/>
      <c r="O42" s="1132"/>
      <c r="P42" s="3168"/>
      <c r="Q42" s="1812" t="str">
        <f t="shared" si="11"/>
        <v>内部装修</v>
      </c>
      <c r="R42" s="773" t="s">
        <v>17</v>
      </c>
      <c r="S42" s="774">
        <f t="shared" si="12"/>
        <v>100</v>
      </c>
      <c r="T42" s="773" t="s">
        <v>17</v>
      </c>
      <c r="U42" s="774">
        <f t="shared" si="13"/>
        <v>100</v>
      </c>
      <c r="V42" s="773" t="s">
        <v>17</v>
      </c>
      <c r="W42" s="774">
        <f t="shared" si="14"/>
        <v>100</v>
      </c>
      <c r="X42" s="1815"/>
      <c r="Y42" s="3170"/>
      <c r="Z42" s="1816" t="str">
        <f t="shared" si="15"/>
        <v>内部装修</v>
      </c>
      <c r="AA42" s="1813">
        <f t="shared" si="3"/>
        <v>1</v>
      </c>
      <c r="AB42" s="1813">
        <f t="shared" si="4"/>
        <v>1</v>
      </c>
      <c r="AC42" s="1813">
        <f t="shared" si="5"/>
        <v>1</v>
      </c>
    </row>
    <row r="43" spans="1:29" ht="15.75" thickBot="1">
      <c r="A43" s="472"/>
      <c r="B43" s="422" t="s">
        <v>2573</v>
      </c>
      <c r="C43" s="2610" t="s">
        <v>3107</v>
      </c>
      <c r="D43" s="435">
        <v>100</v>
      </c>
      <c r="E43" s="2610" t="s">
        <v>3107</v>
      </c>
      <c r="F43" s="461">
        <f>SUMIF(124:124,E43,125:125)-SUMIF(124:124,C43,125:125)+100</f>
        <v>100</v>
      </c>
      <c r="G43" s="2610" t="s">
        <v>3107</v>
      </c>
      <c r="H43" s="435">
        <f>SUMIF(124:124,G43,125:125)-SUMIF(124:124,C43,125:125)+100</f>
        <v>100</v>
      </c>
      <c r="I43" s="2610" t="s">
        <v>3107</v>
      </c>
      <c r="J43" s="435">
        <f>SUMIF(124:124,I43,125:125)-SUMIF(124:124,C43,125:125)+100</f>
        <v>100</v>
      </c>
      <c r="K43" s="612">
        <v>1</v>
      </c>
      <c r="L43" s="1141"/>
      <c r="M43" s="1132"/>
      <c r="N43" s="1132"/>
      <c r="O43" s="1132"/>
      <c r="P43" s="3168"/>
      <c r="Q43" s="1812" t="str">
        <f t="shared" si="11"/>
        <v>内部装修维护情况</v>
      </c>
      <c r="R43" s="773" t="s">
        <v>17</v>
      </c>
      <c r="S43" s="774">
        <f t="shared" si="12"/>
        <v>100</v>
      </c>
      <c r="T43" s="773" t="s">
        <v>17</v>
      </c>
      <c r="U43" s="774">
        <f t="shared" si="13"/>
        <v>100</v>
      </c>
      <c r="V43" s="773" t="s">
        <v>17</v>
      </c>
      <c r="W43" s="774">
        <f t="shared" si="14"/>
        <v>100</v>
      </c>
      <c r="X43" s="1815"/>
      <c r="Y43" s="3170"/>
      <c r="Z43" s="1816" t="str">
        <f t="shared" si="15"/>
        <v>内部装修维护情况</v>
      </c>
      <c r="AA43" s="1813">
        <f t="shared" si="3"/>
        <v>1</v>
      </c>
      <c r="AB43" s="1813">
        <f t="shared" si="4"/>
        <v>1</v>
      </c>
      <c r="AC43" s="1813">
        <f t="shared" si="5"/>
        <v>1</v>
      </c>
    </row>
    <row r="44" spans="1:29" s="117" customFormat="1" ht="15" hidden="1">
      <c r="A44" s="473"/>
      <c r="B44" s="1387"/>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168"/>
      <c r="Q44" s="1797">
        <f t="shared" si="11"/>
        <v>0</v>
      </c>
      <c r="R44" s="769" t="s">
        <v>17</v>
      </c>
      <c r="S44" s="770">
        <f t="shared" si="12"/>
        <v>100</v>
      </c>
      <c r="T44" s="769" t="s">
        <v>17</v>
      </c>
      <c r="U44" s="770">
        <f t="shared" si="13"/>
        <v>100</v>
      </c>
      <c r="V44" s="769" t="s">
        <v>17</v>
      </c>
      <c r="W44" s="770">
        <f t="shared" si="14"/>
        <v>100</v>
      </c>
      <c r="X44" s="771"/>
      <c r="Y44" s="3170"/>
      <c r="Z44" s="55">
        <f t="shared" si="15"/>
        <v>0</v>
      </c>
      <c r="AA44" s="772">
        <f t="shared" si="3"/>
        <v>1</v>
      </c>
      <c r="AB44" s="772">
        <f t="shared" si="4"/>
        <v>1</v>
      </c>
      <c r="AC44" s="772">
        <f t="shared" si="5"/>
        <v>1</v>
      </c>
    </row>
    <row r="45" spans="1:29" ht="15" hidden="1">
      <c r="A45" s="472"/>
      <c r="B45" s="1387"/>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168"/>
      <c r="Q45" s="1812">
        <f t="shared" si="11"/>
        <v>0</v>
      </c>
      <c r="R45" s="773" t="s">
        <v>17</v>
      </c>
      <c r="S45" s="774">
        <f t="shared" si="12"/>
        <v>100</v>
      </c>
      <c r="T45" s="773" t="s">
        <v>17</v>
      </c>
      <c r="U45" s="774">
        <f t="shared" si="13"/>
        <v>100</v>
      </c>
      <c r="V45" s="773" t="s">
        <v>17</v>
      </c>
      <c r="W45" s="774">
        <f t="shared" si="14"/>
        <v>100</v>
      </c>
      <c r="X45" s="1815"/>
      <c r="Y45" s="3170"/>
      <c r="Z45" s="1816">
        <f t="shared" si="15"/>
        <v>0</v>
      </c>
      <c r="AA45" s="1813">
        <f t="shared" si="3"/>
        <v>1</v>
      </c>
      <c r="AB45" s="1813">
        <f t="shared" si="4"/>
        <v>1</v>
      </c>
      <c r="AC45" s="1813">
        <f t="shared" si="5"/>
        <v>1</v>
      </c>
    </row>
    <row r="46" spans="1:29" ht="15.75" hidden="1" thickBot="1">
      <c r="A46" s="478"/>
      <c r="B46" s="2599"/>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169"/>
      <c r="Q46" s="1812">
        <f t="shared" si="11"/>
        <v>0</v>
      </c>
      <c r="R46" s="773" t="s">
        <v>17</v>
      </c>
      <c r="S46" s="774">
        <f t="shared" si="12"/>
        <v>100</v>
      </c>
      <c r="T46" s="773" t="s">
        <v>17</v>
      </c>
      <c r="U46" s="774">
        <f t="shared" si="13"/>
        <v>100</v>
      </c>
      <c r="V46" s="773" t="s">
        <v>17</v>
      </c>
      <c r="W46" s="774">
        <f t="shared" si="14"/>
        <v>100</v>
      </c>
      <c r="X46" s="1815"/>
      <c r="Y46" s="3171"/>
      <c r="Z46" s="1816">
        <f t="shared" si="15"/>
        <v>0</v>
      </c>
      <c r="AA46" s="1813">
        <f t="shared" si="3"/>
        <v>1</v>
      </c>
      <c r="AB46" s="1813">
        <f t="shared" si="4"/>
        <v>1</v>
      </c>
      <c r="AC46" s="1813">
        <f t="shared" si="5"/>
        <v>1</v>
      </c>
    </row>
    <row r="47" spans="1:29" ht="15">
      <c r="A47" s="479" t="s">
        <v>2574</v>
      </c>
      <c r="B47" s="480"/>
      <c r="C47" s="1408" t="s">
        <v>1</v>
      </c>
      <c r="D47" s="1409"/>
      <c r="E47" s="1410">
        <f>ROUND(89*10000/35*0.95,0)</f>
        <v>24157</v>
      </c>
      <c r="F47" s="1411"/>
      <c r="G47" s="1412">
        <f>ROUND(175*10000/65*0.95,0)</f>
        <v>25577</v>
      </c>
      <c r="H47" s="1413"/>
      <c r="I47" s="1410">
        <f>ROUND(77*10000/30*0.95,0)</f>
        <v>24383</v>
      </c>
      <c r="J47" s="1413"/>
      <c r="K47" s="782"/>
      <c r="L47" s="1144"/>
      <c r="M47" s="1145"/>
      <c r="N47" s="1132"/>
      <c r="O47" s="1145"/>
      <c r="P47" s="3163" t="str">
        <f>A47</f>
        <v>成交单价（元/平方米）</v>
      </c>
      <c r="Q47" s="3163"/>
      <c r="R47" s="3194">
        <f>E47</f>
        <v>24157</v>
      </c>
      <c r="S47" s="3194"/>
      <c r="T47" s="3194">
        <f>G47</f>
        <v>25577</v>
      </c>
      <c r="U47" s="3194"/>
      <c r="V47" s="3194">
        <f>I47</f>
        <v>24383</v>
      </c>
      <c r="W47" s="3194"/>
      <c r="X47" s="758"/>
      <c r="Y47" s="780"/>
      <c r="Z47" s="758"/>
      <c r="AA47" s="758"/>
      <c r="AB47" s="758"/>
      <c r="AC47" s="758"/>
    </row>
    <row r="48" spans="1:29" ht="15.75" thickBot="1">
      <c r="A48" s="486" t="s">
        <v>2666</v>
      </c>
      <c r="B48" s="487"/>
      <c r="C48" s="1414">
        <f>R49</f>
        <v>20588</v>
      </c>
      <c r="D48" s="1415"/>
      <c r="E48" s="1416">
        <f>R48</f>
        <v>20131</v>
      </c>
      <c r="F48" s="1416"/>
      <c r="G48" s="1414">
        <f>T48</f>
        <v>21314</v>
      </c>
      <c r="H48" s="1415"/>
      <c r="I48" s="1416">
        <f>V48</f>
        <v>20319</v>
      </c>
      <c r="J48" s="1415"/>
      <c r="K48" s="783"/>
      <c r="L48" s="1144"/>
      <c r="M48" s="1145"/>
      <c r="N48" s="1132"/>
      <c r="O48" s="1145"/>
      <c r="P48" s="3163" t="str">
        <f>A48</f>
        <v>比较价值（元/平方米）</v>
      </c>
      <c r="Q48" s="3163"/>
      <c r="R48" s="3164">
        <f>IF(F1="售价",ROUND(PRODUCT(R47,AA7:AA46),0),ROUND(PRODUCT(R47,AA7:AA46),1))</f>
        <v>20131</v>
      </c>
      <c r="S48" s="3164"/>
      <c r="T48" s="3164">
        <f>IF(F1="售价",ROUND(PRODUCT(T47,AB7:AB46),0),ROUND(PRODUCT(T47,AB7:AB46),1))</f>
        <v>21314</v>
      </c>
      <c r="U48" s="3164"/>
      <c r="V48" s="3164">
        <f>IF(F1="售价",ROUND(PRODUCT(V47,AC7:AC46),0),ROUND(PRODUCT(V47,AC7:AC46),1))</f>
        <v>20319</v>
      </c>
      <c r="W48" s="3164"/>
      <c r="X48" s="758"/>
      <c r="Y48" s="758"/>
      <c r="Z48" s="758"/>
      <c r="AA48" s="758"/>
      <c r="AB48" s="758"/>
      <c r="AC48" s="758"/>
    </row>
    <row r="49" spans="1:29" ht="15.75" thickBot="1">
      <c r="A49" s="492" t="s">
        <v>2667</v>
      </c>
      <c r="B49" s="493"/>
      <c r="C49" s="1418">
        <f>R49</f>
        <v>20588</v>
      </c>
      <c r="D49" s="1418"/>
      <c r="E49" s="1418"/>
      <c r="F49" s="1418"/>
      <c r="G49" s="1418"/>
      <c r="H49" s="1418"/>
      <c r="I49" s="1418"/>
      <c r="J49" s="1418"/>
      <c r="K49" s="784"/>
      <c r="L49" s="1144"/>
      <c r="M49" s="1145"/>
      <c r="N49" s="1132"/>
      <c r="O49" s="1145"/>
      <c r="P49" s="3160" t="str">
        <f>A49</f>
        <v>估价对象XX用房的比较价值（楼面单价，元/平方米）</v>
      </c>
      <c r="Q49" s="3161"/>
      <c r="R49" s="3162">
        <f>IF(F1="售价",ROUND(AVERAGE(R48:V48),0),ROUND(AVERAGE(R48:V48),1))</f>
        <v>20588</v>
      </c>
      <c r="S49" s="3162"/>
      <c r="T49" s="3162"/>
      <c r="U49" s="3162"/>
      <c r="V49" s="3162"/>
      <c r="W49" s="3162"/>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7" t="s">
        <v>2668</v>
      </c>
      <c r="D52" s="498"/>
      <c r="E52" s="499">
        <f>IF(E47&lt;E48,E48/E47-1,E47/E48-1)</f>
        <v>0.19999006507376693</v>
      </c>
      <c r="F52" s="500" t="str">
        <f>IF(OR(E52&gt;=0.3,E52&lt;=-0.3),"超过30%","")</f>
        <v/>
      </c>
      <c r="G52" s="499">
        <f>IF(G47&lt;G48,G48/G47-1,G47/G48-1)</f>
        <v>0.20000938350380038</v>
      </c>
      <c r="H52" s="500" t="str">
        <f>IF(OR(G52&gt;=0.3,G52&lt;=-0.3),"超过30%","")</f>
        <v/>
      </c>
      <c r="I52" s="499">
        <f>IF(I47&lt;I48,I48/I47-1,I47/I48-1)</f>
        <v>0.20000984300408486</v>
      </c>
      <c r="J52" s="500"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7" t="s">
        <v>2669</v>
      </c>
      <c r="D53" s="501"/>
      <c r="E53" s="499">
        <f>IF(E48&lt;G48,G48/E48-1,E48/G48-1)</f>
        <v>5.8765088669216592E-2</v>
      </c>
      <c r="F53" s="500" t="str">
        <f>IF(OR(E53&gt;=0.2,E53&lt;=-0.2),"超过20%","")</f>
        <v/>
      </c>
      <c r="G53" s="499">
        <f>IF(G48&lt;I48,I48/G48-1,G48/I48-1)</f>
        <v>4.8968945322112267E-2</v>
      </c>
      <c r="H53" s="500" t="str">
        <f>IF(OR(G53&gt;=0.2,G53&lt;=-0.2),"超过20%","")</f>
        <v/>
      </c>
      <c r="I53" s="499">
        <f>IF(I48&lt;E48,E48/I48-1,I48/E48-1)</f>
        <v>9.3388306591823955E-3</v>
      </c>
      <c r="J53" s="500"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2" customFormat="1" ht="13.5" customHeight="1">
      <c r="A54" s="1146"/>
      <c r="B54" s="1146"/>
      <c r="C54" s="497" t="s">
        <v>2670</v>
      </c>
      <c r="D54" s="501"/>
      <c r="E54" s="499">
        <f>IF(E47&lt;G47,G47/E47-1,E47/G47-1)</f>
        <v>5.878213354307249E-2</v>
      </c>
      <c r="F54" s="500" t="str">
        <f>IF(OR(E54&gt;=0.3,E54&lt;=-0.3),"超过30%","")</f>
        <v/>
      </c>
      <c r="G54" s="499">
        <f>IF(G47&lt;I47,I47/G47-1,G47/I47-1)</f>
        <v>4.8968543657466279E-2</v>
      </c>
      <c r="H54" s="500" t="str">
        <f>IF(OR(G54&gt;=0.3,G54&lt;=-0.3),"超过30%","")</f>
        <v/>
      </c>
      <c r="I54" s="499">
        <f>IF(I47&lt;E47,E47/I47-1,I47/E47-1)</f>
        <v>9.355466324460826E-3</v>
      </c>
      <c r="J54" s="500" t="str">
        <f>IF(OR(I54&gt;=0.3,I54&lt;=-0.3),"超过30%","")</f>
        <v/>
      </c>
      <c r="K54" s="1149"/>
      <c r="L54" s="1150"/>
      <c r="M54" s="1146"/>
      <c r="N54" s="1146"/>
      <c r="O54" s="1146"/>
      <c r="P54" s="2663"/>
      <c r="Q54" s="759"/>
      <c r="R54" s="759"/>
      <c r="S54" s="759"/>
      <c r="T54" s="759"/>
      <c r="U54" s="759"/>
      <c r="V54" s="759"/>
      <c r="W54" s="759"/>
      <c r="X54" s="759"/>
      <c r="Y54" s="759"/>
      <c r="Z54" s="759"/>
      <c r="AA54" s="759"/>
      <c r="AB54" s="759"/>
      <c r="AC54" s="759"/>
    </row>
    <row r="55" spans="1:29" s="502" customFormat="1">
      <c r="A55" s="1146"/>
      <c r="B55" s="1147"/>
      <c r="C55" s="1151"/>
      <c r="D55" s="1146"/>
      <c r="E55" s="1146"/>
      <c r="F55" s="1146"/>
      <c r="G55" s="1146"/>
      <c r="H55" s="1146"/>
      <c r="I55" s="1146"/>
      <c r="J55" s="1146"/>
      <c r="K55" s="1149"/>
      <c r="L55" s="1150"/>
      <c r="M55" s="1146"/>
      <c r="N55" s="1146"/>
      <c r="O55" s="1146"/>
      <c r="P55" s="2663"/>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2"/>
      <c r="M57" s="1160"/>
      <c r="N57" s="1160"/>
      <c r="O57" s="1160"/>
      <c r="P57" s="2664"/>
      <c r="Q57" s="2665"/>
      <c r="R57" s="758"/>
      <c r="S57" s="758"/>
      <c r="T57" s="758"/>
      <c r="U57" s="758"/>
      <c r="V57" s="758"/>
      <c r="W57" s="758"/>
      <c r="X57" s="758"/>
      <c r="Y57" s="758"/>
      <c r="Z57" s="758"/>
      <c r="AA57" s="758"/>
      <c r="AB57" s="758"/>
      <c r="AC57" s="758"/>
    </row>
    <row r="58" spans="1:29" s="508" customFormat="1" ht="15">
      <c r="A58" s="505" t="s">
        <v>2545</v>
      </c>
      <c r="B58" s="506"/>
      <c r="C58" s="1576" t="str">
        <f>YEAR(C7)&amp;"-"&amp;MONTH(C7)</f>
        <v>2017-12</v>
      </c>
      <c r="D58" s="1577">
        <f>EDATE(C58,-1)</f>
        <v>43040</v>
      </c>
      <c r="E58" s="1577">
        <f t="shared" ref="E58:N58" si="16">EDATE(D58,-1)</f>
        <v>43009</v>
      </c>
      <c r="F58" s="1577">
        <f t="shared" si="16"/>
        <v>42979</v>
      </c>
      <c r="G58" s="1577">
        <f t="shared" si="16"/>
        <v>42948</v>
      </c>
      <c r="H58" s="1577">
        <f t="shared" si="16"/>
        <v>42917</v>
      </c>
      <c r="I58" s="1577">
        <f t="shared" si="16"/>
        <v>42887</v>
      </c>
      <c r="J58" s="1577">
        <f t="shared" si="16"/>
        <v>42856</v>
      </c>
      <c r="K58" s="1577">
        <f t="shared" si="16"/>
        <v>42826</v>
      </c>
      <c r="L58" s="1577">
        <f t="shared" si="16"/>
        <v>42795</v>
      </c>
      <c r="M58" s="1577">
        <f t="shared" si="16"/>
        <v>42767</v>
      </c>
      <c r="N58" s="1577">
        <f t="shared" si="16"/>
        <v>42736</v>
      </c>
      <c r="O58" s="1577">
        <f>EDATE(N58,-1)</f>
        <v>42705</v>
      </c>
      <c r="P58" s="1572"/>
    </row>
    <row r="59" spans="1:29" s="117" customFormat="1" ht="15">
      <c r="A59" s="509"/>
      <c r="B59" s="510"/>
      <c r="C59" s="1575">
        <v>100</v>
      </c>
      <c r="D59" s="512"/>
      <c r="E59" s="512"/>
      <c r="F59" s="512"/>
      <c r="G59" s="512"/>
      <c r="H59" s="512"/>
      <c r="I59" s="512"/>
      <c r="J59" s="512"/>
      <c r="K59" s="512"/>
      <c r="L59" s="512"/>
      <c r="M59" s="513"/>
      <c r="N59" s="512"/>
      <c r="O59" s="513"/>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2547</v>
      </c>
      <c r="B61" s="510"/>
      <c r="C61" s="522" t="s">
        <v>2649</v>
      </c>
      <c r="D61" s="523"/>
      <c r="E61" s="523"/>
      <c r="F61" s="523"/>
      <c r="G61" s="523"/>
      <c r="H61" s="523"/>
      <c r="I61" s="523"/>
      <c r="J61" s="523"/>
      <c r="K61" s="523"/>
      <c r="L61" s="524"/>
      <c r="M61" s="525"/>
      <c r="N61" s="1152"/>
      <c r="O61" s="1152"/>
      <c r="P61" s="2626"/>
      <c r="Q61" s="504"/>
    </row>
    <row r="62" spans="1:29" s="117" customFormat="1" ht="15.75" thickBot="1">
      <c r="A62" s="521"/>
      <c r="B62" s="510"/>
      <c r="C62" s="511">
        <v>100</v>
      </c>
      <c r="D62" s="512"/>
      <c r="E62" s="512"/>
      <c r="F62" s="512"/>
      <c r="G62" s="512"/>
      <c r="H62" s="512"/>
      <c r="I62" s="512"/>
      <c r="J62" s="512"/>
      <c r="K62" s="512"/>
      <c r="L62" s="512"/>
      <c r="M62" s="514"/>
      <c r="N62" s="1152"/>
      <c r="O62" s="1152"/>
      <c r="P62" s="2625"/>
      <c r="Q62" s="504"/>
    </row>
    <row r="63" spans="1:29">
      <c r="A63" s="527" t="s">
        <v>2585</v>
      </c>
      <c r="B63" s="528" t="s">
        <v>2551</v>
      </c>
      <c r="C63" s="529" t="str">
        <f>C9</f>
        <v>商业</v>
      </c>
      <c r="D63" s="530"/>
      <c r="E63" s="530"/>
      <c r="F63" s="530"/>
      <c r="G63" s="530"/>
      <c r="H63" s="530"/>
      <c r="I63" s="530"/>
      <c r="J63" s="530"/>
      <c r="K63" s="531"/>
      <c r="L63" s="532"/>
      <c r="M63" s="533"/>
      <c r="N63" s="1153"/>
      <c r="O63" s="1153"/>
      <c r="P63" s="2627"/>
      <c r="Q63" s="504"/>
    </row>
    <row r="64" spans="1:29" ht="15.75" thickBot="1">
      <c r="A64" s="534"/>
      <c r="B64" s="535"/>
      <c r="C64" s="536">
        <v>100</v>
      </c>
      <c r="D64" s="536"/>
      <c r="E64" s="536"/>
      <c r="F64" s="536"/>
      <c r="G64" s="536"/>
      <c r="H64" s="536"/>
      <c r="I64" s="536"/>
      <c r="J64" s="536"/>
      <c r="K64" s="536"/>
      <c r="L64" s="536"/>
      <c r="M64" s="537"/>
      <c r="N64" s="1154"/>
      <c r="O64" s="1154"/>
      <c r="P64" s="2627"/>
      <c r="Q64" s="504"/>
    </row>
    <row r="65" spans="1:17" ht="28.5" thickTop="1">
      <c r="A65" s="534"/>
      <c r="B65" s="538" t="s">
        <v>2554</v>
      </c>
      <c r="C65" s="539" t="s">
        <v>2586</v>
      </c>
      <c r="D65" s="539" t="s">
        <v>2587</v>
      </c>
      <c r="E65" s="539" t="s">
        <v>2588</v>
      </c>
      <c r="F65" s="539" t="s">
        <v>2589</v>
      </c>
      <c r="G65" s="539" t="s">
        <v>2590</v>
      </c>
      <c r="H65" s="539" t="s">
        <v>2591</v>
      </c>
      <c r="I65" s="539" t="s">
        <v>2592</v>
      </c>
      <c r="J65" s="539"/>
      <c r="K65" s="540"/>
      <c r="L65" s="541"/>
      <c r="M65" s="542"/>
      <c r="N65" s="1153"/>
      <c r="O65" s="1153"/>
      <c r="P65" s="2627"/>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4"/>
      <c r="O66" s="1154"/>
      <c r="P66" s="2627"/>
      <c r="Q66" s="504"/>
    </row>
    <row r="67" spans="1:17" ht="15.75" hidden="1"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7"/>
      <c r="Q67" s="504"/>
    </row>
    <row r="68" spans="1:17" ht="15" hidden="1">
      <c r="A68" s="534"/>
      <c r="B68" s="548"/>
      <c r="C68" s="549">
        <v>0</v>
      </c>
      <c r="D68" s="549"/>
      <c r="E68" s="549"/>
      <c r="F68" s="549"/>
      <c r="G68" s="549"/>
      <c r="H68" s="549"/>
      <c r="I68" s="549"/>
      <c r="J68" s="549"/>
      <c r="K68" s="550"/>
      <c r="L68" s="551"/>
      <c r="M68" s="552"/>
      <c r="N68" s="1153"/>
      <c r="O68" s="1153"/>
      <c r="P68" s="2627"/>
      <c r="Q68" s="504"/>
    </row>
    <row r="69" spans="1:17" ht="15.75" hidden="1"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7"/>
      <c r="Q69" s="504"/>
    </row>
    <row r="70" spans="1:17" s="471" customFormat="1" ht="15.75" hidden="1" thickTop="1">
      <c r="A70" s="553"/>
      <c r="B70" s="538">
        <f>B12</f>
        <v>0</v>
      </c>
      <c r="C70" s="554"/>
      <c r="D70" s="554"/>
      <c r="E70" s="554"/>
      <c r="F70" s="554"/>
      <c r="G70" s="554"/>
      <c r="H70" s="555"/>
      <c r="I70" s="555"/>
      <c r="J70" s="555"/>
      <c r="K70" s="555"/>
      <c r="L70" s="556"/>
      <c r="M70" s="557"/>
      <c r="N70" s="1155"/>
      <c r="O70" s="1155"/>
      <c r="P70" s="2628"/>
      <c r="Q70" s="559"/>
    </row>
    <row r="71" spans="1:17" s="471" customFormat="1" ht="15.75" hidden="1" thickBot="1">
      <c r="A71" s="553"/>
      <c r="B71" s="543"/>
      <c r="C71" s="560"/>
      <c r="D71" s="536"/>
      <c r="E71" s="536"/>
      <c r="F71" s="536"/>
      <c r="G71" s="536"/>
      <c r="H71" s="536"/>
      <c r="I71" s="536"/>
      <c r="J71" s="536"/>
      <c r="K71" s="536"/>
      <c r="L71" s="536"/>
      <c r="M71" s="537"/>
      <c r="N71" s="1154"/>
      <c r="O71" s="1154"/>
      <c r="P71" s="2628"/>
      <c r="Q71" s="559"/>
    </row>
    <row r="72" spans="1:17" s="471" customFormat="1" ht="15.75" hidden="1" thickTop="1">
      <c r="A72" s="553"/>
      <c r="B72" s="538">
        <f>B13</f>
        <v>0</v>
      </c>
      <c r="C72" s="554"/>
      <c r="D72" s="554"/>
      <c r="E72" s="554"/>
      <c r="F72" s="554"/>
      <c r="G72" s="554"/>
      <c r="H72" s="555"/>
      <c r="I72" s="555"/>
      <c r="J72" s="555"/>
      <c r="K72" s="555"/>
      <c r="L72" s="556"/>
      <c r="M72" s="557"/>
      <c r="N72" s="1155"/>
      <c r="O72" s="1155"/>
      <c r="P72" s="2629"/>
      <c r="Q72" s="561"/>
    </row>
    <row r="73" spans="1:17" s="471" customFormat="1" ht="15.75" hidden="1" thickBot="1">
      <c r="A73" s="553"/>
      <c r="B73" s="543"/>
      <c r="C73" s="560"/>
      <c r="D73" s="536"/>
      <c r="E73" s="536"/>
      <c r="F73" s="536"/>
      <c r="G73" s="560"/>
      <c r="H73" s="562"/>
      <c r="I73" s="562"/>
      <c r="J73" s="562"/>
      <c r="K73" s="562"/>
      <c r="L73" s="562"/>
      <c r="M73" s="563"/>
      <c r="N73" s="1155"/>
      <c r="O73" s="1155"/>
      <c r="P73" s="2628"/>
      <c r="Q73" s="559"/>
    </row>
    <row r="74" spans="1:17" s="471" customFormat="1" ht="15.75" hidden="1" thickTop="1">
      <c r="A74" s="553"/>
      <c r="B74" s="546">
        <f>B14</f>
        <v>0</v>
      </c>
      <c r="C74" s="554"/>
      <c r="D74" s="554"/>
      <c r="E74" s="554"/>
      <c r="F74" s="554"/>
      <c r="G74" s="523"/>
      <c r="H74" s="564"/>
      <c r="I74" s="564"/>
      <c r="J74" s="564"/>
      <c r="K74" s="564"/>
      <c r="L74" s="565"/>
      <c r="M74" s="566"/>
      <c r="N74" s="1155"/>
      <c r="O74" s="1155"/>
      <c r="P74" s="2630"/>
      <c r="Q74" s="559"/>
    </row>
    <row r="75" spans="1:17" s="471" customFormat="1" ht="15.75" hidden="1" thickBot="1">
      <c r="A75" s="568"/>
      <c r="B75" s="569"/>
      <c r="C75" s="570"/>
      <c r="D75" s="570"/>
      <c r="E75" s="570"/>
      <c r="F75" s="570"/>
      <c r="G75" s="570"/>
      <c r="H75" s="571"/>
      <c r="I75" s="571"/>
      <c r="J75" s="571"/>
      <c r="K75" s="571"/>
      <c r="L75" s="571"/>
      <c r="M75" s="572"/>
      <c r="N75" s="1155"/>
      <c r="O75" s="1155"/>
      <c r="P75" s="2628"/>
      <c r="Q75" s="559"/>
    </row>
    <row r="76" spans="1:17" ht="15" thickTop="1">
      <c r="A76" s="527" t="s">
        <v>2556</v>
      </c>
      <c r="B76" s="528" t="s">
        <v>2593</v>
      </c>
      <c r="C76" s="573" t="s">
        <v>2594</v>
      </c>
      <c r="D76" s="573" t="s">
        <v>2595</v>
      </c>
      <c r="E76" s="573" t="s">
        <v>2596</v>
      </c>
      <c r="F76" s="573" t="s">
        <v>2597</v>
      </c>
      <c r="G76" s="573" t="s">
        <v>2598</v>
      </c>
      <c r="H76" s="529"/>
      <c r="I76" s="529"/>
      <c r="J76" s="529"/>
      <c r="K76" s="574"/>
      <c r="L76" s="575"/>
      <c r="M76" s="576"/>
      <c r="N76" s="1153"/>
      <c r="O76" s="1153"/>
      <c r="P76" s="2631"/>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4"/>
      <c r="O77" s="1154"/>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3"/>
      <c r="O78" s="1153"/>
      <c r="P78" s="2627"/>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4"/>
      <c r="O79" s="1154"/>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3"/>
      <c r="O80" s="1153"/>
      <c r="P80" s="2627"/>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7"/>
      <c r="Q81" s="504"/>
    </row>
    <row r="82" spans="1:17" ht="15.75" thickTop="1">
      <c r="A82" s="534"/>
      <c r="B82" s="546" t="s">
        <v>2652</v>
      </c>
      <c r="C82" s="659" t="s">
        <v>2672</v>
      </c>
      <c r="D82" s="659" t="s">
        <v>2673</v>
      </c>
      <c r="E82" s="659" t="s">
        <v>2674</v>
      </c>
      <c r="F82" s="659" t="s">
        <v>2675</v>
      </c>
      <c r="G82" s="659" t="s">
        <v>2676</v>
      </c>
      <c r="H82" s="539"/>
      <c r="I82" s="539"/>
      <c r="J82" s="539"/>
      <c r="K82" s="539"/>
      <c r="L82" s="539"/>
      <c r="M82" s="1383"/>
      <c r="N82" s="1154"/>
      <c r="O82" s="1154"/>
      <c r="P82" s="2627"/>
      <c r="Q82" s="504"/>
    </row>
    <row r="83" spans="1:17" ht="15.75" thickBot="1">
      <c r="A83" s="534"/>
      <c r="B83" s="546"/>
      <c r="C83" s="544">
        <v>100</v>
      </c>
      <c r="D83" s="544">
        <f>C83-$K21</f>
        <v>98</v>
      </c>
      <c r="E83" s="544">
        <f t="shared" ref="E83:G83" si="19">D83-$K21</f>
        <v>96</v>
      </c>
      <c r="F83" s="544">
        <f t="shared" si="19"/>
        <v>94</v>
      </c>
      <c r="G83" s="544">
        <f t="shared" si="19"/>
        <v>92</v>
      </c>
      <c r="H83" s="659"/>
      <c r="I83" s="659"/>
      <c r="J83" s="659"/>
      <c r="K83" s="659"/>
      <c r="L83" s="659"/>
      <c r="M83" s="450"/>
      <c r="N83" s="1154"/>
      <c r="O83" s="1154"/>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3"/>
      <c r="O84" s="1153"/>
      <c r="P84" s="2627"/>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7"/>
      <c r="Q85" s="504"/>
    </row>
    <row r="86" spans="1:17" s="117" customFormat="1" ht="15.75" hidden="1" thickTop="1">
      <c r="A86" s="579"/>
      <c r="B86" s="538" t="s">
        <v>2677</v>
      </c>
      <c r="C86" s="554"/>
      <c r="D86" s="554"/>
      <c r="E86" s="554"/>
      <c r="F86" s="554"/>
      <c r="G86" s="554"/>
      <c r="H86" s="554"/>
      <c r="I86" s="554"/>
      <c r="J86" s="554"/>
      <c r="K86" s="554"/>
      <c r="L86" s="580"/>
      <c r="M86" s="581"/>
      <c r="N86" s="1152"/>
      <c r="O86" s="1152"/>
      <c r="P86" s="2627"/>
      <c r="Q86" s="504"/>
    </row>
    <row r="87" spans="1:17" s="117" customFormat="1" ht="15.75" hidden="1"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4"/>
      <c r="O87" s="1154"/>
      <c r="P87" s="2627"/>
      <c r="Q87" s="504"/>
    </row>
    <row r="88" spans="1:17" s="117" customFormat="1" ht="15.75" thickTop="1">
      <c r="A88" s="579"/>
      <c r="B88" s="538" t="str">
        <f>B26</f>
        <v>平面位置/可视性</v>
      </c>
      <c r="C88" s="2954" t="s">
        <v>3123</v>
      </c>
      <c r="D88" s="2954" t="s">
        <v>3124</v>
      </c>
      <c r="E88" s="2954" t="s">
        <v>3125</v>
      </c>
      <c r="F88" s="2962" t="s">
        <v>3126</v>
      </c>
      <c r="G88" s="2954" t="s">
        <v>3127</v>
      </c>
      <c r="H88" s="554"/>
      <c r="I88" s="554"/>
      <c r="J88" s="554"/>
      <c r="K88" s="554"/>
      <c r="L88" s="554"/>
      <c r="M88" s="581"/>
      <c r="N88" s="1152"/>
      <c r="O88" s="1152"/>
      <c r="P88" s="2627"/>
      <c r="Q88" s="504"/>
    </row>
    <row r="89" spans="1:17" s="117" customFormat="1" ht="15.75" thickBot="1">
      <c r="A89" s="579"/>
      <c r="B89" s="543"/>
      <c r="C89" s="560">
        <v>100</v>
      </c>
      <c r="D89" s="536">
        <v>90</v>
      </c>
      <c r="E89" s="536">
        <v>80</v>
      </c>
      <c r="F89" s="536">
        <v>70</v>
      </c>
      <c r="G89" s="536">
        <v>60</v>
      </c>
      <c r="H89" s="536"/>
      <c r="I89" s="536"/>
      <c r="J89" s="536"/>
      <c r="K89" s="536"/>
      <c r="L89" s="536"/>
      <c r="M89" s="536"/>
      <c r="N89" s="1154"/>
      <c r="O89" s="1154"/>
      <c r="P89" s="2627"/>
      <c r="Q89" s="504"/>
    </row>
    <row r="90" spans="1:17" s="471" customFormat="1" ht="15.75" thickTop="1">
      <c r="A90" s="553"/>
      <c r="B90" s="538" t="str">
        <f>B27</f>
        <v>人流量</v>
      </c>
      <c r="C90" s="2954" t="s">
        <v>3128</v>
      </c>
      <c r="D90" s="2954" t="s">
        <v>3129</v>
      </c>
      <c r="E90" s="2954" t="s">
        <v>3125</v>
      </c>
      <c r="F90" s="2954" t="s">
        <v>3130</v>
      </c>
      <c r="G90" s="2954" t="s">
        <v>3131</v>
      </c>
      <c r="H90" s="555"/>
      <c r="I90" s="555"/>
      <c r="J90" s="555"/>
      <c r="K90" s="555"/>
      <c r="L90" s="556"/>
      <c r="M90" s="557"/>
      <c r="N90" s="1155"/>
      <c r="O90" s="1155"/>
      <c r="P90" s="2628"/>
      <c r="Q90" s="559"/>
    </row>
    <row r="91" spans="1:17" s="471" customFormat="1" ht="15.75" thickBot="1">
      <c r="A91" s="553"/>
      <c r="B91" s="543"/>
      <c r="C91" s="582">
        <v>100</v>
      </c>
      <c r="D91" s="544">
        <f>C91-$K27</f>
        <v>90</v>
      </c>
      <c r="E91" s="544">
        <f t="shared" ref="E91:M91" si="21">D91-$K27</f>
        <v>80</v>
      </c>
      <c r="F91" s="544">
        <f t="shared" si="21"/>
        <v>70</v>
      </c>
      <c r="G91" s="544">
        <f t="shared" si="21"/>
        <v>60</v>
      </c>
      <c r="H91" s="544">
        <f t="shared" si="21"/>
        <v>50</v>
      </c>
      <c r="I91" s="544">
        <f t="shared" si="21"/>
        <v>40</v>
      </c>
      <c r="J91" s="544">
        <f t="shared" si="21"/>
        <v>30</v>
      </c>
      <c r="K91" s="544">
        <f t="shared" si="21"/>
        <v>20</v>
      </c>
      <c r="L91" s="544">
        <f t="shared" si="21"/>
        <v>10</v>
      </c>
      <c r="M91" s="544">
        <f t="shared" si="21"/>
        <v>0</v>
      </c>
      <c r="N91" s="1155"/>
      <c r="O91" s="1155"/>
      <c r="P91" s="2628"/>
      <c r="Q91" s="559"/>
    </row>
    <row r="92" spans="1:17" ht="15.75" thickTop="1">
      <c r="A92" s="534"/>
      <c r="B92" s="538" t="str">
        <f>B28</f>
        <v>楼层</v>
      </c>
      <c r="C92" s="2954" t="s">
        <v>3097</v>
      </c>
      <c r="D92" s="554"/>
      <c r="E92" s="554"/>
      <c r="F92" s="554"/>
      <c r="G92" s="554"/>
      <c r="H92" s="554"/>
      <c r="I92" s="554"/>
      <c r="J92" s="554"/>
      <c r="K92" s="554"/>
      <c r="L92" s="580"/>
      <c r="M92" s="581"/>
      <c r="N92" s="1153"/>
      <c r="O92" s="1153"/>
      <c r="P92" s="2627"/>
      <c r="Q92" s="504"/>
    </row>
    <row r="93" spans="1:17" ht="15.75" thickBot="1">
      <c r="A93" s="534"/>
      <c r="B93" s="543"/>
      <c r="C93" s="536">
        <v>100</v>
      </c>
      <c r="D93" s="536"/>
      <c r="E93" s="536"/>
      <c r="F93" s="536"/>
      <c r="G93" s="536"/>
      <c r="H93" s="536"/>
      <c r="I93" s="536"/>
      <c r="J93" s="536"/>
      <c r="K93" s="536"/>
      <c r="L93" s="536"/>
      <c r="M93" s="537"/>
      <c r="N93" s="1154"/>
      <c r="O93" s="1154"/>
      <c r="P93" s="2627"/>
      <c r="Q93" s="504"/>
    </row>
    <row r="94" spans="1:17" ht="15.75" hidden="1" thickTop="1">
      <c r="A94" s="534"/>
      <c r="B94" s="538">
        <f>B29</f>
        <v>0</v>
      </c>
      <c r="C94" s="554"/>
      <c r="D94" s="554"/>
      <c r="E94" s="554"/>
      <c r="F94" s="554"/>
      <c r="G94" s="583"/>
      <c r="H94" s="583"/>
      <c r="I94" s="583"/>
      <c r="J94" s="583"/>
      <c r="K94" s="584"/>
      <c r="L94" s="585"/>
      <c r="M94" s="586"/>
      <c r="N94" s="1153"/>
      <c r="O94" s="1153"/>
      <c r="P94" s="2627"/>
      <c r="Q94" s="504"/>
    </row>
    <row r="95" spans="1:17" ht="15.75" hidden="1" thickBot="1">
      <c r="A95" s="534"/>
      <c r="B95" s="543"/>
      <c r="C95" s="560"/>
      <c r="D95" s="536"/>
      <c r="E95" s="536"/>
      <c r="F95" s="536"/>
      <c r="G95" s="536"/>
      <c r="H95" s="536"/>
      <c r="I95" s="536"/>
      <c r="J95" s="536"/>
      <c r="K95" s="536"/>
      <c r="L95" s="536"/>
      <c r="M95" s="537"/>
      <c r="N95" s="1154"/>
      <c r="O95" s="1154"/>
      <c r="P95" s="2627"/>
      <c r="Q95" s="504"/>
    </row>
    <row r="96" spans="1:17" ht="15.75" hidden="1" thickTop="1">
      <c r="A96" s="534"/>
      <c r="B96" s="538">
        <f>B30</f>
        <v>0</v>
      </c>
      <c r="C96" s="554"/>
      <c r="D96" s="554"/>
      <c r="E96" s="554"/>
      <c r="F96" s="554"/>
      <c r="G96" s="583"/>
      <c r="H96" s="583"/>
      <c r="I96" s="583"/>
      <c r="J96" s="583"/>
      <c r="K96" s="584"/>
      <c r="L96" s="585"/>
      <c r="M96" s="586"/>
      <c r="N96" s="1153"/>
      <c r="O96" s="1153"/>
      <c r="P96" s="2627"/>
      <c r="Q96" s="504"/>
    </row>
    <row r="97" spans="1:17" ht="15.75" hidden="1" thickBot="1">
      <c r="A97" s="534"/>
      <c r="B97" s="543"/>
      <c r="C97" s="560"/>
      <c r="D97" s="536"/>
      <c r="E97" s="536"/>
      <c r="F97" s="536"/>
      <c r="G97" s="536"/>
      <c r="H97" s="536"/>
      <c r="I97" s="536"/>
      <c r="J97" s="536"/>
      <c r="K97" s="536"/>
      <c r="L97" s="536"/>
      <c r="M97" s="537"/>
      <c r="N97" s="1154"/>
      <c r="O97" s="1154"/>
      <c r="P97" s="2627"/>
      <c r="Q97" s="504"/>
    </row>
    <row r="98" spans="1:17" ht="15.75" hidden="1" thickTop="1">
      <c r="A98" s="534"/>
      <c r="B98" s="546">
        <f>B31</f>
        <v>0</v>
      </c>
      <c r="C98" s="554"/>
      <c r="D98" s="554"/>
      <c r="E98" s="554"/>
      <c r="F98" s="554"/>
      <c r="G98" s="587"/>
      <c r="H98" s="587"/>
      <c r="I98" s="587"/>
      <c r="J98" s="587"/>
      <c r="K98" s="588"/>
      <c r="L98" s="589"/>
      <c r="M98" s="590"/>
      <c r="N98" s="1153"/>
      <c r="O98" s="1153"/>
      <c r="P98" s="2627"/>
      <c r="Q98" s="504"/>
    </row>
    <row r="99" spans="1:17" ht="15.75" hidden="1" thickBot="1">
      <c r="A99" s="2633"/>
      <c r="B99" s="569"/>
      <c r="C99" s="570"/>
      <c r="D99" s="570"/>
      <c r="E99" s="570"/>
      <c r="F99" s="570"/>
      <c r="G99" s="591"/>
      <c r="H99" s="591"/>
      <c r="I99" s="591"/>
      <c r="J99" s="591"/>
      <c r="K99" s="591"/>
      <c r="L99" s="591"/>
      <c r="M99" s="592"/>
      <c r="N99" s="1154"/>
      <c r="O99" s="1154"/>
      <c r="P99" s="2627"/>
      <c r="Q99" s="504"/>
    </row>
    <row r="100" spans="1:17" ht="15" thickTop="1">
      <c r="A100" s="527" t="s">
        <v>2560</v>
      </c>
      <c r="B100" s="528" t="s">
        <v>2678</v>
      </c>
      <c r="C100" s="2955" t="s">
        <v>3119</v>
      </c>
      <c r="D100" s="2955" t="s">
        <v>3120</v>
      </c>
      <c r="E100" s="2955" t="s">
        <v>3122</v>
      </c>
      <c r="F100" s="530"/>
      <c r="G100" s="530"/>
      <c r="H100" s="530"/>
      <c r="I100" s="530"/>
      <c r="J100" s="530"/>
      <c r="K100" s="531"/>
      <c r="L100" s="532"/>
      <c r="M100" s="533"/>
      <c r="N100" s="1153"/>
      <c r="O100" s="1153"/>
      <c r="P100" s="2627"/>
      <c r="Q100" s="504"/>
    </row>
    <row r="101" spans="1:17" ht="15.75" thickBot="1">
      <c r="A101" s="534"/>
      <c r="B101" s="543"/>
      <c r="C101" s="544">
        <v>100</v>
      </c>
      <c r="D101" s="544">
        <f t="shared" ref="D101:M101" si="22">C101-$K32</f>
        <v>90</v>
      </c>
      <c r="E101" s="544">
        <f t="shared" si="22"/>
        <v>80</v>
      </c>
      <c r="F101" s="544">
        <f t="shared" si="22"/>
        <v>70</v>
      </c>
      <c r="G101" s="544">
        <f t="shared" si="22"/>
        <v>60</v>
      </c>
      <c r="H101" s="544">
        <f t="shared" si="22"/>
        <v>50</v>
      </c>
      <c r="I101" s="544">
        <f t="shared" si="22"/>
        <v>40</v>
      </c>
      <c r="J101" s="544">
        <f t="shared" si="22"/>
        <v>30</v>
      </c>
      <c r="K101" s="544">
        <f t="shared" si="22"/>
        <v>20</v>
      </c>
      <c r="L101" s="544">
        <f t="shared" si="22"/>
        <v>10</v>
      </c>
      <c r="M101" s="545">
        <f t="shared" si="22"/>
        <v>0</v>
      </c>
      <c r="N101" s="1154"/>
      <c r="O101" s="1154"/>
      <c r="P101" s="2627"/>
      <c r="Q101" s="504"/>
    </row>
    <row r="102" spans="1:17" ht="29.25" thickTop="1">
      <c r="A102" s="534"/>
      <c r="B102" s="538" t="s">
        <v>2610</v>
      </c>
      <c r="C102" s="578" t="str">
        <f>C103&amp;"(含)"&amp;"-"&amp;D103</f>
        <v>0(含)-90</v>
      </c>
      <c r="D102" s="578" t="str">
        <f t="shared" ref="D102:L102" si="23">D103&amp;"(含)"&amp;"-"&amp;E103</f>
        <v>90(含)-200</v>
      </c>
      <c r="E102" s="578" t="str">
        <f t="shared" si="23"/>
        <v>200(含)-500</v>
      </c>
      <c r="F102" s="578" t="str">
        <f t="shared" si="23"/>
        <v>500(含)-1000</v>
      </c>
      <c r="G102" s="578" t="str">
        <f t="shared" si="23"/>
        <v>1000(含)-</v>
      </c>
      <c r="H102" s="578" t="str">
        <f t="shared" si="23"/>
        <v>(含)-</v>
      </c>
      <c r="I102" s="578" t="str">
        <f t="shared" si="23"/>
        <v>(含)-</v>
      </c>
      <c r="J102" s="578" t="str">
        <f t="shared" si="23"/>
        <v>(含)-</v>
      </c>
      <c r="K102" s="578" t="str">
        <f t="shared" si="23"/>
        <v>(含)-</v>
      </c>
      <c r="L102" s="578" t="str">
        <f t="shared" si="23"/>
        <v>(含)-</v>
      </c>
      <c r="M102" s="621" t="str">
        <f>M103&amp;"(含)"&amp;"-"&amp;P103</f>
        <v>(含)-</v>
      </c>
      <c r="N102" s="1152"/>
      <c r="O102" s="1152"/>
      <c r="P102" s="2627"/>
      <c r="Q102" s="504"/>
    </row>
    <row r="103" spans="1:17" s="471" customFormat="1">
      <c r="A103" s="593"/>
      <c r="B103" s="594"/>
      <c r="C103" s="595">
        <v>0</v>
      </c>
      <c r="D103" s="595">
        <v>90</v>
      </c>
      <c r="E103" s="595">
        <v>200</v>
      </c>
      <c r="F103" s="595">
        <v>500</v>
      </c>
      <c r="G103" s="595">
        <v>1000</v>
      </c>
      <c r="H103" s="595"/>
      <c r="I103" s="595"/>
      <c r="J103" s="596"/>
      <c r="K103" s="596"/>
      <c r="L103" s="597"/>
      <c r="M103" s="598"/>
      <c r="N103" s="1155"/>
      <c r="O103" s="1155"/>
      <c r="P103" s="2628"/>
      <c r="Q103" s="559"/>
    </row>
    <row r="104" spans="1:17" s="471" customFormat="1" ht="15.75" thickBot="1">
      <c r="A104" s="553"/>
      <c r="B104" s="543"/>
      <c r="C104" s="560">
        <v>100</v>
      </c>
      <c r="D104" s="536">
        <v>98</v>
      </c>
      <c r="E104" s="536">
        <v>96</v>
      </c>
      <c r="F104" s="536">
        <v>94</v>
      </c>
      <c r="G104" s="536">
        <v>92</v>
      </c>
      <c r="H104" s="536"/>
      <c r="I104" s="536"/>
      <c r="J104" s="536"/>
      <c r="K104" s="536"/>
      <c r="L104" s="536"/>
      <c r="M104" s="537"/>
      <c r="N104" s="1154"/>
      <c r="O104" s="1154"/>
      <c r="P104" s="2628"/>
      <c r="Q104" s="559"/>
    </row>
    <row r="105" spans="1:17" ht="15" thickTop="1">
      <c r="A105" s="599"/>
      <c r="B105" s="538" t="s">
        <v>2611</v>
      </c>
      <c r="C105" s="2954" t="s">
        <v>3096</v>
      </c>
      <c r="D105" s="554"/>
      <c r="E105" s="583"/>
      <c r="F105" s="583"/>
      <c r="G105" s="583"/>
      <c r="H105" s="583"/>
      <c r="I105" s="583"/>
      <c r="J105" s="583"/>
      <c r="K105" s="584"/>
      <c r="L105" s="585"/>
      <c r="M105" s="586"/>
      <c r="N105" s="1153"/>
      <c r="O105" s="1153"/>
      <c r="P105" s="2627"/>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4"/>
      <c r="O106" s="1154"/>
      <c r="P106" s="2627"/>
      <c r="Q106" s="504"/>
    </row>
    <row r="107" spans="1:17" ht="15" thickTop="1">
      <c r="A107" s="599"/>
      <c r="B107" s="538" t="s">
        <v>2613</v>
      </c>
      <c r="C107" s="2954" t="s">
        <v>3093</v>
      </c>
      <c r="D107" s="554"/>
      <c r="E107" s="554"/>
      <c r="F107" s="583"/>
      <c r="G107" s="583"/>
      <c r="H107" s="583"/>
      <c r="I107" s="583"/>
      <c r="J107" s="583"/>
      <c r="K107" s="584"/>
      <c r="L107" s="585"/>
      <c r="M107" s="586"/>
      <c r="N107" s="1153"/>
      <c r="O107" s="1153"/>
      <c r="P107" s="2627"/>
      <c r="Q107" s="504"/>
    </row>
    <row r="108" spans="1:17" ht="15.75"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4"/>
      <c r="O108" s="1154"/>
      <c r="P108" s="2627"/>
      <c r="Q108" s="504"/>
    </row>
    <row r="109" spans="1:17" ht="29.25" thickTop="1">
      <c r="A109" s="599"/>
      <c r="B109" s="538" t="s">
        <v>2001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7"/>
      <c r="Q109" s="504"/>
    </row>
    <row r="110" spans="1:17">
      <c r="A110" s="599"/>
      <c r="B110" s="546"/>
      <c r="C110" s="603">
        <v>0.5</v>
      </c>
      <c r="D110" s="603">
        <v>0.6</v>
      </c>
      <c r="E110" s="603">
        <v>0.7</v>
      </c>
      <c r="F110" s="603">
        <v>0.8</v>
      </c>
      <c r="G110" s="603">
        <v>0.9</v>
      </c>
      <c r="H110" s="603">
        <v>1.0001</v>
      </c>
      <c r="I110" s="622"/>
      <c r="J110" s="622"/>
      <c r="K110" s="623"/>
      <c r="L110" s="624"/>
      <c r="M110" s="625"/>
      <c r="N110" s="1153"/>
      <c r="O110" s="1153"/>
      <c r="P110" s="2627"/>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4"/>
      <c r="O111" s="1154"/>
      <c r="P111" s="2627"/>
      <c r="Q111" s="504"/>
    </row>
    <row r="112" spans="1:17" s="471" customFormat="1" ht="15" thickTop="1">
      <c r="A112" s="593"/>
      <c r="B112" s="538" t="s">
        <v>2615</v>
      </c>
      <c r="C112" s="2954" t="s">
        <v>3095</v>
      </c>
      <c r="D112" s="554"/>
      <c r="E112" s="554"/>
      <c r="F112" s="554"/>
      <c r="G112" s="554"/>
      <c r="H112" s="583"/>
      <c r="I112" s="583"/>
      <c r="J112" s="583"/>
      <c r="K112" s="584"/>
      <c r="L112" s="585"/>
      <c r="M112" s="586"/>
      <c r="N112" s="1155"/>
      <c r="O112" s="1155"/>
      <c r="P112" s="2628"/>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5"/>
      <c r="O113" s="1155"/>
      <c r="P113" s="2628"/>
      <c r="Q113" s="559"/>
    </row>
    <row r="114" spans="1:17" ht="15" thickTop="1">
      <c r="A114" s="599"/>
      <c r="B114" s="538" t="s">
        <v>2679</v>
      </c>
      <c r="C114" s="554"/>
      <c r="D114" s="554"/>
      <c r="E114" s="583"/>
      <c r="F114" s="583"/>
      <c r="G114" s="583"/>
      <c r="H114" s="583"/>
      <c r="I114" s="583"/>
      <c r="J114" s="583"/>
      <c r="K114" s="584"/>
      <c r="L114" s="585"/>
      <c r="M114" s="586"/>
      <c r="N114" s="1153"/>
      <c r="O114" s="1153"/>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2627"/>
      <c r="Q115" s="504"/>
    </row>
    <row r="116" spans="1:17" ht="15" thickTop="1">
      <c r="A116" s="599"/>
      <c r="B116" s="538" t="s">
        <v>2680</v>
      </c>
      <c r="C116" s="554" t="s">
        <v>3114</v>
      </c>
      <c r="D116" s="2954" t="s">
        <v>3116</v>
      </c>
      <c r="E116" s="554"/>
      <c r="F116" s="554"/>
      <c r="G116" s="554"/>
      <c r="H116" s="583"/>
      <c r="I116" s="583"/>
      <c r="J116" s="583"/>
      <c r="K116" s="584"/>
      <c r="L116" s="585"/>
      <c r="M116" s="586"/>
      <c r="N116" s="1153"/>
      <c r="O116" s="1153"/>
      <c r="P116" s="2627"/>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4"/>
      <c r="O117" s="1154"/>
      <c r="P117" s="2627"/>
      <c r="Q117" s="504"/>
    </row>
    <row r="118" spans="1:17" ht="15" hidden="1" thickTop="1">
      <c r="A118" s="599"/>
      <c r="B118" s="538" t="s">
        <v>2681</v>
      </c>
      <c r="C118" s="626"/>
      <c r="D118" s="626"/>
      <c r="E118" s="626"/>
      <c r="F118" s="626"/>
      <c r="G118" s="626"/>
      <c r="H118" s="555"/>
      <c r="I118" s="555"/>
      <c r="J118" s="555"/>
      <c r="K118" s="555"/>
      <c r="L118" s="556"/>
      <c r="M118" s="557"/>
      <c r="N118" s="1153"/>
      <c r="O118" s="1153"/>
      <c r="P118" s="2627"/>
      <c r="Q118" s="504"/>
    </row>
    <row r="119" spans="1:17" ht="15.75" hidden="1" thickBot="1">
      <c r="A119" s="534"/>
      <c r="B119" s="543"/>
      <c r="C119" s="560"/>
      <c r="D119" s="536"/>
      <c r="E119" s="536"/>
      <c r="F119" s="536"/>
      <c r="G119" s="536"/>
      <c r="H119" s="536"/>
      <c r="I119" s="536"/>
      <c r="J119" s="536"/>
      <c r="K119" s="536"/>
      <c r="L119" s="536"/>
      <c r="M119" s="537"/>
      <c r="N119" s="1154"/>
      <c r="O119" s="1154"/>
      <c r="P119" s="2627"/>
      <c r="Q119" s="504"/>
    </row>
    <row r="120" spans="1:17" s="471" customFormat="1" ht="15" thickTop="1">
      <c r="A120" s="593"/>
      <c r="B120" s="538" t="s">
        <v>2682</v>
      </c>
      <c r="C120" s="583"/>
      <c r="D120" s="583"/>
      <c r="E120" s="583"/>
      <c r="F120" s="583"/>
      <c r="G120" s="555"/>
      <c r="H120" s="555"/>
      <c r="I120" s="555"/>
      <c r="J120" s="555"/>
      <c r="K120" s="555"/>
      <c r="L120" s="556"/>
      <c r="M120" s="557"/>
      <c r="N120" s="1155"/>
      <c r="O120" s="1155"/>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5"/>
      <c r="O121" s="1155"/>
      <c r="P121" s="2628"/>
      <c r="Q121" s="559"/>
    </row>
    <row r="122" spans="1:17" ht="15" thickTop="1">
      <c r="A122" s="599"/>
      <c r="B122" s="538" t="s">
        <v>2617</v>
      </c>
      <c r="C122" s="2954" t="s">
        <v>3093</v>
      </c>
      <c r="D122" s="2954" t="s">
        <v>3094</v>
      </c>
      <c r="E122" s="2954" t="s">
        <v>3092</v>
      </c>
      <c r="F122" s="583"/>
      <c r="G122" s="583"/>
      <c r="H122" s="583"/>
      <c r="I122" s="583"/>
      <c r="J122" s="583"/>
      <c r="K122" s="584"/>
      <c r="L122" s="585"/>
      <c r="M122" s="586"/>
      <c r="N122" s="1153"/>
      <c r="O122" s="1153"/>
      <c r="P122" s="2627"/>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4"/>
      <c r="O123" s="1154"/>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3"/>
      <c r="O124" s="1153"/>
      <c r="P124" s="2628"/>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4"/>
      <c r="O125" s="1154"/>
      <c r="P125" s="2627"/>
      <c r="Q125" s="504"/>
    </row>
    <row r="126" spans="1:17" s="471" customFormat="1" ht="15" hidden="1" thickTop="1">
      <c r="A126" s="593"/>
      <c r="B126" s="538">
        <f>B44</f>
        <v>0</v>
      </c>
      <c r="C126" s="554"/>
      <c r="D126" s="554"/>
      <c r="E126" s="554"/>
      <c r="F126" s="554"/>
      <c r="G126" s="554"/>
      <c r="H126" s="555"/>
      <c r="I126" s="555"/>
      <c r="J126" s="555"/>
      <c r="K126" s="555"/>
      <c r="L126" s="556"/>
      <c r="M126" s="557"/>
      <c r="N126" s="1155"/>
      <c r="O126" s="1155"/>
      <c r="P126" s="2628"/>
      <c r="Q126" s="559"/>
    </row>
    <row r="127" spans="1:17" s="471" customFormat="1" ht="15.75" hidden="1" thickBot="1">
      <c r="A127" s="553"/>
      <c r="B127" s="543"/>
      <c r="C127" s="560"/>
      <c r="D127" s="536"/>
      <c r="E127" s="536"/>
      <c r="F127" s="536"/>
      <c r="G127" s="560"/>
      <c r="H127" s="562"/>
      <c r="I127" s="562"/>
      <c r="J127" s="562"/>
      <c r="K127" s="562"/>
      <c r="L127" s="562"/>
      <c r="M127" s="563"/>
      <c r="N127" s="1155"/>
      <c r="O127" s="1155"/>
      <c r="P127" s="2628"/>
      <c r="Q127" s="559"/>
    </row>
    <row r="128" spans="1:17" ht="15" hidden="1" thickTop="1">
      <c r="A128" s="599"/>
      <c r="B128" s="538">
        <f>B45</f>
        <v>0</v>
      </c>
      <c r="C128" s="554"/>
      <c r="D128" s="554"/>
      <c r="E128" s="554"/>
      <c r="F128" s="554"/>
      <c r="G128" s="583"/>
      <c r="H128" s="583"/>
      <c r="I128" s="583"/>
      <c r="J128" s="583"/>
      <c r="K128" s="584"/>
      <c r="L128" s="585"/>
      <c r="M128" s="586"/>
      <c r="N128" s="1153"/>
      <c r="O128" s="1153"/>
      <c r="P128" s="2627"/>
      <c r="Q128" s="504"/>
    </row>
    <row r="129" spans="1:17" ht="15.75" hidden="1" thickBot="1">
      <c r="A129" s="534"/>
      <c r="B129" s="543"/>
      <c r="C129" s="560"/>
      <c r="D129" s="536"/>
      <c r="E129" s="536"/>
      <c r="F129" s="536"/>
      <c r="G129" s="536"/>
      <c r="H129" s="536"/>
      <c r="I129" s="536"/>
      <c r="J129" s="536"/>
      <c r="K129" s="536"/>
      <c r="L129" s="536"/>
      <c r="M129" s="537"/>
      <c r="N129" s="1154"/>
      <c r="O129" s="1154"/>
      <c r="P129" s="2627"/>
      <c r="Q129" s="504"/>
    </row>
    <row r="130" spans="1:17" ht="15" hidden="1" thickTop="1">
      <c r="A130" s="599"/>
      <c r="B130" s="546">
        <f>B46</f>
        <v>0</v>
      </c>
      <c r="C130" s="554"/>
      <c r="D130" s="554"/>
      <c r="E130" s="554"/>
      <c r="F130" s="554"/>
      <c r="G130" s="587"/>
      <c r="H130" s="587"/>
      <c r="I130" s="587"/>
      <c r="J130" s="587"/>
      <c r="K130" s="523"/>
      <c r="L130" s="524"/>
      <c r="M130" s="590"/>
      <c r="N130" s="1153"/>
      <c r="O130" s="1153"/>
      <c r="P130" s="2627"/>
      <c r="Q130" s="504"/>
    </row>
    <row r="131" spans="1:17" ht="15.75" hidden="1" thickBot="1">
      <c r="A131" s="2633"/>
      <c r="B131" s="569"/>
      <c r="C131" s="570"/>
      <c r="D131" s="570"/>
      <c r="E131" s="570"/>
      <c r="F131" s="570"/>
      <c r="G131" s="591"/>
      <c r="H131" s="591"/>
      <c r="I131" s="591"/>
      <c r="J131" s="591"/>
      <c r="K131" s="591"/>
      <c r="L131" s="591"/>
      <c r="M131" s="592"/>
      <c r="N131" s="1154"/>
      <c r="O131" s="1154"/>
      <c r="P131" s="2627"/>
      <c r="Q131" s="504"/>
    </row>
    <row r="132" spans="1:17"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42" priority="17" stopIfTrue="1" operator="containsText" text="超过">
      <formula>NOT(ISERROR(SEARCH("超过",F52)))</formula>
    </cfRule>
  </conditionalFormatting>
  <conditionalFormatting sqref="H54">
    <cfRule type="containsText" dxfId="141" priority="15" stopIfTrue="1" operator="containsText" text="超过">
      <formula>NOT(ISERROR(SEARCH("超过",H54)))</formula>
    </cfRule>
  </conditionalFormatting>
  <conditionalFormatting sqref="F54">
    <cfRule type="containsText" dxfId="140" priority="14" stopIfTrue="1" operator="containsText" text="超过">
      <formula>NOT(ISERROR(SEARCH("超过",F54)))</formula>
    </cfRule>
  </conditionalFormatting>
  <conditionalFormatting sqref="F53 H53">
    <cfRule type="containsText" dxfId="139" priority="13" stopIfTrue="1" operator="containsText" text="超过">
      <formula>NOT(ISERROR(SEARCH("超过",F53)))</formula>
    </cfRule>
  </conditionalFormatting>
  <conditionalFormatting sqref="E52">
    <cfRule type="expression" dxfId="138" priority="12" stopIfTrue="1">
      <formula>$F$52="超过30%"</formula>
    </cfRule>
  </conditionalFormatting>
  <conditionalFormatting sqref="E53">
    <cfRule type="expression" dxfId="137" priority="11" stopIfTrue="1">
      <formula>$F$53="超过20%"</formula>
    </cfRule>
  </conditionalFormatting>
  <conditionalFormatting sqref="E54">
    <cfRule type="expression" dxfId="136" priority="10" stopIfTrue="1">
      <formula>$F$54="超过30%"</formula>
    </cfRule>
  </conditionalFormatting>
  <conditionalFormatting sqref="G54">
    <cfRule type="expression" dxfId="135" priority="9" stopIfTrue="1">
      <formula>$H$54="超过30%"</formula>
    </cfRule>
  </conditionalFormatting>
  <conditionalFormatting sqref="G52">
    <cfRule type="expression" dxfId="134" priority="8" stopIfTrue="1">
      <formula>$H$52="超过30%"</formula>
    </cfRule>
  </conditionalFormatting>
  <conditionalFormatting sqref="G53">
    <cfRule type="expression" dxfId="133" priority="7" stopIfTrue="1">
      <formula>$H$53="超过20%"</formula>
    </cfRule>
  </conditionalFormatting>
  <conditionalFormatting sqref="J52">
    <cfRule type="containsText" dxfId="132" priority="6" stopIfTrue="1" operator="containsText" text="超过">
      <formula>NOT(ISERROR(SEARCH("超过",J52)))</formula>
    </cfRule>
  </conditionalFormatting>
  <conditionalFormatting sqref="J54">
    <cfRule type="containsText" dxfId="131" priority="5" stopIfTrue="1" operator="containsText" text="超过">
      <formula>NOT(ISERROR(SEARCH("超过",J54)))</formula>
    </cfRule>
  </conditionalFormatting>
  <conditionalFormatting sqref="J53">
    <cfRule type="containsText" dxfId="130" priority="4" stopIfTrue="1" operator="containsText" text="超过">
      <formula>NOT(ISERROR(SEARCH("超过",J53)))</formula>
    </cfRule>
  </conditionalFormatting>
  <conditionalFormatting sqref="I52">
    <cfRule type="expression" dxfId="129" priority="3" stopIfTrue="1">
      <formula>$J$52="超过30%"</formula>
    </cfRule>
  </conditionalFormatting>
  <conditionalFormatting sqref="I53">
    <cfRule type="expression" dxfId="128" priority="2" stopIfTrue="1">
      <formula>$J$53="超过20%"</formula>
    </cfRule>
  </conditionalFormatting>
  <conditionalFormatting sqref="I54">
    <cfRule type="expression" dxfId="12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6" sqref="F6"/>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t="s">
        <v>3079</v>
      </c>
      <c r="D1" s="1822" t="s">
        <v>70</v>
      </c>
      <c r="E1" s="1823" t="s">
        <v>1388</v>
      </c>
      <c r="F1" s="1284">
        <f ca="1">J53</f>
        <v>38.44</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1517</v>
      </c>
      <c r="B2" s="1846">
        <f ca="1">C40+J29+L46</f>
        <v>3296</v>
      </c>
      <c r="C2" s="1847" t="s">
        <v>1518</v>
      </c>
      <c r="D2" s="1847"/>
      <c r="E2" s="1848"/>
      <c r="F2" s="1849"/>
      <c r="G2" s="1850"/>
      <c r="H2" s="1842"/>
      <c r="I2" s="1842"/>
      <c r="J2" s="1842"/>
      <c r="K2" s="1843"/>
      <c r="L2" s="1842"/>
      <c r="M2" s="1842"/>
    </row>
    <row r="3" spans="1:37" ht="18" customHeight="1" thickBot="1">
      <c r="A3" s="1851" t="s">
        <v>1519</v>
      </c>
      <c r="B3" s="1852">
        <f ca="1">IF(ISERROR(B2*10000/F43),0,ROUND(B2*10000/F43,0))</f>
        <v>10858</v>
      </c>
      <c r="C3" s="1847" t="s">
        <v>1520</v>
      </c>
      <c r="D3" s="1847"/>
      <c r="E3" s="1848"/>
      <c r="F3" s="1849"/>
      <c r="G3" s="1850"/>
      <c r="H3" s="743"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3">
        <f ca="1">C6+C10+C12</f>
        <v>199</v>
      </c>
      <c r="D5" s="1824" t="s">
        <v>1403</v>
      </c>
      <c r="E5" s="1294"/>
      <c r="F5" s="1295"/>
      <c r="G5" s="1853"/>
      <c r="H5" s="344">
        <v>1</v>
      </c>
      <c r="I5" s="345" t="s">
        <v>1402</v>
      </c>
      <c r="J5" s="1293">
        <f ca="1">J6+J10+J12</f>
        <v>0</v>
      </c>
      <c r="K5" s="1824" t="s">
        <v>1403</v>
      </c>
      <c r="L5" s="1294"/>
      <c r="M5" s="1295"/>
    </row>
    <row r="6" spans="1:37" ht="18" customHeight="1">
      <c r="A6" s="1292" t="s">
        <v>1035</v>
      </c>
      <c r="B6" s="3208" t="s">
        <v>1404</v>
      </c>
      <c r="C6" s="1297">
        <f ca="1">ROUND(F6*F8*F7*(1-F9)/10000,0)</f>
        <v>199</v>
      </c>
      <c r="D6" s="164" t="s">
        <v>3033</v>
      </c>
      <c r="E6" s="347" t="s">
        <v>1406</v>
      </c>
      <c r="F6" s="348">
        <f ca="1">INDIRECT("'数据-取费表'!u"&amp;$G$1)</f>
        <v>2</v>
      </c>
      <c r="G6" s="1853"/>
      <c r="H6" s="1292" t="s">
        <v>1035</v>
      </c>
      <c r="I6" s="3208" t="s">
        <v>1404</v>
      </c>
      <c r="J6" s="346">
        <f ca="1">ROUND(M6*M8*M7*(1-M9)/10000,0)</f>
        <v>0</v>
      </c>
      <c r="K6" s="164" t="s">
        <v>3032</v>
      </c>
      <c r="L6" s="347" t="s">
        <v>1406</v>
      </c>
      <c r="M6" s="348">
        <f ca="1">INDIRECT("'数据-取费表'!z"&amp;$G$1)</f>
        <v>0</v>
      </c>
    </row>
    <row r="7" spans="1:37" ht="18" customHeight="1">
      <c r="A7" s="1296"/>
      <c r="B7" s="3209"/>
      <c r="C7" s="1298"/>
      <c r="D7" s="352"/>
      <c r="E7" s="1299" t="s">
        <v>1407</v>
      </c>
      <c r="F7" s="348">
        <f ca="1">IF(INDIRECT("'数据-取费表'!ah"&amp;$G$1)="",INDIRECT("'数据-取费表'!k"&amp;$G$1),INDIRECT("'数据-取费表'!ah"&amp;$G$1))</f>
        <v>3035.63</v>
      </c>
      <c r="G7" s="1853"/>
      <c r="H7" s="349"/>
      <c r="I7" s="3209"/>
      <c r="J7" s="351"/>
      <c r="K7" s="352"/>
      <c r="L7" s="347" t="s">
        <v>1407</v>
      </c>
      <c r="M7" s="348">
        <f ca="1">F7</f>
        <v>3035.63</v>
      </c>
    </row>
    <row r="8" spans="1:37" ht="18" customHeight="1">
      <c r="A8" s="349"/>
      <c r="B8" s="3209"/>
      <c r="C8" s="351"/>
      <c r="D8" s="352"/>
      <c r="E8" s="347" t="s">
        <v>1408</v>
      </c>
      <c r="F8" s="348">
        <f ca="1">INDIRECT("'数据-取费表'!ai"&amp;$G$1)</f>
        <v>365</v>
      </c>
      <c r="G8" s="1853"/>
      <c r="H8" s="349"/>
      <c r="I8" s="3209"/>
      <c r="J8" s="351"/>
      <c r="K8" s="352"/>
      <c r="L8" s="347" t="s">
        <v>1408</v>
      </c>
      <c r="M8" s="348">
        <f ca="1">INDIRECT("'数据-取费表'!ai"&amp;$G$1)</f>
        <v>365</v>
      </c>
    </row>
    <row r="9" spans="1:37" ht="18" customHeight="1">
      <c r="A9" s="349"/>
      <c r="B9" s="3210"/>
      <c r="C9" s="351"/>
      <c r="D9" s="352"/>
      <c r="E9" s="347" t="s">
        <v>1409</v>
      </c>
      <c r="F9" s="357">
        <f ca="1">INDIRECT("'数据-取费表'!w"&amp;$G$1)</f>
        <v>0.1</v>
      </c>
      <c r="G9" s="1853"/>
      <c r="H9" s="349"/>
      <c r="I9" s="3210"/>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ROUND(IF(F10="押一",F6*F8*F7/12*F11,IF(F10="押二",F6*F8*F7/12*2*F11,IF(F10="押三",F6*F8*F7/12*3*F11,C11*F11)))/10000,0)</f>
        <v>0</v>
      </c>
      <c r="D10" s="1826" t="s">
        <v>3034</v>
      </c>
      <c r="E10" s="358" t="s">
        <v>1412</v>
      </c>
      <c r="F10" s="1367" t="s">
        <v>3049</v>
      </c>
      <c r="G10" s="1853"/>
      <c r="H10" s="1292" t="s">
        <v>1039</v>
      </c>
      <c r="I10" s="1825" t="s">
        <v>1410</v>
      </c>
      <c r="J10" s="346">
        <f ca="1">ROUND(IF(M10="押一",M6*M8*M7/12*M11,IF(M10="押二",M6*M8*M7/12*2*M11,IF(M10="押三",M6*M8*M7/12*3*M11,J11*M11)))/10000,0)</f>
        <v>0</v>
      </c>
      <c r="K10" s="1826" t="s">
        <v>3035</v>
      </c>
      <c r="L10" s="358" t="s">
        <v>1412</v>
      </c>
      <c r="M10" s="1367" t="s">
        <v>1413</v>
      </c>
    </row>
    <row r="11" spans="1:37" ht="18" customHeight="1">
      <c r="A11" s="353"/>
      <c r="B11" s="1827" t="s">
        <v>1389</v>
      </c>
      <c r="C11" s="1179"/>
      <c r="D11" s="1828"/>
      <c r="E11" s="358" t="s">
        <v>1414</v>
      </c>
      <c r="F11" s="359">
        <f ca="1">'数据-取费表'!B39</f>
        <v>1.4999999999999999E-2</v>
      </c>
      <c r="G11" s="1853"/>
      <c r="H11" s="1300"/>
      <c r="I11" s="1827" t="s">
        <v>1389</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997</v>
      </c>
      <c r="D13" s="1332" t="s">
        <v>1417</v>
      </c>
      <c r="E13" s="1332" t="s">
        <v>1418</v>
      </c>
      <c r="F13" s="1333">
        <f ca="1">INDIRECT("'数据-取费表'!y"&amp;$G$1)</f>
        <v>0.93</v>
      </c>
      <c r="G13" s="1853"/>
      <c r="H13" s="1330">
        <v>2</v>
      </c>
      <c r="I13" s="1331" t="s">
        <v>1416</v>
      </c>
      <c r="J13" s="1291">
        <f ca="1">ROUND(J14*J15,0)</f>
        <v>0</v>
      </c>
      <c r="K13" s="1338" t="s">
        <v>1417</v>
      </c>
      <c r="L13" s="1854"/>
      <c r="M13" s="1855"/>
    </row>
    <row r="14" spans="1:37" ht="18" customHeight="1">
      <c r="A14" s="1202" t="s">
        <v>1034</v>
      </c>
      <c r="B14" s="347" t="s">
        <v>1419</v>
      </c>
      <c r="C14" s="363">
        <f ca="1">INDIRECT("'数据-取费表'!m"&amp;$G$1)+INDIRECT("'数据-取费表'!t"&amp;$G$1)</f>
        <v>759</v>
      </c>
      <c r="D14" s="1802" t="s">
        <v>1420</v>
      </c>
      <c r="E14" s="1796"/>
      <c r="F14" s="364"/>
      <c r="G14" s="1853"/>
      <c r="H14" s="1202" t="s">
        <v>1035</v>
      </c>
      <c r="I14" s="347" t="s">
        <v>1421</v>
      </c>
      <c r="J14" s="24">
        <f ca="1">C29</f>
        <v>1072</v>
      </c>
      <c r="K14" s="15"/>
      <c r="L14" s="980"/>
      <c r="M14" s="981"/>
    </row>
    <row r="15" spans="1:37" s="1860" customFormat="1" ht="18" customHeight="1" thickBot="1">
      <c r="A15" s="1202" t="s">
        <v>1036</v>
      </c>
      <c r="B15" s="347" t="s">
        <v>1422</v>
      </c>
      <c r="C15" s="24">
        <f ca="1">ROUND(C14*F15,0)</f>
        <v>23</v>
      </c>
      <c r="D15" s="365" t="s">
        <v>1423</v>
      </c>
      <c r="E15" s="365" t="s">
        <v>1424</v>
      </c>
      <c r="F15" s="366">
        <f>'数据-取费表'!B33</f>
        <v>0.03</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ROUND(INDIRECT("'数据-取费表'!m"&amp;$G$1)*F16,0)</f>
        <v>0</v>
      </c>
      <c r="D16" s="347" t="s">
        <v>1423</v>
      </c>
      <c r="E16" s="347" t="s">
        <v>1424</v>
      </c>
      <c r="F16" s="367">
        <f ca="1">IF(INDIRECT("'数据-取费表'!c"&amp;$G$1)="住宅",'数据-取费表'!B34,0)</f>
        <v>0</v>
      </c>
      <c r="G16" s="1853"/>
      <c r="H16" s="1330" t="s">
        <v>1030</v>
      </c>
      <c r="I16" s="1331" t="s">
        <v>1426</v>
      </c>
      <c r="J16" s="355">
        <f ca="1">ROUND(J17+J22+J23+J24,0)</f>
        <v>26</v>
      </c>
      <c r="K16" s="1338" t="s">
        <v>1427</v>
      </c>
      <c r="L16" s="1339"/>
      <c r="M16" s="1295"/>
    </row>
    <row r="17" spans="1:37" s="1860" customFormat="1" ht="18" customHeight="1">
      <c r="A17" s="1202" t="s">
        <v>1391</v>
      </c>
      <c r="B17" s="347" t="s">
        <v>1428</v>
      </c>
      <c r="C17" s="24">
        <f ca="1">ROUND(F17*(F43+INDIRECT("'数据-取费表'!S"&amp;$G$1))/10000,0)</f>
        <v>61</v>
      </c>
      <c r="D17" s="347" t="s">
        <v>1429</v>
      </c>
      <c r="E17" s="347" t="s">
        <v>1430</v>
      </c>
      <c r="F17" s="26">
        <f>'数据-取费表'!B35</f>
        <v>200</v>
      </c>
      <c r="G17" s="1856"/>
      <c r="H17" s="1202" t="s">
        <v>1035</v>
      </c>
      <c r="I17" s="347" t="s">
        <v>1431</v>
      </c>
      <c r="J17" s="24">
        <f ca="1">ROUND(IF(项目基本情况!B11="自然人",J5*M17,J18+J19+J20),1)</f>
        <v>9.6999999999999993</v>
      </c>
      <c r="K17" s="1802" t="s">
        <v>1432</v>
      </c>
      <c r="L17" s="1800"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11</v>
      </c>
      <c r="D18" s="347" t="s">
        <v>1423</v>
      </c>
      <c r="E18" s="347" t="s">
        <v>1424</v>
      </c>
      <c r="F18" s="367">
        <f>'数据-取费表'!B36</f>
        <v>1.4999999999999999E-2</v>
      </c>
      <c r="G18" s="1856"/>
      <c r="H18" s="1202" t="s">
        <v>1034</v>
      </c>
      <c r="I18" s="347" t="s">
        <v>1435</v>
      </c>
      <c r="J18" s="24">
        <f ca="1">ROUND(J5*M18/(1+'数据-取费表'!C42),2)</f>
        <v>0</v>
      </c>
      <c r="K18" s="1800"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854</v>
      </c>
      <c r="D19" s="140" t="s">
        <v>1438</v>
      </c>
      <c r="E19" s="1820"/>
      <c r="F19" s="26"/>
      <c r="G19" s="1853"/>
      <c r="H19" s="1202" t="s">
        <v>1036</v>
      </c>
      <c r="I19" s="347" t="s">
        <v>1439</v>
      </c>
      <c r="J19" s="24">
        <f ca="1">IF(K19="按租金收入计税",ROUND(J5*M19,2),ROUND(C29*M19*0.7,2))</f>
        <v>9</v>
      </c>
      <c r="K19" s="1830" t="s">
        <v>1440</v>
      </c>
      <c r="L19" s="347" t="s">
        <v>1424</v>
      </c>
      <c r="M19" s="367">
        <f>IF(K19="按租金收入计税",'数据-取费表'!B51,'数据-取费表'!B50)</f>
        <v>1.2E-2</v>
      </c>
    </row>
    <row r="20" spans="1:37" s="1860" customFormat="1" ht="18" customHeight="1">
      <c r="A20" s="1202" t="s">
        <v>1039</v>
      </c>
      <c r="B20" s="347" t="s">
        <v>1441</v>
      </c>
      <c r="C20" s="24">
        <f ca="1">ROUND(C19*F20,0)</f>
        <v>13</v>
      </c>
      <c r="D20" s="369" t="s">
        <v>1442</v>
      </c>
      <c r="E20" s="347" t="s">
        <v>1424</v>
      </c>
      <c r="F20" s="367">
        <f>'数据-取费表'!B37</f>
        <v>1.4999999999999999E-2</v>
      </c>
      <c r="G20" s="1856"/>
      <c r="H20" s="1202" t="s">
        <v>1390</v>
      </c>
      <c r="I20" s="164" t="s">
        <v>1443</v>
      </c>
      <c r="J20" s="25">
        <f ca="1">ROUND(M20*M21/10000,2)</f>
        <v>0.7</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18</v>
      </c>
      <c r="D21" s="369" t="s">
        <v>1447</v>
      </c>
      <c r="E21" s="347" t="s">
        <v>1448</v>
      </c>
      <c r="F21" s="367">
        <f>'数据-取费表'!B38</f>
        <v>2.5000000000000001E-2</v>
      </c>
      <c r="G21" s="1856"/>
      <c r="H21" s="372"/>
      <c r="I21" s="356"/>
      <c r="J21" s="29"/>
      <c r="K21" s="373"/>
      <c r="L21" s="347" t="s">
        <v>1449</v>
      </c>
      <c r="M21" s="348">
        <f ca="1">INDIRECT("'数据-取费表'!r"&amp;$G$1)</f>
        <v>1166.8900000000001</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1820"/>
      <c r="F22" s="26"/>
      <c r="G22" s="1853"/>
      <c r="H22" s="1202" t="s">
        <v>1039</v>
      </c>
      <c r="I22" s="347" t="s">
        <v>1451</v>
      </c>
      <c r="J22" s="24">
        <f ca="1">ROUND(J14*M22,1)</f>
        <v>16.100000000000001</v>
      </c>
      <c r="K22" s="1800" t="s">
        <v>1452</v>
      </c>
      <c r="L22" s="347" t="s">
        <v>1424</v>
      </c>
      <c r="M22" s="374">
        <f ca="1">INDIRECT("'数据-取费表'!Ak"&amp;$G$1)</f>
        <v>1.4999999999999999E-2</v>
      </c>
    </row>
    <row r="23" spans="1:37" s="1860" customFormat="1" ht="18" customHeight="1">
      <c r="A23" s="1202" t="s">
        <v>1034</v>
      </c>
      <c r="B23" s="347" t="s">
        <v>1453</v>
      </c>
      <c r="C23" s="24">
        <f ca="1">IF('数据-取费表'!B22&lt;=1,ROUND(C19*F24*F23/2,0)+ROUND(C20*F24*F23/2,0),ROUND(C19*(POWER((1+F24),F23/2)-1),0)+ROUND(C20*(POWER((1+F24),F23/2)-1),0))</f>
        <v>30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ROUND(J13*M23,1)</f>
        <v>0</v>
      </c>
      <c r="K23" s="1800" t="s">
        <v>1456</v>
      </c>
      <c r="L23" s="347" t="s">
        <v>1457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ROUND(J5*M24,1)</f>
        <v>0</v>
      </c>
      <c r="K24" s="1343" t="s">
        <v>1461</v>
      </c>
      <c r="L24" s="1341" t="s">
        <v>1457</v>
      </c>
      <c r="M24" s="1337">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2" t="s">
        <v>1462</v>
      </c>
      <c r="B25" s="347" t="s">
        <v>1463</v>
      </c>
      <c r="C25" s="24"/>
      <c r="D25" s="140" t="s">
        <v>1464</v>
      </c>
      <c r="E25" s="1820"/>
      <c r="F25" s="26"/>
      <c r="G25" s="1853"/>
      <c r="H25" s="1330" t="s">
        <v>1031</v>
      </c>
      <c r="I25" s="1345" t="s">
        <v>1465</v>
      </c>
      <c r="J25" s="355">
        <f ca="1">J5-J16</f>
        <v>-26</v>
      </c>
      <c r="K25" s="1346" t="s">
        <v>1466</v>
      </c>
      <c r="L25" s="1347"/>
      <c r="M25" s="1348"/>
    </row>
    <row r="26" spans="1:37">
      <c r="A26" s="1202" t="s">
        <v>1034</v>
      </c>
      <c r="B26" s="347" t="s">
        <v>1467</v>
      </c>
      <c r="C26" s="24">
        <f ca="1">ROUND((C19+C20)*F26,0)</f>
        <v>87</v>
      </c>
      <c r="D26" s="369" t="s">
        <v>1468</v>
      </c>
      <c r="E26" s="358" t="s">
        <v>1469</v>
      </c>
      <c r="F26" s="357">
        <f ca="1">INDIRECT("'数据-取费表'!q"&amp;$G$1)</f>
        <v>0.1</v>
      </c>
      <c r="G26" s="1853"/>
      <c r="H26" s="344" t="s">
        <v>1032</v>
      </c>
      <c r="I26" s="345" t="s">
        <v>1470</v>
      </c>
      <c r="J26" s="346">
        <f ca="1">IF(J5&lt;&gt;0,ROUND(J25*(1-((1+M28)/(1+M26))^M27)/(M26-M28),0),0)</f>
        <v>0</v>
      </c>
      <c r="K26" s="370" t="s">
        <v>1471</v>
      </c>
      <c r="L26" s="347" t="s">
        <v>1472</v>
      </c>
      <c r="M26" s="357">
        <f ca="1">INDIRECT("'数据-取费表'!I"&amp;$G$1)</f>
        <v>5.5E-2</v>
      </c>
    </row>
    <row r="27" spans="1:37" ht="18" customHeight="1">
      <c r="A27" s="1202" t="s">
        <v>1036</v>
      </c>
      <c r="B27" s="347" t="s">
        <v>1473</v>
      </c>
      <c r="C27" s="24">
        <f ca="1">ROUND(F21*F26,4)</f>
        <v>2.5000000000000001E-3</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1072</v>
      </c>
      <c r="D29" s="1343"/>
      <c r="E29" s="1341"/>
      <c r="F29" s="1344"/>
      <c r="G29" s="1856"/>
      <c r="H29" s="380" t="s">
        <v>1033</v>
      </c>
      <c r="I29" s="381" t="s">
        <v>1481</v>
      </c>
      <c r="J29" s="382">
        <f ca="1">ROUND(J26/(1+F40)^F41,0)</f>
        <v>0</v>
      </c>
      <c r="K29" s="383" t="s">
        <v>1482</v>
      </c>
      <c r="L29" s="384"/>
      <c r="M29" s="385">
        <f ca="1">INDIRECT("'数据-取费表'!k"&amp;$G$1)</f>
        <v>3035.63</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41</v>
      </c>
      <c r="D30" s="1338" t="s">
        <v>1427</v>
      </c>
      <c r="E30" s="1339"/>
      <c r="F30" s="1295"/>
      <c r="G30" s="1853"/>
      <c r="H30" s="744"/>
      <c r="I30" s="745"/>
      <c r="J30" s="746"/>
      <c r="K30" s="747"/>
      <c r="L30" s="748"/>
      <c r="M30" s="749"/>
    </row>
    <row r="31" spans="1:37" ht="18" customHeight="1">
      <c r="A31" s="1202" t="s">
        <v>1035</v>
      </c>
      <c r="B31" s="347" t="s">
        <v>1431</v>
      </c>
      <c r="C31" s="24">
        <f ca="1">ROUND(IF(项目基本情况!B11="自然人",C5*F31,C32+C33+C34),1)</f>
        <v>20.3</v>
      </c>
      <c r="D31" s="1802" t="s">
        <v>1432</v>
      </c>
      <c r="E31" s="1800"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IF(项目基本情况!B11="自然人","——",ROUND(C5*F32/(1+'数据-取费表'!C42),2))</f>
        <v>10.61</v>
      </c>
      <c r="D32" s="1800"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IF(项目基本情况!B11="自然人","——",IF(D33="按租金收入计税",ROUND(C5*F33,2),IF(D33="按房产原值计税",ROUND(C29*F33*0.7,2),INDIRECT("'数据-取费表'!Aj"&amp;$G$1))))</f>
        <v>9</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IF(项目基本情况!B11="自然人","——",ROUND(F34*F35/10000,2))</f>
        <v>0.7</v>
      </c>
      <c r="D34" s="370" t="s">
        <v>1444</v>
      </c>
      <c r="E34" s="347" t="s">
        <v>1445</v>
      </c>
      <c r="F34" s="371">
        <f>'数据-取费表'!B52</f>
        <v>6</v>
      </c>
      <c r="G34" s="1853"/>
      <c r="H34" s="744"/>
      <c r="I34" s="1862"/>
      <c r="J34" s="1863"/>
      <c r="K34" s="1865"/>
      <c r="L34" s="1866"/>
      <c r="M34" s="1866"/>
    </row>
    <row r="35" spans="1:18" ht="18" customHeight="1">
      <c r="A35" s="1354"/>
      <c r="B35" s="1352"/>
      <c r="C35" s="29"/>
      <c r="D35" s="373"/>
      <c r="E35" s="347" t="s">
        <v>1449</v>
      </c>
      <c r="F35" s="348">
        <f ca="1">INDIRECT("'数据-取费表'!r"&amp;$G$1)</f>
        <v>1166.8900000000001</v>
      </c>
      <c r="G35" s="1853"/>
      <c r="H35" s="744"/>
      <c r="I35" s="1862"/>
      <c r="J35" s="1863"/>
      <c r="K35" s="1864"/>
      <c r="L35" s="1861"/>
      <c r="M35" s="1861"/>
    </row>
    <row r="36" spans="1:18" ht="18" customHeight="1">
      <c r="A36" s="1353" t="s">
        <v>1039</v>
      </c>
      <c r="B36" s="347" t="s">
        <v>1451</v>
      </c>
      <c r="C36" s="24">
        <f ca="1">ROUND(C29*F36,1)</f>
        <v>16.100000000000001</v>
      </c>
      <c r="D36" s="1800" t="s">
        <v>1484</v>
      </c>
      <c r="E36" s="347" t="s">
        <v>1424</v>
      </c>
      <c r="F36" s="374">
        <f ca="1">INDIRECT("'数据-取费表'!Ak"&amp;$G$1)</f>
        <v>1.4999999999999999E-2</v>
      </c>
      <c r="G36" s="1853"/>
      <c r="H36" s="1861"/>
      <c r="I36" s="1862"/>
      <c r="J36" s="1863"/>
      <c r="K36" s="750"/>
      <c r="L36" s="1861"/>
      <c r="M36" s="1861"/>
    </row>
    <row r="37" spans="1:18" ht="18" customHeight="1">
      <c r="A37" s="1202" t="s">
        <v>1075</v>
      </c>
      <c r="B37" s="347" t="s">
        <v>1455</v>
      </c>
      <c r="C37" s="24">
        <f ca="1">ROUND(C13*F37,1)</f>
        <v>1.5</v>
      </c>
      <c r="D37" s="1800" t="s">
        <v>1456</v>
      </c>
      <c r="E37" s="347" t="s">
        <v>1457</v>
      </c>
      <c r="F37" s="376">
        <f ca="1">INDIRECT("'数据-取费表'!Al"&amp;$G$1)</f>
        <v>1.5E-3</v>
      </c>
      <c r="G37" s="1853"/>
      <c r="H37" s="1861"/>
      <c r="I37" s="1862"/>
      <c r="J37" s="1863"/>
      <c r="K37" s="750"/>
      <c r="L37" s="1861"/>
      <c r="M37" s="1861"/>
    </row>
    <row r="38" spans="1:18" ht="18" customHeight="1" thickBot="1">
      <c r="A38" s="1340" t="s">
        <v>1394</v>
      </c>
      <c r="B38" s="1341" t="s">
        <v>1441</v>
      </c>
      <c r="C38" s="1342">
        <f ca="1">ROUND(C5*F38,1)</f>
        <v>3</v>
      </c>
      <c r="D38" s="1343" t="s">
        <v>1461</v>
      </c>
      <c r="E38" s="1341" t="s">
        <v>1457</v>
      </c>
      <c r="F38" s="1337">
        <f ca="1">INDIRECT("'数据-取费表'!Am"&amp;$G$1)</f>
        <v>1.4999999999999999E-2</v>
      </c>
      <c r="G38" s="1853"/>
      <c r="H38" s="1861"/>
      <c r="I38" s="1862"/>
      <c r="J38" s="1863"/>
      <c r="K38" s="1867"/>
      <c r="L38" s="1861"/>
      <c r="M38" s="1861"/>
    </row>
    <row r="39" spans="1:18" ht="24.6" customHeight="1" thickTop="1">
      <c r="A39" s="1330" t="s">
        <v>1031</v>
      </c>
      <c r="B39" s="1345" t="s">
        <v>1485</v>
      </c>
      <c r="C39" s="355">
        <f ca="1">C5-C30</f>
        <v>158</v>
      </c>
      <c r="D39" s="1346" t="s">
        <v>1486</v>
      </c>
      <c r="E39" s="1347"/>
      <c r="F39" s="1348"/>
      <c r="G39" s="1853"/>
      <c r="H39" s="1861"/>
      <c r="I39" s="1862"/>
      <c r="J39" s="1863"/>
      <c r="K39" s="1867"/>
      <c r="L39" s="1861"/>
      <c r="M39" s="1861"/>
    </row>
    <row r="40" spans="1:18" ht="18" customHeight="1">
      <c r="A40" s="344" t="s">
        <v>1032</v>
      </c>
      <c r="B40" s="345" t="s">
        <v>1487</v>
      </c>
      <c r="C40" s="346">
        <f ca="1">ROUND(C39*(1-((1+F42)/(1+F40))^F41)/(F40-F42),0)</f>
        <v>3280</v>
      </c>
      <c r="D40" s="370" t="s">
        <v>1471</v>
      </c>
      <c r="E40" s="347" t="s">
        <v>1472</v>
      </c>
      <c r="F40" s="357">
        <f ca="1">INDIRECT("'数据-取费表'!I"&amp;$G$1)</f>
        <v>5.5E-2</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38.44</v>
      </c>
      <c r="G41" s="1853"/>
      <c r="H41" s="731"/>
      <c r="I41" s="1862"/>
      <c r="J41" s="1863"/>
      <c r="K41" s="750"/>
      <c r="L41" s="731"/>
      <c r="M41" s="731"/>
    </row>
    <row r="42" spans="1:18" ht="18" customHeight="1">
      <c r="A42" s="353"/>
      <c r="B42" s="354"/>
      <c r="C42" s="355"/>
      <c r="D42" s="373"/>
      <c r="E42" s="347" t="s">
        <v>1479</v>
      </c>
      <c r="F42" s="357">
        <f ca="1">INDIRECT("'数据-取费表'!v"&amp;$G$1)</f>
        <v>0.02</v>
      </c>
      <c r="G42" s="1853"/>
      <c r="H42" s="731"/>
      <c r="I42" s="1862"/>
      <c r="J42" s="1863"/>
      <c r="K42" s="750"/>
      <c r="L42" s="731"/>
      <c r="M42" s="731"/>
    </row>
    <row r="43" spans="1:18" ht="18" customHeight="1" thickBot="1">
      <c r="A43" s="380" t="s">
        <v>1033</v>
      </c>
      <c r="B43" s="381" t="s">
        <v>1489</v>
      </c>
      <c r="C43" s="382">
        <f ca="1">ROUND(C40*10000/F43,0)</f>
        <v>10805</v>
      </c>
      <c r="D43" s="383" t="s">
        <v>1490</v>
      </c>
      <c r="E43" s="384" t="s">
        <v>1491</v>
      </c>
      <c r="F43" s="385">
        <f ca="1">INDIRECT("'数据-取费表'!k"&amp;$G$1)</f>
        <v>3035.63</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1521</v>
      </c>
      <c r="P45" s="1841"/>
      <c r="Q45" s="1841"/>
      <c r="R45" s="1841"/>
    </row>
    <row r="46" spans="1:18" s="1844" customFormat="1" ht="13.5" thickBot="1">
      <c r="A46" s="1872" t="s">
        <v>1522</v>
      </c>
      <c r="C46" s="1873">
        <f ca="1">C68-C40</f>
        <v>-3708</v>
      </c>
      <c r="D46" s="1874" t="str">
        <f>C2</f>
        <v>万元</v>
      </c>
      <c r="E46" s="1868"/>
      <c r="F46" s="1868"/>
      <c r="I46" s="1875" t="s">
        <v>1523</v>
      </c>
      <c r="J46" s="1876"/>
      <c r="K46" s="1877"/>
      <c r="L46" s="1878">
        <f ca="1">IF(M47="住宅",0,IF(L48&gt;J51,L60,J60))</f>
        <v>16</v>
      </c>
      <c r="O46" s="1879" t="s">
        <v>1524</v>
      </c>
      <c r="P46" s="1880" t="s">
        <v>1525</v>
      </c>
      <c r="Q46" s="1881" t="s">
        <v>1526</v>
      </c>
      <c r="R46" s="1881" t="s">
        <v>1527</v>
      </c>
    </row>
    <row r="47" spans="1:18" s="1844" customFormat="1" ht="13.5" thickBot="1">
      <c r="A47" s="1166" t="s">
        <v>1397</v>
      </c>
      <c r="B47" s="1198" t="s">
        <v>1398</v>
      </c>
      <c r="C47" s="1368" t="s">
        <v>1399</v>
      </c>
      <c r="D47" s="1198" t="s">
        <v>1400</v>
      </c>
      <c r="E47" s="1280" t="s">
        <v>1401</v>
      </c>
      <c r="F47" s="1281"/>
      <c r="G47" s="791"/>
      <c r="I47" s="1882" t="s">
        <v>1528</v>
      </c>
      <c r="J47" s="1883" t="s">
        <v>3082</v>
      </c>
      <c r="K47" s="1884" t="s">
        <v>1529</v>
      </c>
      <c r="L47" s="1885">
        <f ca="1">INDIRECT("'数据-取费表'!d"&amp;$G$1)</f>
        <v>40</v>
      </c>
      <c r="M47" s="1840" t="str">
        <f>IF(ISNUMBER(FIND("住宅",C1)),"住宅","非住宅")</f>
        <v>非住宅</v>
      </c>
      <c r="O47" s="1886" t="s">
        <v>1040</v>
      </c>
      <c r="P47" s="1887" t="s">
        <v>1530</v>
      </c>
      <c r="Q47" s="1888">
        <f ca="1">C40+J29</f>
        <v>3280</v>
      </c>
      <c r="R47" s="1888" t="s">
        <v>1531</v>
      </c>
    </row>
    <row r="48" spans="1:18" s="1844" customFormat="1" ht="28.5" thickBot="1">
      <c r="A48" s="1361" t="s">
        <v>1135</v>
      </c>
      <c r="B48" s="345" t="s">
        <v>1402</v>
      </c>
      <c r="C48" s="1819">
        <f ca="1">C49+C53+C55</f>
        <v>0</v>
      </c>
      <c r="D48" s="1363"/>
      <c r="E48" s="1364"/>
      <c r="F48" s="1182"/>
      <c r="G48" s="791"/>
      <c r="H48" s="792"/>
      <c r="I48" s="1889" t="s">
        <v>1532</v>
      </c>
      <c r="J48" s="1890" t="s">
        <v>3083</v>
      </c>
      <c r="K48" s="1891" t="s">
        <v>1533</v>
      </c>
      <c r="L48" s="1892">
        <f ca="1">INDIRECT("'数据-取费表'!f"&amp;$G$1)</f>
        <v>38.44</v>
      </c>
      <c r="O48" s="1886" t="s">
        <v>1041</v>
      </c>
      <c r="P48" s="1887" t="s">
        <v>1534</v>
      </c>
      <c r="Q48" s="1888">
        <f ca="1">J60</f>
        <v>16</v>
      </c>
      <c r="R48" s="1888" t="s">
        <v>1535</v>
      </c>
    </row>
    <row r="49" spans="1:18" s="1844" customFormat="1" ht="13.5" thickBot="1">
      <c r="A49" s="1195" t="s">
        <v>1136</v>
      </c>
      <c r="B49" s="1831" t="s">
        <v>1492</v>
      </c>
      <c r="C49" s="1365">
        <f ca="1">ROUND(F49*F51*F50*(1-F52)/10000,0)</f>
        <v>0</v>
      </c>
      <c r="D49" s="1277" t="s">
        <v>3036</v>
      </c>
      <c r="E49" s="1832" t="s">
        <v>1493</v>
      </c>
      <c r="F49" s="1282"/>
      <c r="G49" s="1893"/>
      <c r="H49" s="792"/>
      <c r="I49" s="1889" t="s">
        <v>1536</v>
      </c>
      <c r="J49" s="1894">
        <v>2013</v>
      </c>
      <c r="K49" s="1891" t="s">
        <v>1537</v>
      </c>
      <c r="L49" s="1895"/>
      <c r="O49" s="1896" t="s">
        <v>1042</v>
      </c>
      <c r="P49" s="1887" t="s">
        <v>1538</v>
      </c>
      <c r="Q49" s="1888">
        <f ca="1">C29</f>
        <v>1072</v>
      </c>
      <c r="R49" s="1888" t="s">
        <v>1531</v>
      </c>
    </row>
    <row r="50" spans="1:18" s="1844" customFormat="1" ht="13.5" thickBot="1">
      <c r="A50" s="1196"/>
      <c r="B50" s="1199"/>
      <c r="C50" s="1369"/>
      <c r="D50" s="1173"/>
      <c r="E50" s="1278" t="s">
        <v>1407</v>
      </c>
      <c r="F50" s="1279">
        <f ca="1">F7</f>
        <v>3035.63</v>
      </c>
      <c r="H50" s="792"/>
      <c r="I50" s="1889" t="s">
        <v>1539</v>
      </c>
      <c r="J50" s="1897">
        <f>SUMPRODUCT((I63:I65=J47)*(J62:L62=J48)*(J63:L65))</f>
        <v>60</v>
      </c>
      <c r="K50" s="1891" t="s">
        <v>1540</v>
      </c>
      <c r="L50" s="1895"/>
      <c r="M50" s="1898"/>
      <c r="O50" s="1896" t="s">
        <v>1043</v>
      </c>
      <c r="P50" s="1887" t="s">
        <v>1541</v>
      </c>
      <c r="Q50" s="1899">
        <f ca="1">J58</f>
        <v>0.4</v>
      </c>
      <c r="R50" s="1888"/>
    </row>
    <row r="51" spans="1:18" s="1844" customFormat="1" ht="13.5" thickBot="1">
      <c r="A51" s="1197"/>
      <c r="B51" s="1199"/>
      <c r="C51" s="1200"/>
      <c r="D51" s="1173"/>
      <c r="E51" s="1201" t="s">
        <v>1408</v>
      </c>
      <c r="F51" s="348">
        <f ca="1">F8</f>
        <v>365</v>
      </c>
      <c r="I51" s="1900" t="s">
        <v>1542</v>
      </c>
      <c r="J51" s="1901">
        <f>IF(J49="",J50,J49+J50-YEAR('数据-取费表'!B2))</f>
        <v>56</v>
      </c>
      <c r="K51" s="1902" t="s">
        <v>1543</v>
      </c>
      <c r="L51" s="1903">
        <f ca="1">ROUND(-PV(INDIRECT("'数据-取费表'!h"&amp;$G$1),L48,(C39-C13*C76),0),0)</f>
        <v>1241</v>
      </c>
      <c r="M51" s="1904"/>
      <c r="O51" s="1896" t="s">
        <v>1044</v>
      </c>
      <c r="P51" s="1887" t="s">
        <v>1544</v>
      </c>
      <c r="Q51" s="1899">
        <f>J52</f>
        <v>9.0000000000000011E-2</v>
      </c>
      <c r="R51" s="1888"/>
    </row>
    <row r="52" spans="1:18" s="1844" customFormat="1" ht="13.5" thickBot="1">
      <c r="A52" s="1197"/>
      <c r="B52" s="1199"/>
      <c r="C52" s="1200"/>
      <c r="D52" s="1173"/>
      <c r="E52" s="1201" t="s">
        <v>1409</v>
      </c>
      <c r="F52" s="1276"/>
      <c r="I52" s="1905" t="s">
        <v>1545</v>
      </c>
      <c r="J52" s="1906">
        <f>'数据-取费表'!J6+0.5%</f>
        <v>9.0000000000000011E-2</v>
      </c>
      <c r="K52" s="1905" t="s">
        <v>1546</v>
      </c>
      <c r="L52" s="1906"/>
      <c r="O52" s="1896" t="s">
        <v>1045</v>
      </c>
      <c r="P52" s="1887" t="s">
        <v>1547</v>
      </c>
      <c r="Q52" s="1888">
        <f ca="1">J53</f>
        <v>38.44</v>
      </c>
      <c r="R52" s="1888" t="s">
        <v>1548</v>
      </c>
    </row>
    <row r="53" spans="1:18" s="1844" customFormat="1" ht="24.75" thickBot="1">
      <c r="A53" s="1406" t="s">
        <v>1137</v>
      </c>
      <c r="B53" s="1833" t="s">
        <v>1410</v>
      </c>
      <c r="C53" s="361">
        <f ca="1">ROUND(IF(F53="押一",F49*F51*F50/12*F11,IF(F53="押二",F49*F51*F50/12*2*F11,IF(F53="押三",F49*F51*F50/12*3*F11,C54*F11)))/10000,0)</f>
        <v>0</v>
      </c>
      <c r="D53" s="1826" t="s">
        <v>3034</v>
      </c>
      <c r="E53" s="358" t="s">
        <v>1412</v>
      </c>
      <c r="F53" s="1367"/>
      <c r="I53" s="1907" t="s">
        <v>1549</v>
      </c>
      <c r="J53" s="1908">
        <f ca="1">IF(M47="住宅",J51,IF(D1="——",MIN(J51,L48),IF(D1="在建（套用方法）",MIN(J51,L48-'数据-取费表'!B24),IF(D1="土地（套用方法）",MIN(J51,L48-'数据-取费表'!B20)))))</f>
        <v>38.44</v>
      </c>
      <c r="K53" s="3206" t="s">
        <v>1550</v>
      </c>
      <c r="L53" s="3207"/>
      <c r="O53" s="1886" t="s">
        <v>1046</v>
      </c>
      <c r="P53" s="1887" t="s">
        <v>1551</v>
      </c>
      <c r="Q53" s="1888">
        <f ca="1">Q47+Q48</f>
        <v>3296</v>
      </c>
      <c r="R53" s="1888" t="s">
        <v>1047</v>
      </c>
    </row>
    <row r="54" spans="1:18" s="1844" customFormat="1" ht="13.5" thickBot="1">
      <c r="A54" s="1407"/>
      <c r="B54" s="1827" t="s">
        <v>1389</v>
      </c>
      <c r="C54" s="1179"/>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1552</v>
      </c>
      <c r="P54" s="1841"/>
      <c r="Q54" s="1841"/>
      <c r="R54" s="1841"/>
    </row>
    <row r="55" spans="1:18" s="1844" customFormat="1" ht="13.5" thickBot="1">
      <c r="A55" s="1334" t="s">
        <v>1075</v>
      </c>
      <c r="B55" s="1829" t="s">
        <v>1415</v>
      </c>
      <c r="C55" s="1335"/>
      <c r="D55" s="1826"/>
      <c r="E55" s="1834"/>
      <c r="F55" s="1909"/>
      <c r="I55" s="1912" t="s">
        <v>1553</v>
      </c>
      <c r="J55" s="1913">
        <f ca="1">ROUND(IF(J47="钢混",J57/J50,1-(1-2%)*(J50-J57)/J50),3)</f>
        <v>0.29299999999999998</v>
      </c>
      <c r="K55" s="1914" t="s">
        <v>1554</v>
      </c>
      <c r="L55" s="1915" t="s">
        <v>1555</v>
      </c>
      <c r="O55" s="1879" t="s">
        <v>1524</v>
      </c>
      <c r="P55" s="1880" t="s">
        <v>1525</v>
      </c>
      <c r="Q55" s="1881" t="s">
        <v>1526</v>
      </c>
      <c r="R55" s="1881" t="s">
        <v>1527</v>
      </c>
    </row>
    <row r="56" spans="1:18" s="1844" customFormat="1" ht="25.5" thickTop="1" thickBot="1">
      <c r="A56" s="1177">
        <v>2</v>
      </c>
      <c r="B56" s="1178" t="s">
        <v>1416</v>
      </c>
      <c r="C56" s="276">
        <f ca="1">C13</f>
        <v>997</v>
      </c>
      <c r="D56" s="1916"/>
      <c r="E56" s="1917"/>
      <c r="F56" s="1909"/>
      <c r="I56" s="1918" t="s">
        <v>1556</v>
      </c>
      <c r="J56" s="1919" t="s">
        <v>3084</v>
      </c>
      <c r="K56" s="1889" t="s">
        <v>1557</v>
      </c>
      <c r="L56" s="1892" t="str">
        <f ca="1">IF(L48&lt;J51,"——",L48-J53)</f>
        <v>——</v>
      </c>
      <c r="O56" s="1886" t="s">
        <v>1040</v>
      </c>
      <c r="P56" s="1887" t="s">
        <v>1530</v>
      </c>
      <c r="Q56" s="1888">
        <f ca="1">C40+J29</f>
        <v>3280</v>
      </c>
      <c r="R56" s="1888" t="s">
        <v>1531</v>
      </c>
    </row>
    <row r="57" spans="1:18" s="1844" customFormat="1" ht="24.75" thickBot="1">
      <c r="A57" s="1920"/>
      <c r="B57" s="1170" t="s">
        <v>1480</v>
      </c>
      <c r="C57" s="282">
        <f ca="1">C29</f>
        <v>1072</v>
      </c>
      <c r="D57" s="1921"/>
      <c r="E57" s="1922"/>
      <c r="F57" s="1923"/>
      <c r="I57" s="1924" t="s">
        <v>1558</v>
      </c>
      <c r="J57" s="1925">
        <f ca="1">IF(OR(M47="住宅",J51&lt;L48,J56="是"),"——",J51-L48)</f>
        <v>17.560000000000002</v>
      </c>
      <c r="K57" s="1889" t="s">
        <v>1559</v>
      </c>
      <c r="L57" s="1892" t="str">
        <f ca="1">IF(L48&lt;J51,"——",IF(L55="比较法",L49,IF(L55="基准地价",L50,L51)))</f>
        <v>——</v>
      </c>
      <c r="O57" s="1886" t="s">
        <v>1041</v>
      </c>
      <c r="P57" s="1887" t="s">
        <v>1560</v>
      </c>
      <c r="Q57" s="1888">
        <f ca="1">L60</f>
        <v>0</v>
      </c>
      <c r="R57" s="1888" t="s">
        <v>1561</v>
      </c>
    </row>
    <row r="58" spans="1:18" s="1844" customFormat="1" ht="24.75" thickBot="1">
      <c r="A58" s="360" t="s">
        <v>1030</v>
      </c>
      <c r="B58" s="1178" t="s">
        <v>1426</v>
      </c>
      <c r="C58" s="361">
        <f ca="1">ROUND(C59+C64+C65+C66,0)</f>
        <v>27</v>
      </c>
      <c r="D58" s="1180" t="s">
        <v>1427</v>
      </c>
      <c r="E58" s="1181"/>
      <c r="F58" s="1182"/>
      <c r="I58" s="1924" t="s">
        <v>1562</v>
      </c>
      <c r="J58" s="1926">
        <f ca="1">IF(J55&lt;0.4,0.4,J55)</f>
        <v>0.4</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ROUND(IF(项目基本情况!B11="自然人",C48*F59,C60+C61+C62),1)</f>
        <v>9.6999999999999993</v>
      </c>
      <c r="D59" s="1183" t="s">
        <v>1432</v>
      </c>
      <c r="E59" s="1184" t="s">
        <v>1433</v>
      </c>
      <c r="F59" s="368" t="str">
        <f ca="1">IF(项目基本情况!B11="企业","",IF(INDIRECT("'数据-取费表'!c"&amp;$G$1)="住宅",5%,IF(F49*F50*F51/12/(1+'数据-取费表'!C42)&gt;20000,12%,7%)))</f>
        <v/>
      </c>
      <c r="I59" s="1924" t="s">
        <v>1565</v>
      </c>
      <c r="J59" s="1925">
        <f ca="1">IF(OR(M47="住宅",J51&lt;L48,J56="是"),"——",ROUND(C29*J58,0))</f>
        <v>429</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IF(项目基本情况!B11="自然人","——",ROUND(C48*F60/(1+'数据-取费表'!C42),2))</f>
        <v>0</v>
      </c>
      <c r="D60" s="1184" t="s">
        <v>1436</v>
      </c>
      <c r="E60" s="1170" t="s">
        <v>1424</v>
      </c>
      <c r="F60" s="377">
        <f t="shared" ref="F60:F66" si="0">F32</f>
        <v>5.6000000000000001E-2</v>
      </c>
      <c r="I60" s="1927" t="s">
        <v>1567</v>
      </c>
      <c r="J60" s="1928">
        <f ca="1">IF(OR(M47="住宅",J51&lt;L48,J56="是"),"0",ROUND(J59/(1+J52)^J53,0))</f>
        <v>16</v>
      </c>
      <c r="K60" s="1929" t="s">
        <v>1568</v>
      </c>
      <c r="L60" s="1928">
        <f ca="1">IF(OR(M47="住宅",L48&lt;J51),0,ROUND(L57*(L58/L59-1),0))</f>
        <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IF(项目基本情况!B11="自然人","——",IF(D61="按租金收入计税",ROUND(C48*F61,2),IF(D61="按房产原值计税",ROUND(C57*F61*0.7,2),INDIRECT("'数据-取费表'!Aj"&amp;$G$1))))</f>
        <v>9</v>
      </c>
      <c r="D61" s="1830" t="s">
        <v>1440</v>
      </c>
      <c r="E61" s="1170" t="s">
        <v>1496</v>
      </c>
      <c r="F61" s="367">
        <f t="shared" si="0"/>
        <v>1.2E-2</v>
      </c>
      <c r="I61" s="1930"/>
      <c r="J61" s="1930"/>
      <c r="K61" s="1930"/>
      <c r="L61" s="1930"/>
      <c r="O61" s="1896" t="s">
        <v>1045</v>
      </c>
      <c r="P61" s="1887" t="str">
        <f>K59</f>
        <v>建筑物剩余耐用年限下的土地年期修正系数Kn</v>
      </c>
      <c r="Q61" s="1888" t="e">
        <f ca="1">L59</f>
        <v>#DIV/0!</v>
      </c>
      <c r="R61" s="1888" t="s">
        <v>1571</v>
      </c>
    </row>
    <row r="62" spans="1:18" s="1844" customFormat="1" ht="13.5" thickBot="1">
      <c r="A62" s="1202" t="s">
        <v>1497</v>
      </c>
      <c r="B62" s="1169" t="s">
        <v>1498</v>
      </c>
      <c r="C62" s="25">
        <f ca="1">IF(项目基本情况!B11="自然人","——",ROUND(F62*F63/10000,2))</f>
        <v>0.7</v>
      </c>
      <c r="D62" s="1185" t="s">
        <v>1499</v>
      </c>
      <c r="E62" s="1170" t="s">
        <v>1500</v>
      </c>
      <c r="F62" s="371">
        <f t="shared" si="0"/>
        <v>6</v>
      </c>
      <c r="I62" s="1931" t="s">
        <v>1572</v>
      </c>
      <c r="J62" s="1932" t="s">
        <v>1573</v>
      </c>
      <c r="K62" s="1932" t="s">
        <v>1574</v>
      </c>
      <c r="L62" s="1932" t="s">
        <v>1575</v>
      </c>
      <c r="M62" s="1933" t="s">
        <v>1576</v>
      </c>
      <c r="O62" s="1886" t="s">
        <v>1046</v>
      </c>
      <c r="P62" s="1887" t="s">
        <v>1577</v>
      </c>
      <c r="Q62" s="1888">
        <f ca="1">Q56+Q57</f>
        <v>3280</v>
      </c>
      <c r="R62" s="1888" t="s">
        <v>1047</v>
      </c>
    </row>
    <row r="63" spans="1:18" s="1844" customFormat="1" ht="13.5" thickBot="1">
      <c r="A63" s="372"/>
      <c r="B63" s="1176"/>
      <c r="C63" s="29"/>
      <c r="D63" s="1186"/>
      <c r="E63" s="1170" t="s">
        <v>1501</v>
      </c>
      <c r="F63" s="348">
        <f t="shared" ca="1" si="0"/>
        <v>1166.8900000000001</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ROUND(C57*F64,1)</f>
        <v>16.100000000000001</v>
      </c>
      <c r="D64" s="1184" t="s">
        <v>1504</v>
      </c>
      <c r="E64" s="1170" t="s">
        <v>1496</v>
      </c>
      <c r="F64" s="374">
        <f t="shared" ca="1" si="0"/>
        <v>1.4999999999999999E-2</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ROUND(C56*F65,1)</f>
        <v>1.5</v>
      </c>
      <c r="D65" s="1184" t="s">
        <v>1456</v>
      </c>
      <c r="E65" s="1170" t="s">
        <v>1457</v>
      </c>
      <c r="F65" s="376">
        <f t="shared" ca="1" si="0"/>
        <v>1.5E-3</v>
      </c>
      <c r="I65" s="1931" t="s">
        <v>1581</v>
      </c>
      <c r="J65" s="1932">
        <v>40</v>
      </c>
      <c r="K65" s="1932">
        <v>30</v>
      </c>
      <c r="L65" s="1932">
        <v>50</v>
      </c>
      <c r="M65" s="1934">
        <v>0.02</v>
      </c>
      <c r="O65" s="1886" t="s">
        <v>1040</v>
      </c>
      <c r="P65" s="1887" t="s">
        <v>1582</v>
      </c>
      <c r="Q65" s="1888">
        <f ca="1">C40+J29</f>
        <v>3280</v>
      </c>
      <c r="R65" s="1888" t="s">
        <v>1531</v>
      </c>
    </row>
    <row r="66" spans="1:18" s="1844" customFormat="1" ht="16.5" thickBot="1">
      <c r="A66" s="1202" t="s">
        <v>1506</v>
      </c>
      <c r="B66" s="1170" t="s">
        <v>1441</v>
      </c>
      <c r="C66" s="24">
        <f ca="1">ROUND(C48*F66,1)</f>
        <v>0</v>
      </c>
      <c r="D66" s="1184" t="s">
        <v>1507</v>
      </c>
      <c r="E66" s="1170" t="s">
        <v>1424</v>
      </c>
      <c r="F66" s="357">
        <f t="shared" ca="1" si="0"/>
        <v>1.4999999999999999E-2</v>
      </c>
      <c r="O66" s="1886" t="s">
        <v>1041</v>
      </c>
      <c r="P66" s="1887" t="s">
        <v>1560</v>
      </c>
      <c r="Q66" s="1888">
        <f ca="1">L60</f>
        <v>0</v>
      </c>
      <c r="R66" s="1888" t="s">
        <v>1583</v>
      </c>
    </row>
    <row r="67" spans="1:18" s="1844" customFormat="1" ht="16.5" thickBot="1">
      <c r="A67" s="1177" t="s">
        <v>1031</v>
      </c>
      <c r="B67" s="1187" t="s">
        <v>1465</v>
      </c>
      <c r="C67" s="361">
        <f ca="1">C48-C58</f>
        <v>-27</v>
      </c>
      <c r="D67" s="1183" t="s">
        <v>1466</v>
      </c>
      <c r="E67" s="1188"/>
      <c r="F67" s="1189"/>
      <c r="O67" s="1896" t="s">
        <v>1042</v>
      </c>
      <c r="P67" s="1887" t="s">
        <v>1564</v>
      </c>
      <c r="Q67" s="1935">
        <f ca="1">L51</f>
        <v>1241</v>
      </c>
      <c r="R67" s="1888" t="s">
        <v>1584</v>
      </c>
    </row>
    <row r="68" spans="1:18" s="1844" customFormat="1" ht="16.5" thickBot="1">
      <c r="A68" s="1167" t="s">
        <v>1032</v>
      </c>
      <c r="B68" s="1168" t="s">
        <v>1487</v>
      </c>
      <c r="C68" s="346">
        <f ca="1">ROUND(C67*(1-((1+F70)/(1+F68))^F69)/(F68-F70),0)</f>
        <v>-428</v>
      </c>
      <c r="D68" s="1185" t="s">
        <v>1471</v>
      </c>
      <c r="E68" s="1170" t="s">
        <v>1472</v>
      </c>
      <c r="F68" s="357">
        <f ca="1">F40</f>
        <v>5.5E-2</v>
      </c>
      <c r="O68" s="1896" t="s">
        <v>1043</v>
      </c>
      <c r="P68" s="1936" t="s">
        <v>1585</v>
      </c>
      <c r="Q68" s="1888">
        <f ca="1">ROUND(Q69-Q70*Q71,0)</f>
        <v>73</v>
      </c>
      <c r="R68" s="1888" t="s">
        <v>1051</v>
      </c>
    </row>
    <row r="69" spans="1:18" s="1844" customFormat="1" ht="13.5" thickBot="1">
      <c r="A69" s="1171"/>
      <c r="B69" s="1172"/>
      <c r="C69" s="351"/>
      <c r="D69" s="1190" t="s">
        <v>1475</v>
      </c>
      <c r="E69" s="1170" t="s">
        <v>1476</v>
      </c>
      <c r="F69" s="379">
        <f ca="1">F41</f>
        <v>38.44</v>
      </c>
      <c r="O69" s="1896" t="s">
        <v>1048</v>
      </c>
      <c r="P69" s="1936" t="s">
        <v>1586</v>
      </c>
      <c r="Q69" s="1888">
        <f ca="1">C39</f>
        <v>158</v>
      </c>
      <c r="R69" s="1888" t="s">
        <v>1531</v>
      </c>
    </row>
    <row r="70" spans="1:18" s="1844" customFormat="1" ht="13.5" thickBot="1">
      <c r="A70" s="1174"/>
      <c r="B70" s="1175"/>
      <c r="C70" s="355"/>
      <c r="D70" s="1186"/>
      <c r="E70" s="1170" t="s">
        <v>1479</v>
      </c>
      <c r="F70" s="1276"/>
      <c r="O70" s="1896" t="s">
        <v>1049</v>
      </c>
      <c r="P70" s="1936" t="s">
        <v>1587</v>
      </c>
      <c r="Q70" s="1888">
        <f ca="1">C13</f>
        <v>997</v>
      </c>
      <c r="R70" s="1888" t="s">
        <v>1531</v>
      </c>
    </row>
    <row r="71" spans="1:18" s="1844" customFormat="1" ht="13.5" thickBot="1">
      <c r="A71" s="1191" t="s">
        <v>1033</v>
      </c>
      <c r="B71" s="1192" t="s">
        <v>1489</v>
      </c>
      <c r="C71" s="382">
        <f ca="1">ROUND(C68*10000/F71,0)</f>
        <v>-1410</v>
      </c>
      <c r="D71" s="1193" t="s">
        <v>1490</v>
      </c>
      <c r="E71" s="1194" t="s">
        <v>1491</v>
      </c>
      <c r="F71" s="385">
        <f ca="1">F43</f>
        <v>3035.63</v>
      </c>
      <c r="O71" s="1896" t="s">
        <v>1050</v>
      </c>
      <c r="P71" s="1936" t="s">
        <v>1588</v>
      </c>
      <c r="Q71" s="1899">
        <f ca="1">C76</f>
        <v>8.5000000000000006E-2</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建筑物剩余耐用年限下的土地年期修正系数Kn</v>
      </c>
      <c r="Q74" s="1888" t="e">
        <f ca="1">L59</f>
        <v>#DIV/0!</v>
      </c>
      <c r="R74" s="1888" t="s">
        <v>1571</v>
      </c>
    </row>
    <row r="75" spans="1:18" ht="13.5" thickBot="1">
      <c r="A75" s="1844"/>
      <c r="B75" s="386" t="s">
        <v>1508</v>
      </c>
      <c r="C75" s="387">
        <f ca="1">ROUND(C13*C76,0)</f>
        <v>85</v>
      </c>
      <c r="D75" s="1844"/>
      <c r="E75" s="1844"/>
      <c r="F75" s="1844"/>
      <c r="K75" s="1870"/>
      <c r="L75" s="1844"/>
      <c r="O75" s="1886" t="s">
        <v>1046</v>
      </c>
      <c r="P75" s="1887" t="s">
        <v>1551</v>
      </c>
      <c r="Q75" s="1888">
        <f ca="1">Q65+Q66</f>
        <v>3280</v>
      </c>
      <c r="R75" s="1888" t="s">
        <v>1047</v>
      </c>
    </row>
    <row r="76" spans="1:18">
      <c r="B76" s="388" t="s">
        <v>1509</v>
      </c>
      <c r="C76" s="389">
        <f ca="1">INDIRECT("'数据-取费表'!j"&amp;$G$1)</f>
        <v>8.5000000000000006E-2</v>
      </c>
      <c r="I76" s="1844"/>
      <c r="J76" s="1844"/>
      <c r="K76" s="1870"/>
      <c r="L76" s="1844"/>
    </row>
    <row r="77" spans="1:18">
      <c r="B77" s="390" t="s">
        <v>1510</v>
      </c>
      <c r="C77" s="391"/>
      <c r="I77" s="1844"/>
      <c r="J77" s="1844"/>
      <c r="K77" s="1870"/>
      <c r="L77" s="1844"/>
    </row>
    <row r="78" spans="1:18">
      <c r="B78" s="314" t="s">
        <v>1511</v>
      </c>
      <c r="C78" s="392"/>
    </row>
    <row r="79" spans="1:18">
      <c r="B79" s="386" t="s">
        <v>1512</v>
      </c>
      <c r="C79" s="318">
        <f ca="1">1-C80</f>
        <v>0.46199999999999997</v>
      </c>
    </row>
    <row r="80" spans="1:18">
      <c r="B80" s="386" t="s">
        <v>1513</v>
      </c>
      <c r="C80" s="318">
        <f ca="1">ROUND(C75/C39,3)</f>
        <v>0.53800000000000003</v>
      </c>
    </row>
    <row r="81" spans="2:3">
      <c r="B81" s="314" t="s">
        <v>1514</v>
      </c>
      <c r="C81" s="282"/>
    </row>
    <row r="82" spans="2:3">
      <c r="B82" s="317" t="s">
        <v>1515</v>
      </c>
      <c r="C82" s="319">
        <f ca="1">1-C83</f>
        <v>0.69599999999999995</v>
      </c>
    </row>
    <row r="83" spans="2:3">
      <c r="B83" s="317" t="s">
        <v>1516</v>
      </c>
      <c r="C83" s="318">
        <f ca="1">ROUND(C13/C40,3)</f>
        <v>0.30399999999999999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c r="D1" s="1822"/>
      <c r="E1" s="1823" t="s">
        <v>1388</v>
      </c>
      <c r="F1" s="1284"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1592</v>
      </c>
      <c r="B2" s="1846" t="e">
        <f ca="1">ROUND(D2/10000,0)</f>
        <v>#DIV/0!</v>
      </c>
      <c r="C2" s="1847" t="s">
        <v>1593</v>
      </c>
      <c r="D2" s="1940" t="e">
        <f ca="1">C40+J29+L46</f>
        <v>#DIV/0!</v>
      </c>
      <c r="E2" s="1848" t="s">
        <v>1594</v>
      </c>
      <c r="F2" s="1849"/>
      <c r="G2" s="1850"/>
      <c r="H2" s="1842"/>
      <c r="I2" s="1842"/>
      <c r="J2" s="1842"/>
      <c r="K2" s="1843"/>
      <c r="L2" s="1842"/>
      <c r="M2" s="1842"/>
    </row>
    <row r="3" spans="1:37" ht="18" customHeight="1" thickBot="1">
      <c r="A3" s="1851" t="s">
        <v>1595</v>
      </c>
      <c r="B3" s="1852">
        <f ca="1">IF(ISERROR(D2/F43),0,ROUND(D2/F43,0))</f>
        <v>0</v>
      </c>
      <c r="C3" s="1847" t="s">
        <v>1596</v>
      </c>
      <c r="D3" s="1847"/>
      <c r="E3" s="1848"/>
      <c r="F3" s="1849"/>
      <c r="G3" s="1850"/>
      <c r="H3" s="743" t="s">
        <v>1590</v>
      </c>
      <c r="I3" s="1842"/>
      <c r="J3" s="1842"/>
      <c r="K3" s="1843"/>
      <c r="L3" s="1842"/>
      <c r="M3" s="1842"/>
    </row>
    <row r="4" spans="1:37" ht="18" customHeight="1">
      <c r="A4" s="340" t="s">
        <v>1597</v>
      </c>
      <c r="B4" s="341" t="s">
        <v>1598</v>
      </c>
      <c r="C4" s="341" t="s">
        <v>1599</v>
      </c>
      <c r="D4" s="341" t="s">
        <v>1600</v>
      </c>
      <c r="E4" s="342" t="s">
        <v>1601</v>
      </c>
      <c r="F4" s="343"/>
      <c r="G4" s="1853"/>
      <c r="H4" s="340" t="s">
        <v>1597</v>
      </c>
      <c r="I4" s="341" t="s">
        <v>1598</v>
      </c>
      <c r="J4" s="341" t="s">
        <v>1599</v>
      </c>
      <c r="K4" s="341" t="s">
        <v>1600</v>
      </c>
      <c r="L4" s="342" t="s">
        <v>1601</v>
      </c>
      <c r="M4" s="343"/>
    </row>
    <row r="5" spans="1:37" ht="18" customHeight="1">
      <c r="A5" s="344">
        <v>1</v>
      </c>
      <c r="B5" s="345" t="s">
        <v>1602</v>
      </c>
      <c r="C5" s="1293">
        <f ca="1">C6+C10+C12</f>
        <v>0</v>
      </c>
      <c r="D5" s="1824" t="s">
        <v>1603</v>
      </c>
      <c r="E5" s="1294"/>
      <c r="F5" s="1295"/>
      <c r="G5" s="1853"/>
      <c r="H5" s="344">
        <v>1</v>
      </c>
      <c r="I5" s="345" t="s">
        <v>1602</v>
      </c>
      <c r="J5" s="1293">
        <f ca="1">J6+J10+J12</f>
        <v>0</v>
      </c>
      <c r="K5" s="1824" t="s">
        <v>1603</v>
      </c>
      <c r="L5" s="1294"/>
      <c r="M5" s="1295"/>
    </row>
    <row r="6" spans="1:37" ht="18" customHeight="1">
      <c r="A6" s="1292" t="s">
        <v>1035</v>
      </c>
      <c r="B6" s="3208" t="s">
        <v>1404</v>
      </c>
      <c r="C6" s="1297">
        <f ca="1">ROUND(F6*F8*F7*(1-F9),0)</f>
        <v>0</v>
      </c>
      <c r="D6" s="164" t="s">
        <v>3028</v>
      </c>
      <c r="E6" s="347" t="s">
        <v>1406</v>
      </c>
      <c r="F6" s="348">
        <f ca="1">INDIRECT("'数据-取费表'!u"&amp;$G$1)</f>
        <v>0</v>
      </c>
      <c r="G6" s="1853"/>
      <c r="H6" s="1292" t="s">
        <v>1035</v>
      </c>
      <c r="I6" s="3208" t="s">
        <v>1404</v>
      </c>
      <c r="J6" s="346">
        <f ca="1">ROUND(M6*M8*M7*(1-M9),0)</f>
        <v>0</v>
      </c>
      <c r="K6" s="1836" t="s">
        <v>3031</v>
      </c>
      <c r="L6" s="347" t="s">
        <v>1406</v>
      </c>
      <c r="M6" s="348">
        <f ca="1">INDIRECT("'数据-取费表'!z"&amp;$G$1)</f>
        <v>0</v>
      </c>
    </row>
    <row r="7" spans="1:37" ht="18" customHeight="1">
      <c r="A7" s="1296"/>
      <c r="B7" s="3209"/>
      <c r="C7" s="1298"/>
      <c r="D7" s="352"/>
      <c r="E7" s="1299" t="s">
        <v>1407</v>
      </c>
      <c r="F7" s="348">
        <f ca="1">IF(INDIRECT("'数据-取费表'!ah"&amp;$G$1)="",INDIRECT("'数据-取费表'!k"&amp;$G$1),INDIRECT("'数据-取费表'!ah"&amp;$G$1))</f>
        <v>0</v>
      </c>
      <c r="G7" s="1853"/>
      <c r="H7" s="349"/>
      <c r="I7" s="3209"/>
      <c r="J7" s="351"/>
      <c r="K7" s="352"/>
      <c r="L7" s="347" t="s">
        <v>1407</v>
      </c>
      <c r="M7" s="348">
        <f ca="1">F7</f>
        <v>0</v>
      </c>
    </row>
    <row r="8" spans="1:37" ht="18" customHeight="1">
      <c r="A8" s="349"/>
      <c r="B8" s="3209"/>
      <c r="C8" s="351"/>
      <c r="D8" s="352"/>
      <c r="E8" s="347" t="s">
        <v>1408</v>
      </c>
      <c r="F8" s="348">
        <f ca="1">INDIRECT("'数据-取费表'!ai"&amp;$G$1)</f>
        <v>0</v>
      </c>
      <c r="G8" s="1853"/>
      <c r="H8" s="349"/>
      <c r="I8" s="3209"/>
      <c r="J8" s="351"/>
      <c r="K8" s="352"/>
      <c r="L8" s="347" t="s">
        <v>1408</v>
      </c>
      <c r="M8" s="348">
        <f ca="1">INDIRECT("'数据-取费表'!ai"&amp;$G$1)</f>
        <v>0</v>
      </c>
    </row>
    <row r="9" spans="1:37" ht="18" customHeight="1">
      <c r="A9" s="349"/>
      <c r="B9" s="3210"/>
      <c r="C9" s="351"/>
      <c r="D9" s="352"/>
      <c r="E9" s="347" t="s">
        <v>1409</v>
      </c>
      <c r="F9" s="357">
        <f ca="1">INDIRECT("'数据-取费表'!w"&amp;$G$1)</f>
        <v>0</v>
      </c>
      <c r="G9" s="1853"/>
      <c r="H9" s="349"/>
      <c r="I9" s="3210"/>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ROUND(IF(F10="押一",F6*F8*F7/12*F11,IF(F10="押二",F6*F8*F7/12*2*F11,IF(F10="押三",F6*F8*F7/12*3*F11,C11*F11))),0)</f>
        <v>0</v>
      </c>
      <c r="D10" s="1826" t="s">
        <v>3029</v>
      </c>
      <c r="E10" s="358" t="s">
        <v>1412</v>
      </c>
      <c r="F10" s="1367"/>
      <c r="G10" s="1853"/>
      <c r="H10" s="1292" t="s">
        <v>1039</v>
      </c>
      <c r="I10" s="1825" t="s">
        <v>1410</v>
      </c>
      <c r="J10" s="346">
        <f ca="1">ROUND(IF(M10="押一",M6*M8*M7/12*M11,IF(M10="押二",M6*M8*M7/12*2*M11,IF(M10="押三",M6*M8*M7/12*3*M11,J11*M11))),0)</f>
        <v>0</v>
      </c>
      <c r="K10" s="1837" t="s">
        <v>3030</v>
      </c>
      <c r="L10" s="358" t="s">
        <v>1412</v>
      </c>
      <c r="M10" s="1367"/>
    </row>
    <row r="11" spans="1:37" ht="18" customHeight="1">
      <c r="A11" s="353"/>
      <c r="B11" s="1827" t="s">
        <v>1604</v>
      </c>
      <c r="C11" s="1179"/>
      <c r="D11" s="352"/>
      <c r="E11" s="358" t="s">
        <v>1414</v>
      </c>
      <c r="F11" s="359">
        <f ca="1">'数据-取费表'!B39</f>
        <v>1.4999999999999999E-2</v>
      </c>
      <c r="G11" s="1853"/>
      <c r="H11" s="1300"/>
      <c r="I11" s="1827" t="s">
        <v>1605</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0</v>
      </c>
      <c r="D13" s="1332" t="s">
        <v>1417</v>
      </c>
      <c r="E13" s="1332" t="s">
        <v>1418</v>
      </c>
      <c r="F13" s="1333">
        <f ca="1">INDIRECT("'数据-取费表'!y"&amp;$G$1)</f>
        <v>0</v>
      </c>
      <c r="G13" s="1853"/>
      <c r="H13" s="1330">
        <v>2</v>
      </c>
      <c r="I13" s="1331" t="s">
        <v>1416</v>
      </c>
      <c r="J13" s="1291">
        <f ca="1">ROUND(J14*J15,0)</f>
        <v>0</v>
      </c>
      <c r="K13" s="1338" t="s">
        <v>1417</v>
      </c>
      <c r="L13" s="1854"/>
      <c r="M13" s="1855"/>
    </row>
    <row r="14" spans="1:37" ht="18" customHeight="1">
      <c r="A14" s="1202" t="s">
        <v>1034</v>
      </c>
      <c r="B14" s="347" t="s">
        <v>1419</v>
      </c>
      <c r="C14" s="363">
        <f ca="1">ROUND(INDIRECT("'数据-取费表'!l"&amp;$G$1)*F43+'数据-取费表'!L14*INDIRECT("'数据-取费表'!S"&amp;$G$1),0)</f>
        <v>0</v>
      </c>
      <c r="D14" s="1802" t="s">
        <v>1420</v>
      </c>
      <c r="E14" s="1796"/>
      <c r="F14" s="364"/>
      <c r="G14" s="1853"/>
      <c r="H14" s="1202" t="s">
        <v>1035</v>
      </c>
      <c r="I14" s="347" t="s">
        <v>1421</v>
      </c>
      <c r="J14" s="24">
        <f ca="1">C29</f>
        <v>0</v>
      </c>
      <c r="K14" s="15"/>
      <c r="L14" s="980"/>
      <c r="M14" s="981"/>
    </row>
    <row r="15" spans="1:37" s="1860" customFormat="1" ht="18" customHeight="1" thickBot="1">
      <c r="A15" s="1202" t="s">
        <v>1036</v>
      </c>
      <c r="B15" s="347" t="s">
        <v>1422</v>
      </c>
      <c r="C15" s="24">
        <f ca="1">ROUND(C14*F15,0)</f>
        <v>0</v>
      </c>
      <c r="D15" s="365" t="s">
        <v>1423</v>
      </c>
      <c r="E15" s="365" t="s">
        <v>1424</v>
      </c>
      <c r="F15" s="366">
        <f>'数据-取费表'!B33</f>
        <v>0.03</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ROUND(INDIRECT("'数据-取费表'!l"&amp;$G$1)*F43*F16,0)</f>
        <v>0</v>
      </c>
      <c r="D16" s="347" t="s">
        <v>1423</v>
      </c>
      <c r="E16" s="347" t="s">
        <v>1424</v>
      </c>
      <c r="F16" s="367">
        <f ca="1">IF(INDIRECT("'数据-取费表'!c"&amp;$G$1)="住宅",'数据-取费表'!B34,0)</f>
        <v>0</v>
      </c>
      <c r="G16" s="1853"/>
      <c r="H16" s="1330" t="s">
        <v>1030</v>
      </c>
      <c r="I16" s="1331" t="s">
        <v>1426</v>
      </c>
      <c r="J16" s="355">
        <f ca="1">ROUND(J17+J22+J23+J24,0)</f>
        <v>0</v>
      </c>
      <c r="K16" s="1338" t="s">
        <v>1427</v>
      </c>
      <c r="L16" s="1339"/>
      <c r="M16" s="1295"/>
    </row>
    <row r="17" spans="1:37" s="1860" customFormat="1" ht="18" customHeight="1">
      <c r="A17" s="1202" t="s">
        <v>1391</v>
      </c>
      <c r="B17" s="347" t="s">
        <v>1428</v>
      </c>
      <c r="C17" s="24">
        <f ca="1">ROUND(F17*(F43+INDIRECT("'数据-取费表'!S"&amp;$G$1)),0)</f>
        <v>0</v>
      </c>
      <c r="D17" s="347" t="s">
        <v>1429</v>
      </c>
      <c r="E17" s="347" t="s">
        <v>1430</v>
      </c>
      <c r="F17" s="26">
        <f>'数据-取费表'!B35</f>
        <v>200</v>
      </c>
      <c r="G17" s="1856"/>
      <c r="H17" s="1202" t="s">
        <v>1035</v>
      </c>
      <c r="I17" s="347" t="s">
        <v>1431</v>
      </c>
      <c r="J17" s="24">
        <f ca="1">ROUND(IF(项目基本情况!B11="自然人",J5*M17,J18+J19+J20),0)</f>
        <v>0</v>
      </c>
      <c r="K17" s="1802" t="s">
        <v>1432</v>
      </c>
      <c r="L17" s="1800"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0</v>
      </c>
      <c r="D18" s="347" t="s">
        <v>1423</v>
      </c>
      <c r="E18" s="347" t="s">
        <v>1424</v>
      </c>
      <c r="F18" s="367">
        <f>'数据-取费表'!B36</f>
        <v>1.4999999999999999E-2</v>
      </c>
      <c r="G18" s="1856"/>
      <c r="H18" s="1202" t="s">
        <v>1034</v>
      </c>
      <c r="I18" s="347" t="s">
        <v>1435</v>
      </c>
      <c r="J18" s="24">
        <f ca="1">ROUND(J5*M18/(1+'数据-取费表'!C42),0)</f>
        <v>0</v>
      </c>
      <c r="K18" s="1800"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0</v>
      </c>
      <c r="D19" s="140" t="s">
        <v>1438</v>
      </c>
      <c r="E19" s="1820"/>
      <c r="F19" s="26"/>
      <c r="G19" s="1853"/>
      <c r="H19" s="1202" t="s">
        <v>1036</v>
      </c>
      <c r="I19" s="347" t="s">
        <v>1439</v>
      </c>
      <c r="J19" s="24">
        <f ca="1">IF(K19="按租金收入计税",ROUND(J5*M19,0),ROUND(C29*M19*0.7,0))</f>
        <v>0</v>
      </c>
      <c r="K19" s="1830" t="s">
        <v>1440</v>
      </c>
      <c r="L19" s="347" t="s">
        <v>1424</v>
      </c>
      <c r="M19" s="367">
        <f>IF(K19="按租金收入计税",'数据-取费表'!B51,'数据-取费表'!B50)</f>
        <v>1.2E-2</v>
      </c>
    </row>
    <row r="20" spans="1:37" s="1860" customFormat="1" ht="18" customHeight="1">
      <c r="A20" s="1202" t="s">
        <v>1039</v>
      </c>
      <c r="B20" s="347" t="s">
        <v>1441</v>
      </c>
      <c r="C20" s="24">
        <f ca="1">ROUND(C19*F20,0)</f>
        <v>0</v>
      </c>
      <c r="D20" s="369" t="s">
        <v>1442</v>
      </c>
      <c r="E20" s="347" t="s">
        <v>1424</v>
      </c>
      <c r="F20" s="367">
        <f>'数据-取费表'!B37</f>
        <v>1.4999999999999999E-2</v>
      </c>
      <c r="G20" s="1856"/>
      <c r="H20" s="1202" t="s">
        <v>1390</v>
      </c>
      <c r="I20" s="164" t="s">
        <v>1443</v>
      </c>
      <c r="J20" s="25">
        <f ca="1">ROUND(M20*M21,0)</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1820"/>
      <c r="F22" s="26"/>
      <c r="G22" s="1853"/>
      <c r="H22" s="1202" t="s">
        <v>1039</v>
      </c>
      <c r="I22" s="347" t="s">
        <v>1451</v>
      </c>
      <c r="J22" s="24">
        <f ca="1">ROUND(J14*M22,0)</f>
        <v>0</v>
      </c>
      <c r="K22" s="1800" t="s">
        <v>1452</v>
      </c>
      <c r="L22" s="347" t="s">
        <v>1424</v>
      </c>
      <c r="M22" s="374">
        <f ca="1">INDIRECT("'数据-取费表'!Ak"&amp;$G$1)</f>
        <v>0</v>
      </c>
    </row>
    <row r="23" spans="1:37" s="1860" customFormat="1" ht="18" customHeight="1">
      <c r="A23" s="1202"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ROUND(J13*M23,0)</f>
        <v>0</v>
      </c>
      <c r="K23" s="1800" t="s">
        <v>1456</v>
      </c>
      <c r="L23" s="347" t="s">
        <v>1457</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ROUND(J5*M24,0)</f>
        <v>0</v>
      </c>
      <c r="K24" s="1343" t="s">
        <v>1461</v>
      </c>
      <c r="L24" s="1341" t="s">
        <v>1457</v>
      </c>
      <c r="M24" s="1337">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2" t="s">
        <v>1462</v>
      </c>
      <c r="B25" s="347" t="s">
        <v>1463</v>
      </c>
      <c r="C25" s="24"/>
      <c r="D25" s="140" t="s">
        <v>1464</v>
      </c>
      <c r="E25" s="1820"/>
      <c r="F25" s="26"/>
      <c r="G25" s="1853"/>
      <c r="H25" s="1330" t="s">
        <v>1031</v>
      </c>
      <c r="I25" s="1345" t="s">
        <v>1465</v>
      </c>
      <c r="J25" s="355">
        <f ca="1">J5-J16</f>
        <v>0</v>
      </c>
      <c r="K25" s="1346" t="s">
        <v>1466</v>
      </c>
      <c r="L25" s="1347"/>
      <c r="M25" s="1348"/>
    </row>
    <row r="26" spans="1:37" ht="18" customHeight="1">
      <c r="A26" s="1202" t="s">
        <v>1034</v>
      </c>
      <c r="B26" s="347" t="s">
        <v>1467</v>
      </c>
      <c r="C26" s="24">
        <f ca="1">ROUND((C19+C20)*F26,0)</f>
        <v>0</v>
      </c>
      <c r="D26" s="369" t="s">
        <v>1468</v>
      </c>
      <c r="E26" s="358" t="s">
        <v>1469</v>
      </c>
      <c r="F26" s="357">
        <f ca="1">INDIRECT("'数据-取费表'!q"&amp;$G$1)</f>
        <v>0</v>
      </c>
      <c r="G26" s="1853"/>
      <c r="H26" s="344" t="s">
        <v>1032</v>
      </c>
      <c r="I26" s="345" t="s">
        <v>1470</v>
      </c>
      <c r="J26" s="346">
        <f ca="1">IF(J5&lt;&gt;0,ROUND(J25*(1-((1+M28)/(1+M26))^M27)/(M26-M28),0),0)</f>
        <v>0</v>
      </c>
      <c r="K26" s="370" t="s">
        <v>1471</v>
      </c>
      <c r="L26" s="347" t="s">
        <v>1472</v>
      </c>
      <c r="M26" s="357">
        <f ca="1">INDIRECT("'数据-取费表'!I"&amp;$G$1)</f>
        <v>0</v>
      </c>
    </row>
    <row r="27" spans="1:37" ht="18" customHeight="1">
      <c r="A27" s="1202" t="s">
        <v>1036</v>
      </c>
      <c r="B27" s="347" t="s">
        <v>1473</v>
      </c>
      <c r="C27" s="24">
        <f ca="1">ROUND(F21*F26,4)</f>
        <v>0</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0</v>
      </c>
      <c r="D29" s="1343"/>
      <c r="E29" s="1341"/>
      <c r="F29" s="1344"/>
      <c r="G29" s="1856"/>
      <c r="H29" s="380" t="s">
        <v>1033</v>
      </c>
      <c r="I29" s="381" t="s">
        <v>1481</v>
      </c>
      <c r="J29" s="382">
        <f ca="1">ROUND(J26/(1+F40)^F41,0)</f>
        <v>0</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0</v>
      </c>
      <c r="D30" s="1338" t="s">
        <v>1427</v>
      </c>
      <c r="E30" s="1339"/>
      <c r="F30" s="1295"/>
      <c r="G30" s="1853"/>
      <c r="H30" s="744"/>
      <c r="I30" s="745"/>
      <c r="J30" s="746"/>
      <c r="K30" s="747"/>
      <c r="L30" s="748"/>
      <c r="M30" s="749"/>
    </row>
    <row r="31" spans="1:37" ht="18" customHeight="1">
      <c r="A31" s="1202" t="s">
        <v>1035</v>
      </c>
      <c r="B31" s="347" t="s">
        <v>1431</v>
      </c>
      <c r="C31" s="24">
        <f ca="1">ROUND(IF(项目基本情况!B11="自然人",C5*F31,C32+C33+C34),0)</f>
        <v>0</v>
      </c>
      <c r="D31" s="1802" t="s">
        <v>1432</v>
      </c>
      <c r="E31" s="1800"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IF(项目基本情况!B11="自然人","——",ROUND(C5*F32/(1+'数据-取费表'!C42),0))</f>
        <v>0</v>
      </c>
      <c r="D32" s="1800"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IF(项目基本情况!B11="自然人","——",IF(D33="按租金收入计税",ROUND(C5*F33,0),IF(D33="按房产原值计税",ROUND(C29*F33*0.7,0),INDIRECT("'数据-取费表'!Aj"&amp;$G$1))))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f>
        <v>0</v>
      </c>
      <c r="D34" s="370" t="s">
        <v>1444</v>
      </c>
      <c r="E34" s="347" t="s">
        <v>1445</v>
      </c>
      <c r="F34" s="371">
        <f>'数据-取费表'!B52</f>
        <v>6</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ROUND(C29*F36,0)</f>
        <v>0</v>
      </c>
      <c r="D36" s="1800" t="s">
        <v>1484</v>
      </c>
      <c r="E36" s="347" t="s">
        <v>1424</v>
      </c>
      <c r="F36" s="374">
        <f ca="1">INDIRECT("'数据-取费表'!Ak"&amp;$G$1)</f>
        <v>0</v>
      </c>
      <c r="G36" s="1853"/>
      <c r="H36" s="1861"/>
      <c r="I36" s="1862"/>
      <c r="J36" s="1863"/>
      <c r="K36" s="750"/>
      <c r="L36" s="1861"/>
      <c r="M36" s="1861"/>
    </row>
    <row r="37" spans="1:18" ht="18" customHeight="1">
      <c r="A37" s="1202" t="s">
        <v>1075</v>
      </c>
      <c r="B37" s="347" t="s">
        <v>1455</v>
      </c>
      <c r="C37" s="24">
        <f ca="1">ROUND(C13*F37,0)</f>
        <v>0</v>
      </c>
      <c r="D37" s="1800" t="s">
        <v>1456</v>
      </c>
      <c r="E37" s="347" t="s">
        <v>1457</v>
      </c>
      <c r="F37" s="376">
        <f ca="1">INDIRECT("'数据-取费表'!Al"&amp;$G$1)</f>
        <v>0</v>
      </c>
      <c r="G37" s="1853"/>
      <c r="H37" s="1861"/>
      <c r="I37" s="1862"/>
      <c r="J37" s="1863"/>
      <c r="K37" s="750"/>
      <c r="L37" s="1861"/>
      <c r="M37" s="1861"/>
    </row>
    <row r="38" spans="1:18" ht="18" customHeight="1" thickBot="1">
      <c r="A38" s="1340" t="s">
        <v>1394</v>
      </c>
      <c r="B38" s="1341" t="s">
        <v>1441</v>
      </c>
      <c r="C38" s="1342">
        <f ca="1">ROUND(C5*F38,1)</f>
        <v>0</v>
      </c>
      <c r="D38" s="1343" t="s">
        <v>1461</v>
      </c>
      <c r="E38" s="1341" t="s">
        <v>1457</v>
      </c>
      <c r="F38" s="1337">
        <f ca="1">INDIRECT("'数据-取费表'!Am"&amp;$G$1)</f>
        <v>0</v>
      </c>
      <c r="G38" s="1853"/>
      <c r="H38" s="1861"/>
      <c r="I38" s="1862"/>
      <c r="J38" s="1863"/>
      <c r="K38" s="1867"/>
      <c r="L38" s="1861"/>
      <c r="M38" s="1861"/>
    </row>
    <row r="39" spans="1:18" ht="24.6" customHeight="1" thickTop="1">
      <c r="A39" s="1330" t="s">
        <v>1031</v>
      </c>
      <c r="B39" s="1345" t="s">
        <v>1485</v>
      </c>
      <c r="C39" s="355">
        <f ca="1">C5-C30</f>
        <v>0</v>
      </c>
      <c r="D39" s="1346" t="s">
        <v>1486</v>
      </c>
      <c r="E39" s="1347"/>
      <c r="F39" s="1348"/>
      <c r="G39" s="1853"/>
      <c r="H39" s="1861"/>
      <c r="I39" s="1862"/>
      <c r="J39" s="1863"/>
      <c r="K39" s="1867"/>
      <c r="L39" s="1861"/>
      <c r="M39" s="1861"/>
    </row>
    <row r="40" spans="1:18" ht="18" customHeight="1">
      <c r="A40" s="344" t="s">
        <v>1032</v>
      </c>
      <c r="B40" s="345" t="s">
        <v>1487</v>
      </c>
      <c r="C40" s="346" t="e">
        <f ca="1">ROUND(C39*(1-((1+F42)/(1+F40))^F41)/(F40-F42),0)</f>
        <v>#DIV/0!</v>
      </c>
      <c r="D40" s="370" t="s">
        <v>1471</v>
      </c>
      <c r="E40" s="347" t="s">
        <v>1472</v>
      </c>
      <c r="F40" s="357">
        <f ca="1">INDIRECT("'数据-取费表'!I"&amp;$G$1)</f>
        <v>0</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1479</v>
      </c>
      <c r="F42" s="357">
        <f ca="1">INDIRECT("'数据-取费表'!v"&amp;$G$1)</f>
        <v>0</v>
      </c>
      <c r="G42" s="1853"/>
      <c r="H42" s="731"/>
      <c r="I42" s="1862"/>
      <c r="J42" s="1863"/>
      <c r="K42" s="750"/>
      <c r="L42" s="731"/>
      <c r="M42" s="731"/>
    </row>
    <row r="43" spans="1:18" ht="18" customHeight="1" thickBot="1">
      <c r="A43" s="380" t="s">
        <v>1033</v>
      </c>
      <c r="B43" s="381" t="s">
        <v>1489</v>
      </c>
      <c r="C43" s="382" t="e">
        <f ca="1">ROUND(C40/F43,0)</f>
        <v>#DIV/0!</v>
      </c>
      <c r="D43" s="383" t="s">
        <v>1490</v>
      </c>
      <c r="E43" s="384" t="s">
        <v>1491</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1606</v>
      </c>
      <c r="E45" s="1868"/>
      <c r="F45" s="1868"/>
      <c r="O45" s="1871" t="s">
        <v>1521</v>
      </c>
      <c r="P45" s="1841"/>
      <c r="Q45" s="1841"/>
      <c r="R45" s="1841"/>
    </row>
    <row r="46" spans="1:18" s="1844" customFormat="1" ht="13.5" thickBot="1">
      <c r="A46" s="1872" t="s">
        <v>1522</v>
      </c>
      <c r="C46" s="1873" t="e">
        <f ca="1">ROUND(C45/10000,0)</f>
        <v>#DIV/0!</v>
      </c>
      <c r="D46" s="1874" t="str">
        <f>C2</f>
        <v>万元</v>
      </c>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6" t="s">
        <v>1397</v>
      </c>
      <c r="B47" s="1198" t="s">
        <v>1398</v>
      </c>
      <c r="C47" s="1198" t="s">
        <v>1399</v>
      </c>
      <c r="D47" s="1198" t="s">
        <v>1400</v>
      </c>
      <c r="E47" s="1280" t="s">
        <v>1401</v>
      </c>
      <c r="F47" s="1281"/>
      <c r="G47" s="791"/>
      <c r="I47" s="1882" t="s">
        <v>1528</v>
      </c>
      <c r="J47" s="1883"/>
      <c r="K47" s="1884" t="s">
        <v>1529</v>
      </c>
      <c r="L47" s="1885">
        <f ca="1">INDIRECT("'数据-取费表'!d"&amp;$G$1)</f>
        <v>0</v>
      </c>
      <c r="M47" s="1840" t="str">
        <f>IF(ISNUMBER(FIND("住宅",C1)),"住宅","非住宅")</f>
        <v>非住宅</v>
      </c>
      <c r="O47" s="1886" t="s">
        <v>1040</v>
      </c>
      <c r="P47" s="1887" t="s">
        <v>1530</v>
      </c>
      <c r="Q47" s="1888" t="e">
        <f ca="1">C40+J29</f>
        <v>#DIV/0!</v>
      </c>
      <c r="R47" s="1888" t="s">
        <v>1531</v>
      </c>
    </row>
    <row r="48" spans="1:18" s="1844" customFormat="1" ht="28.5" thickBot="1">
      <c r="A48" s="1361" t="s">
        <v>1135</v>
      </c>
      <c r="B48" s="345" t="s">
        <v>1402</v>
      </c>
      <c r="C48" s="1819">
        <f ca="1">C49+C53+C55</f>
        <v>0</v>
      </c>
      <c r="D48" s="1363"/>
      <c r="E48" s="1364"/>
      <c r="F48" s="1182"/>
      <c r="G48" s="791"/>
      <c r="H48" s="792"/>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5" t="s">
        <v>1136</v>
      </c>
      <c r="B49" s="1831" t="s">
        <v>1492</v>
      </c>
      <c r="C49" s="1365">
        <f ca="1">ROUND(F49*F51*F50*(1-F52),0)</f>
        <v>0</v>
      </c>
      <c r="D49" s="1277" t="s">
        <v>1405</v>
      </c>
      <c r="E49" s="1832" t="s">
        <v>1493</v>
      </c>
      <c r="F49" s="1282"/>
      <c r="G49" s="1893"/>
      <c r="H49" s="792"/>
      <c r="I49" s="1889" t="s">
        <v>1536</v>
      </c>
      <c r="J49" s="1894"/>
      <c r="K49" s="1891" t="s">
        <v>1537</v>
      </c>
      <c r="L49" s="1895"/>
      <c r="O49" s="1896" t="s">
        <v>1042</v>
      </c>
      <c r="P49" s="1887" t="s">
        <v>1538</v>
      </c>
      <c r="Q49" s="1888">
        <f ca="1">C29</f>
        <v>0</v>
      </c>
      <c r="R49" s="1888" t="s">
        <v>1531</v>
      </c>
    </row>
    <row r="50" spans="1:18" s="1844" customFormat="1" ht="13.5" thickBot="1">
      <c r="A50" s="1196"/>
      <c r="B50" s="1199"/>
      <c r="C50" s="1200"/>
      <c r="D50" s="1173"/>
      <c r="E50" s="1278" t="s">
        <v>1407</v>
      </c>
      <c r="F50" s="1279">
        <f ca="1">F7</f>
        <v>0</v>
      </c>
      <c r="H50" s="792"/>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7"/>
      <c r="B51" s="1199"/>
      <c r="C51" s="1200"/>
      <c r="D51" s="1173"/>
      <c r="E51" s="1201" t="s">
        <v>1408</v>
      </c>
      <c r="F51" s="348">
        <f ca="1">F8</f>
        <v>0</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7"/>
      <c r="B52" s="1199"/>
      <c r="C52" s="1200"/>
      <c r="D52" s="1173"/>
      <c r="E52" s="1201" t="s">
        <v>1409</v>
      </c>
      <c r="F52" s="1276"/>
      <c r="I52" s="1905" t="s">
        <v>1545</v>
      </c>
      <c r="J52" s="1906"/>
      <c r="K52" s="1905" t="s">
        <v>1546</v>
      </c>
      <c r="L52" s="1906"/>
      <c r="O52" s="1896" t="s">
        <v>1045</v>
      </c>
      <c r="P52" s="1887" t="s">
        <v>1547</v>
      </c>
      <c r="Q52" s="1888" t="b">
        <f>J53</f>
        <v>0</v>
      </c>
      <c r="R52" s="1888" t="s">
        <v>1548</v>
      </c>
    </row>
    <row r="53" spans="1:18" s="1844" customFormat="1" ht="30.75" customHeight="1" thickBot="1">
      <c r="A53" s="1362" t="s">
        <v>1137</v>
      </c>
      <c r="B53" s="369" t="s">
        <v>1410</v>
      </c>
      <c r="C53" s="361">
        <f ca="1">ROUND(IF(F53="押一",F49*F51*F50/12*F11,IF(F53="押二",F49*F51*F50/12*2*F11,IF(F53="押三",F49*F51*F50/12*3*F11,C54*F11))),0)</f>
        <v>0</v>
      </c>
      <c r="D53" s="1826" t="s">
        <v>1411</v>
      </c>
      <c r="E53" s="358" t="s">
        <v>1412</v>
      </c>
      <c r="F53" s="1367"/>
      <c r="I53" s="1907" t="s">
        <v>1549</v>
      </c>
      <c r="J53" s="1908" t="b">
        <f>IF(M47="住宅",J51,IF(D1="——",MIN(J51,L48),IF(D1="在建（套用方法）",MIN(J51,L48-'数据-取费表'!B24),IF(D1="土地（套用方法）",MIN(J51,L48-'数据-取费表'!B20)))))</f>
        <v>0</v>
      </c>
      <c r="K53" s="3206" t="s">
        <v>1550</v>
      </c>
      <c r="L53" s="3207"/>
      <c r="O53" s="1886" t="s">
        <v>1046</v>
      </c>
      <c r="P53" s="1887" t="s">
        <v>1551</v>
      </c>
      <c r="Q53" s="1888" t="e">
        <f ca="1">Q47+Q48</f>
        <v>#DIV/0!</v>
      </c>
      <c r="R53" s="1888" t="s">
        <v>1047</v>
      </c>
    </row>
    <row r="54" spans="1:18" s="1844" customFormat="1" ht="13.5" thickBot="1">
      <c r="A54" s="1195"/>
      <c r="B54" s="1943" t="s">
        <v>1605</v>
      </c>
      <c r="C54" s="1179"/>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4" t="s">
        <v>1075</v>
      </c>
      <c r="B55" s="1829" t="s">
        <v>1415</v>
      </c>
      <c r="C55" s="1335"/>
      <c r="D55" s="1826"/>
      <c r="E55" s="1834"/>
      <c r="F55" s="1909"/>
      <c r="I55" s="1912" t="s">
        <v>1553</v>
      </c>
      <c r="J55" s="1913" t="e">
        <f ca="1">ROUND(IF(J47="钢混",J57/J50,1-(1-2%)*(J50-J57)/J50),3)</f>
        <v>#DIV/0!</v>
      </c>
      <c r="K55" s="1914" t="s">
        <v>1554</v>
      </c>
      <c r="L55" s="1915"/>
      <c r="O55" s="1879" t="s">
        <v>1524</v>
      </c>
      <c r="P55" s="1880" t="s">
        <v>1525</v>
      </c>
      <c r="Q55" s="1881" t="s">
        <v>1526</v>
      </c>
      <c r="R55" s="1881" t="s">
        <v>1527</v>
      </c>
    </row>
    <row r="56" spans="1:18" s="1844" customFormat="1" ht="36" customHeight="1" thickTop="1" thickBot="1">
      <c r="A56" s="1177">
        <v>2</v>
      </c>
      <c r="B56" s="1178" t="s">
        <v>1416</v>
      </c>
      <c r="C56" s="276">
        <f ca="1">C13</f>
        <v>0</v>
      </c>
      <c r="D56" s="1916"/>
      <c r="E56" s="1917"/>
      <c r="F56" s="1909"/>
      <c r="I56" s="1918" t="s">
        <v>1556</v>
      </c>
      <c r="J56" s="1919"/>
      <c r="K56" s="1889" t="s">
        <v>1557</v>
      </c>
      <c r="L56" s="1892">
        <f ca="1">IF(L48&lt;J51,"——",L48-J51)</f>
        <v>0</v>
      </c>
      <c r="O56" s="1886" t="s">
        <v>1040</v>
      </c>
      <c r="P56" s="1887" t="s">
        <v>1530</v>
      </c>
      <c r="Q56" s="1888" t="e">
        <f ca="1">C40+J29</f>
        <v>#DIV/0!</v>
      </c>
      <c r="R56" s="1888" t="s">
        <v>1531</v>
      </c>
    </row>
    <row r="57" spans="1:18" s="1844" customFormat="1" ht="24.75" thickBot="1">
      <c r="A57" s="1920"/>
      <c r="B57" s="1170" t="s">
        <v>1480</v>
      </c>
      <c r="C57" s="282">
        <f ca="1">C29</f>
        <v>0</v>
      </c>
      <c r="D57" s="1921"/>
      <c r="E57" s="1922"/>
      <c r="F57" s="1923"/>
      <c r="I57" s="1924" t="s">
        <v>1558</v>
      </c>
      <c r="J57" s="1925">
        <f ca="1">IF(OR(M47="住宅",J51&lt;L48,J56="是"),"——",J51-L48)</f>
        <v>0</v>
      </c>
      <c r="K57" s="1889" t="s">
        <v>1607</v>
      </c>
      <c r="L57" s="1892">
        <f ca="1">IF(L48&lt;J51,"——",IF(L55="比较法",L49,IF(L55="基准地价",L50,L51)))</f>
        <v>0</v>
      </c>
      <c r="O57" s="1886" t="s">
        <v>1041</v>
      </c>
      <c r="P57" s="1887" t="s">
        <v>1608</v>
      </c>
      <c r="Q57" s="1888" t="e">
        <f ca="1">L60</f>
        <v>#DIV/0!</v>
      </c>
      <c r="R57" s="1888" t="s">
        <v>1609</v>
      </c>
    </row>
    <row r="58" spans="1:18" s="1844" customFormat="1" ht="24.75" thickBot="1">
      <c r="A58" s="360" t="s">
        <v>1030</v>
      </c>
      <c r="B58" s="1178" t="s">
        <v>1426</v>
      </c>
      <c r="C58" s="361">
        <f ca="1">ROUND(C59+C64+C65+C66,0)</f>
        <v>0</v>
      </c>
      <c r="D58" s="1180" t="s">
        <v>1427</v>
      </c>
      <c r="E58" s="1181"/>
      <c r="F58" s="1182"/>
      <c r="I58" s="1924" t="s">
        <v>1562</v>
      </c>
      <c r="J58" s="1926" t="e">
        <f ca="1">IF(J55&lt;0.4,0.4,J55)</f>
        <v>#DIV/0!</v>
      </c>
      <c r="K58" s="1902" t="s">
        <v>1610</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ROUND(IF(项目基本情况!B11="自然人",C48*F59,C60+C61+C62),0)</f>
        <v>0</v>
      </c>
      <c r="D59" s="1183" t="s">
        <v>1432</v>
      </c>
      <c r="E59" s="1184"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IF(项目基本情况!B11="自然人","——",ROUND(C48*F60/(1+'数据-取费表'!C42),0))</f>
        <v>0</v>
      </c>
      <c r="D60" s="1184" t="s">
        <v>1436</v>
      </c>
      <c r="E60" s="1170"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IF(项目基本情况!B11="自然人","——",IF(D61="按租金收入计税",ROUND(C48*F61,0),IF(D61="按房产原值计税",ROUND(C57*F61*0.7,0),INDIRECT("'数据-取费表'!Aj"&amp;$G$1))))</f>
        <v>0</v>
      </c>
      <c r="D61" s="1830" t="s">
        <v>1440</v>
      </c>
      <c r="E61" s="1170"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2" t="s">
        <v>1497</v>
      </c>
      <c r="B62" s="1169" t="s">
        <v>1498</v>
      </c>
      <c r="C62" s="25">
        <f ca="1">IF(项目基本情况!B11="自然人","——",ROUND(F62*F63,0))</f>
        <v>0</v>
      </c>
      <c r="D62" s="1185" t="s">
        <v>1499</v>
      </c>
      <c r="E62" s="1170" t="s">
        <v>1500</v>
      </c>
      <c r="F62" s="371">
        <f t="shared" si="0"/>
        <v>6</v>
      </c>
      <c r="I62" s="1931" t="s">
        <v>1572</v>
      </c>
      <c r="J62" s="1932" t="s">
        <v>1573</v>
      </c>
      <c r="K62" s="1932" t="s">
        <v>1574</v>
      </c>
      <c r="L62" s="1932" t="s">
        <v>1575</v>
      </c>
      <c r="M62" s="1933" t="s">
        <v>1576</v>
      </c>
      <c r="O62" s="1886" t="s">
        <v>1046</v>
      </c>
      <c r="P62" s="1887" t="s">
        <v>1577</v>
      </c>
      <c r="Q62" s="1888" t="e">
        <f ca="1">Q56+Q57</f>
        <v>#DIV/0!</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ROUND(C57*F64,0)</f>
        <v>0</v>
      </c>
      <c r="D64" s="1184" t="s">
        <v>1504</v>
      </c>
      <c r="E64" s="1170" t="s">
        <v>1496</v>
      </c>
      <c r="F64" s="374">
        <f t="shared" ca="1" si="0"/>
        <v>0</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ROUND(C56*F65,0)</f>
        <v>0</v>
      </c>
      <c r="D65" s="1184" t="s">
        <v>1456</v>
      </c>
      <c r="E65" s="1170" t="s">
        <v>1457</v>
      </c>
      <c r="F65" s="376">
        <f t="shared" ca="1" si="0"/>
        <v>0</v>
      </c>
      <c r="I65" s="1931" t="s">
        <v>1581</v>
      </c>
      <c r="J65" s="1932">
        <v>40</v>
      </c>
      <c r="K65" s="1932">
        <v>30</v>
      </c>
      <c r="L65" s="1932">
        <v>50</v>
      </c>
      <c r="M65" s="1934">
        <v>0.02</v>
      </c>
      <c r="O65" s="1886" t="s">
        <v>1040</v>
      </c>
      <c r="P65" s="1887" t="s">
        <v>1582</v>
      </c>
      <c r="Q65" s="1888" t="e">
        <f ca="1">C40+J29</f>
        <v>#DIV/0!</v>
      </c>
      <c r="R65" s="1888" t="s">
        <v>1531</v>
      </c>
    </row>
    <row r="66" spans="1:18" s="1844" customFormat="1" ht="16.5" thickBot="1">
      <c r="A66" s="1202" t="s">
        <v>1506</v>
      </c>
      <c r="B66" s="1170" t="s">
        <v>1441</v>
      </c>
      <c r="C66" s="24">
        <f ca="1">ROUND(C48*F66,0)</f>
        <v>0</v>
      </c>
      <c r="D66" s="1184" t="s">
        <v>1507</v>
      </c>
      <c r="E66" s="1170" t="s">
        <v>1424</v>
      </c>
      <c r="F66" s="357">
        <f t="shared" ca="1" si="0"/>
        <v>0</v>
      </c>
      <c r="O66" s="1886" t="s">
        <v>1041</v>
      </c>
      <c r="P66" s="1887" t="s">
        <v>1560</v>
      </c>
      <c r="Q66" s="1888" t="e">
        <f ca="1">L60</f>
        <v>#DIV/0!</v>
      </c>
      <c r="R66" s="1888" t="s">
        <v>1583</v>
      </c>
    </row>
    <row r="67" spans="1:18" s="1844" customFormat="1" ht="16.5" thickBot="1">
      <c r="A67" s="1177" t="s">
        <v>1031</v>
      </c>
      <c r="B67" s="1187" t="s">
        <v>1465</v>
      </c>
      <c r="C67" s="361">
        <f ca="1">C48-C58</f>
        <v>0</v>
      </c>
      <c r="D67" s="1183" t="s">
        <v>1466</v>
      </c>
      <c r="E67" s="1188"/>
      <c r="F67" s="1189"/>
      <c r="O67" s="1896" t="s">
        <v>1042</v>
      </c>
      <c r="P67" s="1887" t="s">
        <v>1564</v>
      </c>
      <c r="Q67" s="1935">
        <f ca="1">L51</f>
        <v>0</v>
      </c>
      <c r="R67" s="1888" t="s">
        <v>1584</v>
      </c>
    </row>
    <row r="68" spans="1:18" s="1844" customFormat="1" ht="16.5" thickBot="1">
      <c r="A68" s="1167" t="s">
        <v>1032</v>
      </c>
      <c r="B68" s="1168" t="s">
        <v>1487</v>
      </c>
      <c r="C68" s="346" t="e">
        <f ca="1">ROUND(C67*(1-((1+F70)/(1+F68))^F69)/(F68-F70),0)</f>
        <v>#DIV/0!</v>
      </c>
      <c r="D68" s="1185" t="s">
        <v>1471</v>
      </c>
      <c r="E68" s="1170" t="s">
        <v>1472</v>
      </c>
      <c r="F68" s="357">
        <f ca="1">F40</f>
        <v>0</v>
      </c>
      <c r="O68" s="1896" t="s">
        <v>1043</v>
      </c>
      <c r="P68" s="1936" t="s">
        <v>1585</v>
      </c>
      <c r="Q68" s="1888">
        <f ca="1">ROUND(Q69-Q70*Q71,0)</f>
        <v>0</v>
      </c>
      <c r="R68" s="1888" t="s">
        <v>1051</v>
      </c>
    </row>
    <row r="69" spans="1:18" s="1844" customFormat="1" ht="13.5" thickBot="1">
      <c r="A69" s="1171"/>
      <c r="B69" s="1172"/>
      <c r="C69" s="351"/>
      <c r="D69" s="1190" t="s">
        <v>1475</v>
      </c>
      <c r="E69" s="1170" t="s">
        <v>1476</v>
      </c>
      <c r="F69" s="379">
        <f ca="1">F41</f>
        <v>0</v>
      </c>
      <c r="O69" s="1896" t="s">
        <v>1048</v>
      </c>
      <c r="P69" s="1936" t="s">
        <v>1586</v>
      </c>
      <c r="Q69" s="1888">
        <f ca="1">C39</f>
        <v>0</v>
      </c>
      <c r="R69" s="1888" t="s">
        <v>1531</v>
      </c>
    </row>
    <row r="70" spans="1:18" s="1844" customFormat="1" ht="13.5" thickBot="1">
      <c r="A70" s="1174"/>
      <c r="B70" s="1175"/>
      <c r="C70" s="355"/>
      <c r="D70" s="1186"/>
      <c r="E70" s="1170" t="s">
        <v>1479</v>
      </c>
      <c r="F70" s="1276">
        <f ca="1">F42</f>
        <v>0</v>
      </c>
      <c r="O70" s="1896" t="s">
        <v>1049</v>
      </c>
      <c r="P70" s="1936" t="s">
        <v>1587</v>
      </c>
      <c r="Q70" s="1888">
        <f ca="1">C13</f>
        <v>0</v>
      </c>
      <c r="R70" s="1888" t="s">
        <v>1531</v>
      </c>
    </row>
    <row r="71" spans="1:18" s="1844" customFormat="1" ht="13.5" thickBot="1">
      <c r="A71" s="1191" t="s">
        <v>1033</v>
      </c>
      <c r="B71" s="1192" t="s">
        <v>1489</v>
      </c>
      <c r="C71" s="382" t="e">
        <f ca="1">ROUND(C68/F71,0)</f>
        <v>#DIV/0!</v>
      </c>
      <c r="D71" s="1193" t="s">
        <v>1490</v>
      </c>
      <c r="E71" s="1194" t="s">
        <v>1491</v>
      </c>
      <c r="F71" s="385">
        <f ca="1">F43</f>
        <v>0</v>
      </c>
      <c r="O71" s="1896" t="s">
        <v>1050</v>
      </c>
      <c r="P71" s="1936" t="s">
        <v>1588</v>
      </c>
      <c r="Q71" s="1899">
        <f ca="1">C76</f>
        <v>0</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#DIV/0!</v>
      </c>
      <c r="R75" s="1888" t="s">
        <v>1047</v>
      </c>
    </row>
    <row r="76" spans="1:18">
      <c r="B76" s="388" t="s">
        <v>1509</v>
      </c>
      <c r="C76" s="389">
        <f ca="1">INDIRECT("'数据-取费表'!j"&amp;$G$1)</f>
        <v>0</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9"/>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58" t="s">
        <v>2523</v>
      </c>
      <c r="B1" s="2559"/>
      <c r="C1" s="2559"/>
      <c r="D1" s="2559"/>
      <c r="E1" s="2560"/>
    </row>
    <row r="2" spans="1:6" ht="15.75">
      <c r="A2" s="2561" t="s">
        <v>2324</v>
      </c>
      <c r="B2" s="2562">
        <f ca="1">SUMIF(B6:B13,"&lt;&gt;#ref!",B6:B13)</f>
        <v>3296</v>
      </c>
      <c r="C2" s="2563" t="s">
        <v>2516</v>
      </c>
      <c r="D2" s="2564" t="s">
        <v>2517</v>
      </c>
      <c r="E2" s="2565">
        <f>SUM(E6:E13)</f>
        <v>3035.63</v>
      </c>
    </row>
    <row r="3" spans="1:6" ht="15.75">
      <c r="A3" s="2561" t="s">
        <v>1396</v>
      </c>
      <c r="B3" s="2562">
        <f ca="1">ROUND(B2*10000/E2,0)</f>
        <v>10858</v>
      </c>
      <c r="C3" s="2563" t="s">
        <v>2524</v>
      </c>
      <c r="D3" s="2566"/>
      <c r="E3" s="2567"/>
    </row>
    <row r="4" spans="1:6" ht="15.75">
      <c r="A4" s="2568"/>
      <c r="B4" s="2566"/>
      <c r="C4" s="2566"/>
      <c r="D4" s="2566"/>
      <c r="E4" s="2567"/>
    </row>
    <row r="5" spans="1:6" ht="15">
      <c r="A5" s="2569" t="s">
        <v>2518</v>
      </c>
      <c r="B5" s="3211" t="s">
        <v>2519</v>
      </c>
      <c r="C5" s="3211"/>
      <c r="D5" s="2570"/>
      <c r="E5" s="2571" t="s">
        <v>2520</v>
      </c>
      <c r="F5" s="2572" t="s">
        <v>2521</v>
      </c>
    </row>
    <row r="6" spans="1:6">
      <c r="A6" s="2573" t="str">
        <f>'数据-取费表'!AN6</f>
        <v>收益法</v>
      </c>
      <c r="B6" s="2572">
        <f ca="1">IF(F6="是",'数据-取费表'!AO6,0)</f>
        <v>3296</v>
      </c>
      <c r="C6" s="2563" t="s">
        <v>2516</v>
      </c>
      <c r="D6" s="2566"/>
      <c r="E6" s="2574">
        <f>IF(OR(A6=0,F6="否"),0,'数据-取费表'!K6+'数据-取费表'!S6)</f>
        <v>3035.63</v>
      </c>
      <c r="F6" s="2575" t="s">
        <v>2522</v>
      </c>
    </row>
    <row r="7" spans="1:6">
      <c r="A7" s="2573">
        <f>'数据-取费表'!AN7</f>
        <v>0</v>
      </c>
      <c r="B7" s="2572" t="e">
        <f ca="1">IF(F7="是",'数据-取费表'!AO7,0)</f>
        <v>#REF!</v>
      </c>
      <c r="C7" s="2563" t="s">
        <v>2516</v>
      </c>
      <c r="D7" s="2566"/>
      <c r="E7" s="2574">
        <f>IF(OR(A7=0,F7="否"),0,'数据-取费表'!K7+'数据-取费表'!S7)</f>
        <v>0</v>
      </c>
      <c r="F7" s="2575" t="s">
        <v>2522</v>
      </c>
    </row>
    <row r="8" spans="1:6">
      <c r="A8" s="2573">
        <f>'数据-取费表'!AN8</f>
        <v>0</v>
      </c>
      <c r="B8" s="2572" t="e">
        <f ca="1">IF(F8="是",'数据-取费表'!AO8,0)</f>
        <v>#REF!</v>
      </c>
      <c r="C8" s="2563" t="s">
        <v>2516</v>
      </c>
      <c r="D8" s="2566"/>
      <c r="E8" s="2574">
        <f>IF(OR(A8=0,F8="否"),0,'数据-取费表'!K8+'数据-取费表'!S8)</f>
        <v>0</v>
      </c>
      <c r="F8" s="2575" t="s">
        <v>2522</v>
      </c>
    </row>
    <row r="9" spans="1:6">
      <c r="A9" s="2573">
        <f>'数据-取费表'!AN9</f>
        <v>0</v>
      </c>
      <c r="B9" s="2572" t="e">
        <f ca="1">IF(F9="是",'数据-取费表'!AO9,0)</f>
        <v>#REF!</v>
      </c>
      <c r="C9" s="2563" t="s">
        <v>2516</v>
      </c>
      <c r="D9" s="2566"/>
      <c r="E9" s="2574">
        <f>IF(OR(A9=0,F9="否"),0,'数据-取费表'!K9+'数据-取费表'!S9)</f>
        <v>0</v>
      </c>
      <c r="F9" s="2575" t="s">
        <v>2522</v>
      </c>
    </row>
    <row r="10" spans="1:6">
      <c r="A10" s="2573">
        <f>'数据-取费表'!AN10</f>
        <v>0</v>
      </c>
      <c r="B10" s="2572" t="e">
        <f ca="1">IF(F10="是",'数据-取费表'!AO10,0)</f>
        <v>#REF!</v>
      </c>
      <c r="C10" s="2563" t="s">
        <v>2516</v>
      </c>
      <c r="D10" s="2566"/>
      <c r="E10" s="2574">
        <f>IF(OR(A10=0,F10="否"),0,'数据-取费表'!K10+'数据-取费表'!S10)</f>
        <v>0</v>
      </c>
      <c r="F10" s="2575" t="s">
        <v>2522</v>
      </c>
    </row>
    <row r="11" spans="1:6">
      <c r="A11" s="2573">
        <f>'数据-取费表'!AN11</f>
        <v>0</v>
      </c>
      <c r="B11" s="2572" t="e">
        <f ca="1">IF(F11="是",'数据-取费表'!AO11,0)</f>
        <v>#REF!</v>
      </c>
      <c r="C11" s="2563" t="s">
        <v>2516</v>
      </c>
      <c r="D11" s="2566"/>
      <c r="E11" s="2574">
        <f>IF(OR(A11=0,F11="否"),0,'数据-取费表'!K11+'数据-取费表'!S11)</f>
        <v>0</v>
      </c>
      <c r="F11" s="2575" t="s">
        <v>2522</v>
      </c>
    </row>
    <row r="12" spans="1:6">
      <c r="A12" s="2573">
        <f>'数据-取费表'!AN12</f>
        <v>0</v>
      </c>
      <c r="B12" s="2572" t="e">
        <f ca="1">IF(F12="是",'数据-取费表'!AO12,0)</f>
        <v>#REF!</v>
      </c>
      <c r="C12" s="2563" t="s">
        <v>2516</v>
      </c>
      <c r="D12" s="2566"/>
      <c r="E12" s="2574">
        <f>IF(OR(A12=0,F12="否"),0,'数据-取费表'!K12+'数据-取费表'!S12)</f>
        <v>0</v>
      </c>
      <c r="F12" s="2575" t="s">
        <v>2522</v>
      </c>
    </row>
    <row r="13" spans="1:6" ht="15" thickBot="1">
      <c r="A13" s="2576">
        <f>'数据-取费表'!AN13</f>
        <v>0</v>
      </c>
      <c r="B13" s="2572" t="e">
        <f ca="1">IF(F13="是",'数据-取费表'!AO13,0)</f>
        <v>#REF!</v>
      </c>
      <c r="C13" s="2577" t="s">
        <v>2516</v>
      </c>
      <c r="D13" s="2578"/>
      <c r="E13" s="2574">
        <f>IF(OR(A13=0,F13="否"),0,'数据-取费表'!K13+'数据-取费表'!S13)</f>
        <v>0</v>
      </c>
      <c r="F13" s="2575" t="s">
        <v>2522</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28" t="s">
        <v>1076</v>
      </c>
      <c r="B1" s="3229"/>
      <c r="C1" s="3230"/>
      <c r="D1" s="3231">
        <f>SUM(I10,I15,I20,I21,I23)</f>
        <v>0</v>
      </c>
      <c r="E1" s="3231"/>
      <c r="F1" s="3231"/>
      <c r="G1" s="3231"/>
      <c r="H1" s="3231"/>
      <c r="I1" s="3232"/>
    </row>
    <row r="2" spans="1:9">
      <c r="A2" s="3218" t="s">
        <v>1077</v>
      </c>
      <c r="B2" s="3219" t="s">
        <v>1078</v>
      </c>
      <c r="C2" s="3219"/>
      <c r="D2" s="1302" t="s">
        <v>1079</v>
      </c>
      <c r="E2" s="1302" t="s">
        <v>1080</v>
      </c>
      <c r="F2" s="1302" t="s">
        <v>1081</v>
      </c>
      <c r="G2" s="1302" t="s">
        <v>1082</v>
      </c>
      <c r="H2" s="1302" t="s">
        <v>1083</v>
      </c>
      <c r="I2" s="1303" t="s">
        <v>1084</v>
      </c>
    </row>
    <row r="3" spans="1:9">
      <c r="A3" s="3218"/>
      <c r="B3" s="3219" t="s">
        <v>1085</v>
      </c>
      <c r="C3" s="3219"/>
      <c r="D3" s="1304"/>
      <c r="E3" s="1302"/>
      <c r="F3" s="1305"/>
      <c r="G3" s="1305"/>
      <c r="H3" s="1306"/>
      <c r="I3" s="1307">
        <f>ROUND(D3*E3*F3*G3*H3/10000,0)</f>
        <v>0</v>
      </c>
    </row>
    <row r="4" spans="1:9">
      <c r="A4" s="3218"/>
      <c r="B4" s="3219" t="s">
        <v>1086</v>
      </c>
      <c r="C4" s="3219"/>
      <c r="D4" s="1304"/>
      <c r="E4" s="1302"/>
      <c r="F4" s="1305"/>
      <c r="G4" s="1305"/>
      <c r="H4" s="1306"/>
      <c r="I4" s="1307">
        <f t="shared" ref="I4:I9" si="0">ROUND(D4*E4*F4*G4*H4/10000,0)</f>
        <v>0</v>
      </c>
    </row>
    <row r="5" spans="1:9">
      <c r="A5" s="3218"/>
      <c r="B5" s="3219" t="s">
        <v>1087</v>
      </c>
      <c r="C5" s="3219"/>
      <c r="D5" s="1304"/>
      <c r="E5" s="1302"/>
      <c r="F5" s="1305"/>
      <c r="G5" s="1305"/>
      <c r="H5" s="1306"/>
      <c r="I5" s="1307">
        <f t="shared" si="0"/>
        <v>0</v>
      </c>
    </row>
    <row r="6" spans="1:9">
      <c r="A6" s="3218"/>
      <c r="B6" s="3219" t="s">
        <v>1088</v>
      </c>
      <c r="C6" s="3219"/>
      <c r="D6" s="1304"/>
      <c r="E6" s="1302"/>
      <c r="F6" s="1305"/>
      <c r="G6" s="1305"/>
      <c r="H6" s="1306"/>
      <c r="I6" s="1307">
        <f t="shared" si="0"/>
        <v>0</v>
      </c>
    </row>
    <row r="7" spans="1:9">
      <c r="A7" s="3218"/>
      <c r="B7" s="3219" t="s">
        <v>1089</v>
      </c>
      <c r="C7" s="3219"/>
      <c r="D7" s="1304"/>
      <c r="E7" s="1302"/>
      <c r="F7" s="1305"/>
      <c r="G7" s="1305"/>
      <c r="H7" s="1306"/>
      <c r="I7" s="1307">
        <f t="shared" si="0"/>
        <v>0</v>
      </c>
    </row>
    <row r="8" spans="1:9">
      <c r="A8" s="3218"/>
      <c r="B8" s="3219" t="s">
        <v>1090</v>
      </c>
      <c r="C8" s="3219"/>
      <c r="D8" s="1304"/>
      <c r="E8" s="1302"/>
      <c r="F8" s="1305"/>
      <c r="G8" s="1305"/>
      <c r="H8" s="1306"/>
      <c r="I8" s="1307">
        <f t="shared" si="0"/>
        <v>0</v>
      </c>
    </row>
    <row r="9" spans="1:9">
      <c r="A9" s="3218"/>
      <c r="B9" s="3219" t="s">
        <v>1091</v>
      </c>
      <c r="C9" s="3219"/>
      <c r="D9" s="1304"/>
      <c r="E9" s="1302"/>
      <c r="F9" s="1305"/>
      <c r="G9" s="1305"/>
      <c r="H9" s="1306"/>
      <c r="I9" s="1307">
        <f t="shared" si="0"/>
        <v>0</v>
      </c>
    </row>
    <row r="10" spans="1:9">
      <c r="A10" s="3218"/>
      <c r="B10" s="3220" t="s">
        <v>1092</v>
      </c>
      <c r="C10" s="3220"/>
      <c r="D10" s="1308"/>
      <c r="E10" s="1308" t="e">
        <f>ROUND(D1*10000/D10/H9,0)</f>
        <v>#DIV/0!</v>
      </c>
      <c r="F10" s="1309"/>
      <c r="G10" s="1309"/>
      <c r="H10" s="1310"/>
      <c r="I10" s="1311">
        <f>SUM(I3:I9)</f>
        <v>0</v>
      </c>
    </row>
    <row r="11" spans="1:9" ht="14.25">
      <c r="A11" s="3218" t="s">
        <v>1093</v>
      </c>
      <c r="B11" s="3219" t="s">
        <v>1094</v>
      </c>
      <c r="C11" s="3219"/>
      <c r="D11" s="1304" t="s">
        <v>1095</v>
      </c>
      <c r="E11" s="1304" t="s">
        <v>1096</v>
      </c>
      <c r="F11" s="1305" t="s">
        <v>1097</v>
      </c>
      <c r="G11" s="1305" t="s">
        <v>1083</v>
      </c>
      <c r="H11" s="1312" t="s">
        <v>1098</v>
      </c>
      <c r="I11" s="1303" t="s">
        <v>1084</v>
      </c>
    </row>
    <row r="12" spans="1:9">
      <c r="A12" s="3218"/>
      <c r="B12" s="3219" t="s">
        <v>1099</v>
      </c>
      <c r="C12" s="3219"/>
      <c r="D12" s="1304"/>
      <c r="E12" s="1304"/>
      <c r="F12" s="1305"/>
      <c r="G12" s="1306"/>
      <c r="H12" s="1313"/>
      <c r="I12" s="1303">
        <f>ROUND(D12*E12*F12*G12/10000,0)</f>
        <v>0</v>
      </c>
    </row>
    <row r="13" spans="1:9">
      <c r="A13" s="3218"/>
      <c r="B13" s="3219" t="s">
        <v>1100</v>
      </c>
      <c r="C13" s="3219"/>
      <c r="D13" s="1304"/>
      <c r="E13" s="1304"/>
      <c r="F13" s="1305"/>
      <c r="G13" s="1306"/>
      <c r="H13" s="1313"/>
      <c r="I13" s="1303">
        <f>ROUND(D13*E13*F13*G13/10000,0)</f>
        <v>0</v>
      </c>
    </row>
    <row r="14" spans="1:9">
      <c r="A14" s="3218"/>
      <c r="B14" s="3219" t="s">
        <v>1101</v>
      </c>
      <c r="C14" s="3219"/>
      <c r="D14" s="1304"/>
      <c r="E14" s="1304"/>
      <c r="F14" s="1305"/>
      <c r="G14" s="1306"/>
      <c r="H14" s="1313"/>
      <c r="I14" s="1303">
        <f>ROUND(D14*E14*F14*G14/10000,0)</f>
        <v>0</v>
      </c>
    </row>
    <row r="15" spans="1:9">
      <c r="A15" s="3218"/>
      <c r="B15" s="3220" t="s">
        <v>1092</v>
      </c>
      <c r="C15" s="3220"/>
      <c r="D15" s="1308"/>
      <c r="E15" s="1308">
        <f>SUM(E12:E14)</f>
        <v>0</v>
      </c>
      <c r="F15" s="1309"/>
      <c r="G15" s="1306"/>
      <c r="H15" s="1313"/>
      <c r="I15" s="1314">
        <f>SUM(I12:I14)</f>
        <v>0</v>
      </c>
    </row>
    <row r="16" spans="1:9" ht="24">
      <c r="A16" s="3218" t="s">
        <v>1102</v>
      </c>
      <c r="B16" s="3219" t="s">
        <v>1103</v>
      </c>
      <c r="C16" s="3219"/>
      <c r="D16" s="1304" t="s">
        <v>1079</v>
      </c>
      <c r="E16" s="1315" t="s">
        <v>1104</v>
      </c>
      <c r="F16" s="1305" t="s">
        <v>1105</v>
      </c>
      <c r="G16" s="1306" t="s">
        <v>1083</v>
      </c>
      <c r="H16" s="1312" t="s">
        <v>1098</v>
      </c>
      <c r="I16" s="1303" t="s">
        <v>1084</v>
      </c>
    </row>
    <row r="17" spans="1:9" ht="14.25">
      <c r="A17" s="3218"/>
      <c r="B17" s="3219" t="s">
        <v>1106</v>
      </c>
      <c r="C17" s="3219"/>
      <c r="D17" s="1304"/>
      <c r="E17" s="1304"/>
      <c r="F17" s="1305"/>
      <c r="G17" s="1306"/>
      <c r="H17" s="1316"/>
      <c r="I17" s="1317">
        <f>ROUND(D17*E17*F17*G17/10000,0)</f>
        <v>0</v>
      </c>
    </row>
    <row r="18" spans="1:9" ht="14.25">
      <c r="A18" s="3218"/>
      <c r="B18" s="3219" t="s">
        <v>1107</v>
      </c>
      <c r="C18" s="3219"/>
      <c r="D18" s="1304"/>
      <c r="E18" s="1304"/>
      <c r="F18" s="1305"/>
      <c r="G18" s="1306"/>
      <c r="H18" s="1316"/>
      <c r="I18" s="1317">
        <f>ROUND(D18*E18*F18*G18/10000,0)</f>
        <v>0</v>
      </c>
    </row>
    <row r="19" spans="1:9" ht="14.25">
      <c r="A19" s="3218"/>
      <c r="B19" s="3219" t="s">
        <v>1108</v>
      </c>
      <c r="C19" s="3219"/>
      <c r="D19" s="1304"/>
      <c r="E19" s="1304"/>
      <c r="F19" s="1305"/>
      <c r="G19" s="1306"/>
      <c r="H19" s="1316"/>
      <c r="I19" s="1317">
        <f>ROUND(D19*E19*F19*G19/10000,0)</f>
        <v>0</v>
      </c>
    </row>
    <row r="20" spans="1:9">
      <c r="A20" s="3218"/>
      <c r="B20" s="3220" t="s">
        <v>1092</v>
      </c>
      <c r="C20" s="3220"/>
      <c r="D20" s="1308">
        <f>SUM(D17:D19)</f>
        <v>0</v>
      </c>
      <c r="E20" s="1308"/>
      <c r="F20" s="1309"/>
      <c r="G20" s="1306"/>
      <c r="H20" s="1313"/>
      <c r="I20" s="1314">
        <f>SUM(I17:I19)</f>
        <v>0</v>
      </c>
    </row>
    <row r="21" spans="1:9">
      <c r="A21" s="3218" t="s">
        <v>1109</v>
      </c>
      <c r="B21" s="3221"/>
      <c r="C21" s="3221"/>
      <c r="D21" s="3221"/>
      <c r="E21" s="3221"/>
      <c r="F21" s="3221"/>
      <c r="G21" s="3221"/>
      <c r="H21" s="1767">
        <v>0.1</v>
      </c>
      <c r="I21" s="1311">
        <f>ROUND(I10*H21,0)</f>
        <v>0</v>
      </c>
    </row>
    <row r="22" spans="1:9" ht="14.25">
      <c r="A22" s="3222" t="s">
        <v>1110</v>
      </c>
      <c r="B22" s="3223"/>
      <c r="C22" s="3224"/>
      <c r="D22" s="1318" t="s">
        <v>1111</v>
      </c>
      <c r="E22" s="1318" t="s">
        <v>1112</v>
      </c>
      <c r="F22" s="1319" t="s">
        <v>1113</v>
      </c>
      <c r="G22" s="1319" t="s">
        <v>1114</v>
      </c>
      <c r="H22" s="1312" t="s">
        <v>1115</v>
      </c>
      <c r="I22" s="1303" t="s">
        <v>1116</v>
      </c>
    </row>
    <row r="23" spans="1:9" ht="14.25" thickBot="1">
      <c r="A23" s="3225"/>
      <c r="B23" s="3226"/>
      <c r="C23" s="3227"/>
      <c r="D23" s="1320"/>
      <c r="E23" s="1320"/>
      <c r="F23" s="1320"/>
      <c r="G23" s="1321"/>
      <c r="H23" s="1322"/>
      <c r="I23" s="1323">
        <f>ROUND(E23*D23*F23*(1-G23)/10000,0)</f>
        <v>0</v>
      </c>
    </row>
    <row r="26" spans="1:9">
      <c r="A26" s="1324" t="s">
        <v>1117</v>
      </c>
      <c r="B26" s="1324"/>
      <c r="C26" s="1324"/>
      <c r="D26" s="1324"/>
      <c r="E26" s="3215">
        <f>C27-C30-C31-C32</f>
        <v>0</v>
      </c>
      <c r="F26" s="3215"/>
      <c r="G26" s="3215"/>
      <c r="H26" s="1739" t="s">
        <v>1341</v>
      </c>
    </row>
    <row r="27" spans="1:9">
      <c r="A27" s="1325">
        <v>1</v>
      </c>
      <c r="B27" s="1326" t="s">
        <v>1118</v>
      </c>
      <c r="C27" s="1326">
        <f>C28+C29</f>
        <v>0</v>
      </c>
      <c r="D27" s="1326"/>
      <c r="E27" s="3216"/>
      <c r="F27" s="3216"/>
      <c r="G27" s="3216"/>
    </row>
    <row r="28" spans="1:9">
      <c r="A28" s="1327" t="s">
        <v>1119</v>
      </c>
      <c r="B28" s="1326" t="s">
        <v>1120</v>
      </c>
      <c r="C28" s="1326"/>
      <c r="D28" s="1326"/>
      <c r="E28" s="3216"/>
      <c r="F28" s="3216"/>
      <c r="G28" s="3216"/>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217"/>
      <c r="F32" s="3217"/>
      <c r="G32" s="3217"/>
    </row>
    <row r="33" spans="1:7" hidden="1">
      <c r="A33" s="3212" t="s">
        <v>1129</v>
      </c>
      <c r="B33" s="3213"/>
      <c r="C33" s="3213"/>
      <c r="D33" s="3214"/>
      <c r="E33" s="3215"/>
      <c r="F33" s="3215"/>
      <c r="G33" s="3215"/>
    </row>
    <row r="34" spans="1:7" hidden="1">
      <c r="A34" s="1329">
        <v>1</v>
      </c>
      <c r="B34" s="1326" t="s">
        <v>1130</v>
      </c>
      <c r="C34" s="1326"/>
      <c r="D34" s="1326"/>
      <c r="E34" s="3216"/>
      <c r="F34" s="3216"/>
      <c r="G34" s="3216"/>
    </row>
    <row r="35" spans="1:7" hidden="1">
      <c r="A35" s="1329">
        <v>2</v>
      </c>
      <c r="B35" s="1326" t="s">
        <v>1131</v>
      </c>
      <c r="C35" s="1326"/>
      <c r="D35" s="1326"/>
      <c r="E35" s="3216"/>
      <c r="F35" s="3216"/>
      <c r="G35" s="3216"/>
    </row>
    <row r="36" spans="1:7" hidden="1">
      <c r="A36" s="1329">
        <v>3</v>
      </c>
      <c r="B36" s="1326" t="s">
        <v>1132</v>
      </c>
      <c r="C36" s="1326"/>
      <c r="D36" s="1326"/>
      <c r="E36" s="3216"/>
      <c r="F36" s="3216"/>
      <c r="G36" s="3216"/>
    </row>
    <row r="37" spans="1:7" hidden="1">
      <c r="A37" s="1329">
        <v>4</v>
      </c>
      <c r="B37" s="1326" t="s">
        <v>1133</v>
      </c>
      <c r="C37" s="1326"/>
      <c r="D37" s="1326"/>
      <c r="E37" s="3216"/>
      <c r="F37" s="3216"/>
      <c r="G37" s="3216"/>
    </row>
    <row r="38" spans="1:7" hidden="1">
      <c r="A38" s="3212" t="s">
        <v>1134</v>
      </c>
      <c r="B38" s="3213"/>
      <c r="C38" s="3213"/>
      <c r="D38" s="3214"/>
      <c r="E38" s="3215"/>
      <c r="F38" s="3215"/>
      <c r="G38" s="32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66" t="s">
        <v>2683</v>
      </c>
      <c r="C1" s="1622" t="s">
        <v>2527</v>
      </c>
      <c r="D1" s="1623"/>
      <c r="E1" s="1632"/>
      <c r="F1" s="2581"/>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19" t="e">
        <f ca="1">IF(C2="——",ROUND(C50*D3/10000,0),ROUND(C50*D3/10000,0)-D2)</f>
        <v>#DIV/0!</v>
      </c>
      <c r="C2" s="2583"/>
      <c r="D2" s="1366" t="e">
        <f ca="1">SUMIF(INDIRECT("'"&amp;F2&amp;"'"&amp;"!A:A"),"承租人权益价值",INDIRECT("'"&amp;F2&amp;"'"&amp;"!c:c"))</f>
        <v>#REF!</v>
      </c>
      <c r="E2" s="2584" t="s">
        <v>2325</v>
      </c>
      <c r="F2" s="2585"/>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3035.63</v>
      </c>
      <c r="E3" s="2660"/>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1" t="s">
        <v>2642</v>
      </c>
      <c r="B4" s="402"/>
      <c r="C4" s="3178" t="s">
        <v>2643</v>
      </c>
      <c r="D4" s="3179"/>
      <c r="E4" s="3180" t="s">
        <v>2644</v>
      </c>
      <c r="F4" s="3181"/>
      <c r="G4" s="3178" t="s">
        <v>2645</v>
      </c>
      <c r="H4" s="3179"/>
      <c r="I4" s="3178" t="s">
        <v>2646</v>
      </c>
      <c r="J4" s="3179"/>
      <c r="K4" s="610" t="s">
        <v>2647</v>
      </c>
      <c r="L4" s="1131"/>
      <c r="M4" s="1132"/>
      <c r="N4" s="1132"/>
      <c r="O4" s="1132"/>
      <c r="P4" s="3239" t="s">
        <v>2648</v>
      </c>
      <c r="Q4" s="3240"/>
      <c r="R4" s="3243" t="s">
        <v>2644</v>
      </c>
      <c r="S4" s="3244"/>
      <c r="T4" s="3243" t="s">
        <v>2645</v>
      </c>
      <c r="U4" s="3244"/>
      <c r="V4" s="3245" t="s">
        <v>2646</v>
      </c>
      <c r="W4" s="3245"/>
      <c r="X4" s="2667"/>
      <c r="Y4" s="3243" t="s">
        <v>2648</v>
      </c>
      <c r="Z4" s="3244"/>
      <c r="AA4" s="3247" t="s">
        <v>2644</v>
      </c>
      <c r="AB4" s="3247" t="s">
        <v>2645</v>
      </c>
      <c r="AC4" s="3236" t="s">
        <v>2646</v>
      </c>
    </row>
    <row r="5" spans="1:29" ht="15">
      <c r="A5" s="404"/>
      <c r="B5" s="405"/>
      <c r="C5" s="3197" t="s">
        <v>2539</v>
      </c>
      <c r="D5" s="3198"/>
      <c r="E5" s="3204" t="s">
        <v>2540</v>
      </c>
      <c r="F5" s="3205"/>
      <c r="G5" s="3197" t="s">
        <v>2541</v>
      </c>
      <c r="H5" s="3198"/>
      <c r="I5" s="3197" t="s">
        <v>2542</v>
      </c>
      <c r="J5" s="3198"/>
      <c r="K5" s="610"/>
      <c r="L5" s="1131"/>
      <c r="M5" s="1132"/>
      <c r="N5" s="1132"/>
      <c r="O5" s="1132"/>
      <c r="P5" s="3241"/>
      <c r="Q5" s="3185"/>
      <c r="R5" s="3190"/>
      <c r="S5" s="3191"/>
      <c r="T5" s="3190"/>
      <c r="U5" s="3191"/>
      <c r="V5" s="3194"/>
      <c r="W5" s="3194"/>
      <c r="X5" s="1815"/>
      <c r="Y5" s="3190"/>
      <c r="Z5" s="3191"/>
      <c r="AA5" s="3176"/>
      <c r="AB5" s="3176"/>
      <c r="AC5" s="3237"/>
    </row>
    <row r="6" spans="1:29" ht="15.75" thickBot="1">
      <c r="A6" s="406"/>
      <c r="B6" s="407"/>
      <c r="C6" s="3195" t="s">
        <v>2543</v>
      </c>
      <c r="D6" s="3196"/>
      <c r="E6" s="3202" t="s">
        <v>2543</v>
      </c>
      <c r="F6" s="3203"/>
      <c r="G6" s="3195" t="s">
        <v>2543</v>
      </c>
      <c r="H6" s="3196"/>
      <c r="I6" s="3195" t="s">
        <v>2543</v>
      </c>
      <c r="J6" s="3196"/>
      <c r="K6" s="610" t="s">
        <v>2544</v>
      </c>
      <c r="L6" s="1131"/>
      <c r="M6" s="1132"/>
      <c r="N6" s="1132"/>
      <c r="O6" s="1132"/>
      <c r="P6" s="3242"/>
      <c r="Q6" s="3187"/>
      <c r="R6" s="3190"/>
      <c r="S6" s="3191"/>
      <c r="T6" s="3192"/>
      <c r="U6" s="3193"/>
      <c r="V6" s="3194"/>
      <c r="W6" s="3194"/>
      <c r="X6" s="1815"/>
      <c r="Y6" s="3192"/>
      <c r="Z6" s="3193"/>
      <c r="AA6" s="3177"/>
      <c r="AB6" s="3177"/>
      <c r="AC6" s="3238"/>
    </row>
    <row r="7" spans="1:29" s="117" customFormat="1" ht="15.75" thickBot="1">
      <c r="A7" s="408" t="s">
        <v>2545</v>
      </c>
      <c r="B7" s="409"/>
      <c r="C7" s="410">
        <f>'数据-取费表'!B2</f>
        <v>43085</v>
      </c>
      <c r="D7" s="411">
        <v>100</v>
      </c>
      <c r="E7" s="412"/>
      <c r="F7" s="413">
        <f>SUMIF(59:59,YEAR(E7)&amp;"-"&amp;MONTH(E7),60:60)</f>
        <v>0</v>
      </c>
      <c r="G7" s="412"/>
      <c r="H7" s="411">
        <f>SUMIF(59:59,YEAR(G7)&amp;"-"&amp;MONTH(G7),60:60)</f>
        <v>0</v>
      </c>
      <c r="I7" s="412"/>
      <c r="J7" s="411">
        <f>SUMIF(59:59,YEAR(I7)&amp;"-"&amp;MONTH(I7),60:60)</f>
        <v>0</v>
      </c>
      <c r="K7" s="611"/>
      <c r="L7" s="1133"/>
      <c r="M7" s="1134"/>
      <c r="N7" s="1134"/>
      <c r="O7" s="1134"/>
      <c r="P7" s="3246" t="s">
        <v>2546</v>
      </c>
      <c r="Q7" s="3201"/>
      <c r="R7" s="769" t="s">
        <v>17</v>
      </c>
      <c r="S7" s="770">
        <f t="shared" ref="S7:S15" si="0">F7</f>
        <v>0</v>
      </c>
      <c r="T7" s="769" t="s">
        <v>17</v>
      </c>
      <c r="U7" s="770">
        <f t="shared" ref="U7:U15" si="1">H7</f>
        <v>0</v>
      </c>
      <c r="V7" s="769" t="s">
        <v>17</v>
      </c>
      <c r="W7" s="770">
        <f t="shared" ref="W7:W15" si="2">J7</f>
        <v>0</v>
      </c>
      <c r="X7" s="771"/>
      <c r="Y7" s="3199" t="s">
        <v>2546</v>
      </c>
      <c r="Z7" s="3200"/>
      <c r="AA7" s="772" t="e">
        <f>D7/F7</f>
        <v>#DIV/0!</v>
      </c>
      <c r="AB7" s="772" t="e">
        <f>D7/H7</f>
        <v>#DIV/0!</v>
      </c>
      <c r="AC7" s="2668"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246" t="s">
        <v>2549</v>
      </c>
      <c r="Q8" s="3200"/>
      <c r="R8" s="769" t="s">
        <v>17</v>
      </c>
      <c r="S8" s="770">
        <f t="shared" si="0"/>
        <v>0</v>
      </c>
      <c r="T8" s="769" t="s">
        <v>17</v>
      </c>
      <c r="U8" s="770">
        <f t="shared" si="1"/>
        <v>0</v>
      </c>
      <c r="V8" s="769" t="s">
        <v>17</v>
      </c>
      <c r="W8" s="770">
        <f t="shared" si="2"/>
        <v>0</v>
      </c>
      <c r="X8" s="771"/>
      <c r="Y8" s="3199" t="s">
        <v>2549</v>
      </c>
      <c r="Z8" s="3200"/>
      <c r="AA8" s="772" t="e">
        <f t="shared" ref="AA8:AA47" si="3">D8/F8</f>
        <v>#DIV/0!</v>
      </c>
      <c r="AB8" s="772" t="e">
        <f t="shared" ref="AB8:AB47" si="4">D8/H8</f>
        <v>#DIV/0!</v>
      </c>
      <c r="AC8" s="2668"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3"/>
      <c r="M9" s="1134"/>
      <c r="N9" s="1134"/>
      <c r="O9" s="1134"/>
      <c r="P9" s="3174" t="s">
        <v>2552</v>
      </c>
      <c r="Q9" s="1797" t="str">
        <f t="shared" ref="Q9:Q15" si="6">B9</f>
        <v>用途</v>
      </c>
      <c r="R9" s="769" t="s">
        <v>17</v>
      </c>
      <c r="S9" s="770">
        <f t="shared" si="0"/>
        <v>100</v>
      </c>
      <c r="T9" s="769" t="s">
        <v>17</v>
      </c>
      <c r="U9" s="770">
        <f t="shared" si="1"/>
        <v>100</v>
      </c>
      <c r="V9" s="769" t="s">
        <v>17</v>
      </c>
      <c r="W9" s="770">
        <f t="shared" si="2"/>
        <v>100</v>
      </c>
      <c r="X9" s="771"/>
      <c r="Y9" s="3011" t="s">
        <v>2553</v>
      </c>
      <c r="Z9" s="55" t="str">
        <f t="shared" ref="Z9:Z15" si="7">Q9</f>
        <v>用途</v>
      </c>
      <c r="AA9" s="772">
        <f t="shared" si="3"/>
        <v>1</v>
      </c>
      <c r="AB9" s="772">
        <f t="shared" si="4"/>
        <v>1</v>
      </c>
      <c r="AC9" s="2668">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6"/>
      <c r="M10" s="1137"/>
      <c r="N10" s="1137"/>
      <c r="O10" s="1137"/>
      <c r="P10" s="3174"/>
      <c r="Q10" s="1797" t="str">
        <f t="shared" si="6"/>
        <v>土地使用年限（年）</v>
      </c>
      <c r="R10" s="769" t="s">
        <v>17</v>
      </c>
      <c r="S10" s="770">
        <f t="shared" si="0"/>
        <v>100</v>
      </c>
      <c r="T10" s="769" t="s">
        <v>17</v>
      </c>
      <c r="U10" s="770">
        <f t="shared" si="1"/>
        <v>100</v>
      </c>
      <c r="V10" s="769" t="s">
        <v>17</v>
      </c>
      <c r="W10" s="770">
        <f t="shared" si="2"/>
        <v>100</v>
      </c>
      <c r="X10" s="771"/>
      <c r="Y10" s="3011"/>
      <c r="Z10" s="55" t="str">
        <f t="shared" si="7"/>
        <v>土地使用年限（年）</v>
      </c>
      <c r="AA10" s="772">
        <f t="shared" si="3"/>
        <v>1</v>
      </c>
      <c r="AB10" s="772">
        <f t="shared" si="4"/>
        <v>1</v>
      </c>
      <c r="AC10" s="2668">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174"/>
      <c r="Q11" s="1797" t="str">
        <f t="shared" si="6"/>
        <v>容积率</v>
      </c>
      <c r="R11" s="769" t="s">
        <v>17</v>
      </c>
      <c r="S11" s="770" t="e">
        <f t="shared" si="0"/>
        <v>#N/A</v>
      </c>
      <c r="T11" s="769" t="s">
        <v>17</v>
      </c>
      <c r="U11" s="770" t="e">
        <f t="shared" si="1"/>
        <v>#N/A</v>
      </c>
      <c r="V11" s="769" t="s">
        <v>17</v>
      </c>
      <c r="W11" s="770" t="e">
        <f t="shared" si="2"/>
        <v>#N/A</v>
      </c>
      <c r="X11" s="771"/>
      <c r="Y11" s="3011"/>
      <c r="Z11" s="55" t="str">
        <f t="shared" si="7"/>
        <v>容积率</v>
      </c>
      <c r="AA11" s="772" t="e">
        <f t="shared" si="3"/>
        <v>#N/A</v>
      </c>
      <c r="AB11" s="772"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3"/>
      <c r="M12" s="1134"/>
      <c r="N12" s="1134"/>
      <c r="O12" s="1134"/>
      <c r="P12" s="3174"/>
      <c r="Q12" s="1797">
        <f t="shared" si="6"/>
        <v>111</v>
      </c>
      <c r="R12" s="769" t="s">
        <v>17</v>
      </c>
      <c r="S12" s="770">
        <f t="shared" si="0"/>
        <v>100</v>
      </c>
      <c r="T12" s="769" t="s">
        <v>17</v>
      </c>
      <c r="U12" s="770">
        <f t="shared" si="1"/>
        <v>100</v>
      </c>
      <c r="V12" s="769" t="s">
        <v>17</v>
      </c>
      <c r="W12" s="770">
        <f t="shared" si="2"/>
        <v>100</v>
      </c>
      <c r="X12" s="771"/>
      <c r="Y12" s="3011"/>
      <c r="Z12" s="55">
        <f t="shared" si="7"/>
        <v>111</v>
      </c>
      <c r="AA12" s="772">
        <f>D12/F12</f>
        <v>1</v>
      </c>
      <c r="AB12" s="772">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1"/>
      <c r="M13" s="1132"/>
      <c r="N13" s="1132"/>
      <c r="O13" s="1132"/>
      <c r="P13" s="3174"/>
      <c r="Q13" s="1797">
        <f t="shared" si="6"/>
        <v>111</v>
      </c>
      <c r="R13" s="769" t="s">
        <v>17</v>
      </c>
      <c r="S13" s="770">
        <f t="shared" si="0"/>
        <v>100</v>
      </c>
      <c r="T13" s="769" t="s">
        <v>17</v>
      </c>
      <c r="U13" s="770">
        <f t="shared" si="1"/>
        <v>100</v>
      </c>
      <c r="V13" s="769" t="s">
        <v>17</v>
      </c>
      <c r="W13" s="770">
        <f t="shared" si="2"/>
        <v>100</v>
      </c>
      <c r="X13" s="771"/>
      <c r="Y13" s="3011"/>
      <c r="Z13" s="55">
        <f t="shared" si="7"/>
        <v>111</v>
      </c>
      <c r="AA13" s="772">
        <f t="shared" si="3"/>
        <v>1</v>
      </c>
      <c r="AB13" s="772">
        <f t="shared" si="4"/>
        <v>1</v>
      </c>
      <c r="AC13" s="2668">
        <f t="shared" si="5"/>
        <v>1</v>
      </c>
    </row>
    <row r="14" spans="1:29" ht="15.75" thickBot="1">
      <c r="A14" s="436"/>
      <c r="B14" s="2599">
        <v>111</v>
      </c>
      <c r="C14" s="437"/>
      <c r="D14" s="438">
        <v>100</v>
      </c>
      <c r="E14" s="627"/>
      <c r="F14" s="438">
        <f>SUMIF(75:75,E14,76:76)-SUMIF(75:75,C14,76:76)+100</f>
        <v>100</v>
      </c>
      <c r="G14" s="2669"/>
      <c r="H14" s="438">
        <f>SUMIF(75:75,G14,76:76)-SUMIF(75:75,C14,76:76)+100</f>
        <v>100</v>
      </c>
      <c r="I14" s="432"/>
      <c r="J14" s="438">
        <f>SUMIF(75:75,I14,76:76)-SUMIF(75:75,C14,76:76)+100</f>
        <v>100</v>
      </c>
      <c r="K14" s="613"/>
      <c r="L14" s="1141"/>
      <c r="M14" s="1132"/>
      <c r="N14" s="1132"/>
      <c r="O14" s="1132"/>
      <c r="P14" s="3174"/>
      <c r="Q14" s="1797">
        <f t="shared" si="6"/>
        <v>111</v>
      </c>
      <c r="R14" s="769" t="s">
        <v>17</v>
      </c>
      <c r="S14" s="770">
        <f t="shared" si="0"/>
        <v>100</v>
      </c>
      <c r="T14" s="769" t="s">
        <v>17</v>
      </c>
      <c r="U14" s="770">
        <f t="shared" si="1"/>
        <v>100</v>
      </c>
      <c r="V14" s="769" t="s">
        <v>17</v>
      </c>
      <c r="W14" s="770">
        <f t="shared" si="2"/>
        <v>100</v>
      </c>
      <c r="X14" s="771"/>
      <c r="Y14" s="3011"/>
      <c r="Z14" s="55">
        <f t="shared" si="7"/>
        <v>111</v>
      </c>
      <c r="AA14" s="772">
        <f t="shared" si="3"/>
        <v>1</v>
      </c>
      <c r="AB14" s="772">
        <f t="shared" si="4"/>
        <v>1</v>
      </c>
      <c r="AC14" s="2668">
        <f t="shared" si="5"/>
        <v>1</v>
      </c>
    </row>
    <row r="15" spans="1:29" ht="15">
      <c r="A15" s="440" t="s">
        <v>2556</v>
      </c>
      <c r="B15" s="628" t="s">
        <v>2684</v>
      </c>
      <c r="C15" s="2670">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1"/>
      <c r="M15" s="1132"/>
      <c r="N15" s="1132"/>
      <c r="O15" s="1132"/>
      <c r="P15" s="3172" t="s">
        <v>2557</v>
      </c>
      <c r="Q15" s="1812" t="str">
        <f t="shared" si="6"/>
        <v>办公集聚程度</v>
      </c>
      <c r="R15" s="773" t="s">
        <v>17</v>
      </c>
      <c r="S15" s="774">
        <f t="shared" si="0"/>
        <v>100</v>
      </c>
      <c r="T15" s="773" t="s">
        <v>17</v>
      </c>
      <c r="U15" s="774">
        <f t="shared" si="1"/>
        <v>100</v>
      </c>
      <c r="V15" s="773" t="s">
        <v>17</v>
      </c>
      <c r="W15" s="774">
        <f t="shared" si="2"/>
        <v>100</v>
      </c>
      <c r="X15" s="1815"/>
      <c r="Y15" s="3165" t="s">
        <v>2557</v>
      </c>
      <c r="Z15" s="1816" t="str">
        <f t="shared" si="7"/>
        <v>办公集聚程度</v>
      </c>
      <c r="AA15" s="1813">
        <f t="shared" si="3"/>
        <v>1</v>
      </c>
      <c r="AB15" s="1813">
        <f t="shared" si="4"/>
        <v>1</v>
      </c>
      <c r="AC15" s="2671">
        <f t="shared" si="5"/>
        <v>1</v>
      </c>
    </row>
    <row r="16" spans="1:29" ht="15">
      <c r="A16" s="428"/>
      <c r="B16" s="629"/>
      <c r="C16" s="2608"/>
      <c r="D16" s="448"/>
      <c r="E16" s="447"/>
      <c r="F16" s="448"/>
      <c r="G16" s="2608"/>
      <c r="H16" s="450"/>
      <c r="I16" s="447"/>
      <c r="J16" s="448"/>
      <c r="K16" s="615"/>
      <c r="L16" s="1141"/>
      <c r="M16" s="1132"/>
      <c r="N16" s="1132"/>
      <c r="O16" s="1132"/>
      <c r="P16" s="3173"/>
      <c r="Q16" s="1812"/>
      <c r="R16" s="773"/>
      <c r="S16" s="774"/>
      <c r="T16" s="773"/>
      <c r="U16" s="774"/>
      <c r="V16" s="773"/>
      <c r="W16" s="774"/>
      <c r="X16" s="1815"/>
      <c r="Y16" s="3166"/>
      <c r="Z16" s="1816"/>
      <c r="AA16" s="1813">
        <v>1</v>
      </c>
      <c r="AB16" s="1813">
        <v>1</v>
      </c>
      <c r="AC16" s="2671">
        <v>1</v>
      </c>
    </row>
    <row r="17" spans="1:29" ht="114">
      <c r="A17" s="428"/>
      <c r="B17" s="630" t="s">
        <v>2096</v>
      </c>
      <c r="C17" s="2672" t="str">
        <f>估价对象房地状况!C6</f>
        <v>周边道路状况、公共交通通达情况、停车便捷程度（32路 54路 606路 线路较多，地下停车场，路边可停车，较多支路、次干道）</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173"/>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2671">
        <f t="shared" si="5"/>
        <v>1</v>
      </c>
    </row>
    <row r="18" spans="1:29" ht="15">
      <c r="A18" s="428"/>
      <c r="B18" s="631"/>
      <c r="C18" s="2673"/>
      <c r="D18" s="450"/>
      <c r="E18" s="2606"/>
      <c r="F18" s="450"/>
      <c r="G18" s="2607"/>
      <c r="H18" s="448"/>
      <c r="I18" s="2607"/>
      <c r="J18" s="448"/>
      <c r="K18" s="615"/>
      <c r="L18" s="1141"/>
      <c r="M18" s="1132"/>
      <c r="N18" s="1132"/>
      <c r="O18" s="1132"/>
      <c r="P18" s="3173"/>
      <c r="Q18" s="1812"/>
      <c r="R18" s="773"/>
      <c r="S18" s="774"/>
      <c r="T18" s="773"/>
      <c r="U18" s="774"/>
      <c r="V18" s="773"/>
      <c r="W18" s="774"/>
      <c r="X18" s="1815"/>
      <c r="Y18" s="3166"/>
      <c r="Z18" s="1816"/>
      <c r="AA18" s="1813">
        <v>1</v>
      </c>
      <c r="AB18" s="1813">
        <v>1</v>
      </c>
      <c r="AC18" s="2671">
        <v>1</v>
      </c>
    </row>
    <row r="19" spans="1:29" ht="99.75">
      <c r="A19" s="428"/>
      <c r="B19" s="630" t="s">
        <v>2685</v>
      </c>
      <c r="C19" s="2672" t="str">
        <f>估价对象房地状况!C7</f>
        <v>贵阳银行(红岩支行) 招商银行(贵阳世纪新城支行)  渔安新城幼儿园 贵阳市云岩区育华小学 北京日坛中学贵阳分校</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173"/>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2671">
        <f t="shared" si="5"/>
        <v>1</v>
      </c>
    </row>
    <row r="20" spans="1:29" ht="15">
      <c r="A20" s="428"/>
      <c r="B20" s="631"/>
      <c r="C20" s="2608"/>
      <c r="D20" s="448"/>
      <c r="E20" s="2601"/>
      <c r="F20" s="448"/>
      <c r="G20" s="2602"/>
      <c r="H20" s="448"/>
      <c r="I20" s="2602"/>
      <c r="J20" s="448"/>
      <c r="K20" s="615"/>
      <c r="L20" s="1141"/>
      <c r="M20" s="1132"/>
      <c r="N20" s="1132"/>
      <c r="O20" s="1132"/>
      <c r="P20" s="3173"/>
      <c r="Q20" s="1812"/>
      <c r="R20" s="773"/>
      <c r="S20" s="774"/>
      <c r="T20" s="773"/>
      <c r="U20" s="774"/>
      <c r="V20" s="773"/>
      <c r="W20" s="774"/>
      <c r="X20" s="1815"/>
      <c r="Y20" s="3166"/>
      <c r="Z20" s="1816"/>
      <c r="AA20" s="1813">
        <v>1</v>
      </c>
      <c r="AB20" s="1813">
        <v>1</v>
      </c>
      <c r="AC20" s="2671">
        <v>1</v>
      </c>
    </row>
    <row r="21" spans="1:29" ht="15">
      <c r="A21" s="428"/>
      <c r="B21" s="632" t="s">
        <v>2686</v>
      </c>
      <c r="C21" s="2672"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173"/>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2671">
        <f t="shared" ref="AC21" si="10">D21/J21</f>
        <v>1</v>
      </c>
    </row>
    <row r="22" spans="1:29" ht="15">
      <c r="A22" s="428"/>
      <c r="B22" s="632"/>
      <c r="C22" s="2673"/>
      <c r="D22" s="448"/>
      <c r="E22" s="447"/>
      <c r="F22" s="448"/>
      <c r="G22" s="2608"/>
      <c r="H22" s="448"/>
      <c r="I22" s="2608"/>
      <c r="J22" s="448"/>
      <c r="K22" s="1384"/>
      <c r="L22" s="1141"/>
      <c r="M22" s="1132"/>
      <c r="N22" s="1132"/>
      <c r="O22" s="1132"/>
      <c r="P22" s="3173"/>
      <c r="Q22" s="1812"/>
      <c r="R22" s="773"/>
      <c r="S22" s="774"/>
      <c r="T22" s="773"/>
      <c r="U22" s="774"/>
      <c r="V22" s="773"/>
      <c r="W22" s="774"/>
      <c r="X22" s="1815"/>
      <c r="Y22" s="3166"/>
      <c r="Z22" s="1816"/>
      <c r="AA22" s="1813">
        <v>1</v>
      </c>
      <c r="AB22" s="1813">
        <v>1</v>
      </c>
      <c r="AC22" s="2671">
        <v>1</v>
      </c>
    </row>
    <row r="23" spans="1:29" ht="15">
      <c r="A23" s="428"/>
      <c r="B23" s="630" t="s">
        <v>2687</v>
      </c>
      <c r="C23" s="2672">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173"/>
      <c r="Q23" s="1812" t="str">
        <f>B23</f>
        <v>环境质量</v>
      </c>
      <c r="R23" s="773" t="s">
        <v>17</v>
      </c>
      <c r="S23" s="774">
        <f>F23</f>
        <v>100</v>
      </c>
      <c r="T23" s="773" t="s">
        <v>17</v>
      </c>
      <c r="U23" s="774">
        <f>H23</f>
        <v>100</v>
      </c>
      <c r="V23" s="773" t="s">
        <v>17</v>
      </c>
      <c r="W23" s="774">
        <f>J23</f>
        <v>100</v>
      </c>
      <c r="X23" s="1815"/>
      <c r="Y23" s="3166"/>
      <c r="Z23" s="1816" t="str">
        <f>Q23</f>
        <v>环境质量</v>
      </c>
      <c r="AA23" s="1813">
        <f t="shared" si="3"/>
        <v>1</v>
      </c>
      <c r="AB23" s="1813">
        <f t="shared" si="4"/>
        <v>1</v>
      </c>
      <c r="AC23" s="2671">
        <f t="shared" si="5"/>
        <v>1</v>
      </c>
    </row>
    <row r="24" spans="1:29" ht="15">
      <c r="A24" s="428"/>
      <c r="B24" s="632"/>
      <c r="C24" s="2608"/>
      <c r="D24" s="448"/>
      <c r="E24" s="2601"/>
      <c r="F24" s="448"/>
      <c r="G24" s="2602"/>
      <c r="H24" s="448"/>
      <c r="I24" s="2602"/>
      <c r="J24" s="448"/>
      <c r="K24" s="615"/>
      <c r="L24" s="1141"/>
      <c r="M24" s="1132"/>
      <c r="N24" s="1132"/>
      <c r="O24" s="1132"/>
      <c r="P24" s="3173"/>
      <c r="Q24" s="1812"/>
      <c r="R24" s="773"/>
      <c r="S24" s="774"/>
      <c r="T24" s="773"/>
      <c r="U24" s="774"/>
      <c r="V24" s="773"/>
      <c r="W24" s="774"/>
      <c r="X24" s="1815"/>
      <c r="Y24" s="3166"/>
      <c r="Z24" s="1816"/>
      <c r="AA24" s="1813">
        <v>1</v>
      </c>
      <c r="AB24" s="1813">
        <v>1</v>
      </c>
      <c r="AC24" s="2671">
        <v>1</v>
      </c>
    </row>
    <row r="25" spans="1:29" ht="27">
      <c r="A25" s="404"/>
      <c r="B25" s="630" t="s">
        <v>2688</v>
      </c>
      <c r="C25" s="2612"/>
      <c r="D25" s="435">
        <v>100</v>
      </c>
      <c r="E25" s="434"/>
      <c r="F25" s="435">
        <f>SUMIF(87:87,E26,88:88)-SUMIF(87:87,C26,88:88)+100</f>
        <v>100</v>
      </c>
      <c r="G25" s="2612"/>
      <c r="H25" s="435">
        <f>SUMIF(87:87,G26,88:88)-SUMIF(87:87,C26,88:88)+100</f>
        <v>100</v>
      </c>
      <c r="I25" s="434"/>
      <c r="J25" s="435">
        <f>SUMIF(87:87,I26,88:88)-SUMIF(87:87,C26,88:88)+100</f>
        <v>100</v>
      </c>
      <c r="K25" s="614"/>
      <c r="L25" s="1141"/>
      <c r="M25" s="1132"/>
      <c r="N25" s="1132"/>
      <c r="O25" s="1132"/>
      <c r="P25" s="3173"/>
      <c r="Q25" s="1812" t="str">
        <f>B25</f>
        <v>毗邻道路的类型与等级</v>
      </c>
      <c r="R25" s="773" t="s">
        <v>17</v>
      </c>
      <c r="S25" s="774">
        <f>F25</f>
        <v>100</v>
      </c>
      <c r="T25" s="773" t="s">
        <v>17</v>
      </c>
      <c r="U25" s="774">
        <f>H25</f>
        <v>100</v>
      </c>
      <c r="V25" s="773" t="s">
        <v>17</v>
      </c>
      <c r="W25" s="774">
        <f>J25</f>
        <v>100</v>
      </c>
      <c r="X25" s="1815"/>
      <c r="Y25" s="3166"/>
      <c r="Z25" s="1816" t="str">
        <f>Q25</f>
        <v>毗邻道路的类型与等级</v>
      </c>
      <c r="AA25" s="1813">
        <f t="shared" si="3"/>
        <v>1</v>
      </c>
      <c r="AB25" s="1813">
        <f t="shared" si="4"/>
        <v>1</v>
      </c>
      <c r="AC25" s="2671">
        <f t="shared" si="5"/>
        <v>1</v>
      </c>
    </row>
    <row r="26" spans="1:29" ht="15">
      <c r="A26" s="404"/>
      <c r="B26" s="631"/>
      <c r="C26" s="633"/>
      <c r="D26" s="435"/>
      <c r="E26" s="616"/>
      <c r="F26" s="435"/>
      <c r="G26" s="633"/>
      <c r="H26" s="435"/>
      <c r="I26" s="616"/>
      <c r="J26" s="435"/>
      <c r="K26" s="615"/>
      <c r="L26" s="1141"/>
      <c r="M26" s="1132"/>
      <c r="N26" s="1132"/>
      <c r="O26" s="1132"/>
      <c r="P26" s="3173"/>
      <c r="Q26" s="1812"/>
      <c r="R26" s="773"/>
      <c r="S26" s="774"/>
      <c r="T26" s="773"/>
      <c r="U26" s="774"/>
      <c r="V26" s="773"/>
      <c r="W26" s="774"/>
      <c r="X26" s="1815"/>
      <c r="Y26" s="3166"/>
      <c r="Z26" s="1816"/>
      <c r="AA26" s="1813">
        <v>1</v>
      </c>
      <c r="AB26" s="1813">
        <v>1</v>
      </c>
      <c r="AC26" s="2671">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1"/>
      <c r="M27" s="1132"/>
      <c r="N27" s="1132"/>
      <c r="O27" s="1132"/>
      <c r="P27" s="3173"/>
      <c r="Q27" s="1812" t="str">
        <f t="shared" ref="Q27:Q47" si="11">B27</f>
        <v>楼层</v>
      </c>
      <c r="R27" s="773" t="s">
        <v>17</v>
      </c>
      <c r="S27" s="774">
        <f>F27</f>
        <v>100</v>
      </c>
      <c r="T27" s="773" t="s">
        <v>17</v>
      </c>
      <c r="U27" s="774">
        <f>H27</f>
        <v>100</v>
      </c>
      <c r="V27" s="773" t="s">
        <v>17</v>
      </c>
      <c r="W27" s="774">
        <f>J27</f>
        <v>100</v>
      </c>
      <c r="X27" s="1815"/>
      <c r="Y27" s="3166"/>
      <c r="Z27" s="1816" t="str">
        <f>Q27</f>
        <v>楼层</v>
      </c>
      <c r="AA27" s="1813">
        <f t="shared" si="3"/>
        <v>1</v>
      </c>
      <c r="AB27" s="1813">
        <f t="shared" si="4"/>
        <v>1</v>
      </c>
      <c r="AC27" s="2671">
        <f t="shared" si="5"/>
        <v>1</v>
      </c>
    </row>
    <row r="28" spans="1:29" s="117" customFormat="1" ht="15">
      <c r="A28" s="431"/>
      <c r="B28" s="630" t="s">
        <v>2689</v>
      </c>
      <c r="C28" s="2674"/>
      <c r="D28" s="462">
        <v>100</v>
      </c>
      <c r="E28" s="2662"/>
      <c r="F28" s="462">
        <f>SUMIF(91:91,E28,92:92)-SUMIF(91:91,C28,92:92)+100</f>
        <v>100</v>
      </c>
      <c r="G28" s="2674"/>
      <c r="H28" s="462">
        <f>SUMIF(91:91,G28,92:92)-SUMIF(91:91,C28,92:92)+100</f>
        <v>100</v>
      </c>
      <c r="I28" s="2662"/>
      <c r="J28" s="462">
        <f>SUMIF(91:91,I28,92:92)-SUMIF(91:91,C28,92:92)+100</f>
        <v>100</v>
      </c>
      <c r="K28" s="612"/>
      <c r="L28" s="1133"/>
      <c r="M28" s="1134"/>
      <c r="N28" s="1134"/>
      <c r="O28" s="1134"/>
      <c r="P28" s="3173"/>
      <c r="Q28" s="1797" t="str">
        <f t="shared" si="11"/>
        <v>朝向</v>
      </c>
      <c r="R28" s="769" t="s">
        <v>17</v>
      </c>
      <c r="S28" s="770">
        <f>F28</f>
        <v>100</v>
      </c>
      <c r="T28" s="769" t="s">
        <v>17</v>
      </c>
      <c r="U28" s="770">
        <f>H28</f>
        <v>100</v>
      </c>
      <c r="V28" s="769" t="s">
        <v>17</v>
      </c>
      <c r="W28" s="770">
        <f>J28</f>
        <v>100</v>
      </c>
      <c r="X28" s="771"/>
      <c r="Y28" s="3166"/>
      <c r="Z28" s="55" t="str">
        <f>Q28</f>
        <v>朝向</v>
      </c>
      <c r="AA28" s="1813">
        <f>D28/F28</f>
        <v>1</v>
      </c>
      <c r="AB28" s="1813">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1"/>
      <c r="M29" s="1132"/>
      <c r="N29" s="1132"/>
      <c r="O29" s="1132"/>
      <c r="P29" s="3173"/>
      <c r="Q29" s="1812">
        <f t="shared" si="11"/>
        <v>111</v>
      </c>
      <c r="R29" s="773" t="s">
        <v>17</v>
      </c>
      <c r="S29" s="774">
        <f t="shared" ref="S29:S47" si="12">F29</f>
        <v>100</v>
      </c>
      <c r="T29" s="773" t="s">
        <v>17</v>
      </c>
      <c r="U29" s="774">
        <f t="shared" ref="U29:U47" si="13">H29</f>
        <v>100</v>
      </c>
      <c r="V29" s="773" t="s">
        <v>17</v>
      </c>
      <c r="W29" s="774">
        <f t="shared" ref="W29:W47" si="14">J29</f>
        <v>100</v>
      </c>
      <c r="X29" s="1815"/>
      <c r="Y29" s="3166"/>
      <c r="Z29" s="1816">
        <f t="shared" ref="Z29:Z47" si="15">Q29</f>
        <v>111</v>
      </c>
      <c r="AA29" s="1813">
        <f t="shared" si="3"/>
        <v>1</v>
      </c>
      <c r="AB29" s="1813">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1"/>
      <c r="M30" s="1132"/>
      <c r="N30" s="1132"/>
      <c r="O30" s="1132"/>
      <c r="P30" s="3173"/>
      <c r="Q30" s="1812">
        <f t="shared" si="11"/>
        <v>111</v>
      </c>
      <c r="R30" s="773" t="s">
        <v>17</v>
      </c>
      <c r="S30" s="774">
        <f t="shared" si="12"/>
        <v>100</v>
      </c>
      <c r="T30" s="773" t="s">
        <v>17</v>
      </c>
      <c r="U30" s="774">
        <f t="shared" si="13"/>
        <v>100</v>
      </c>
      <c r="V30" s="773" t="s">
        <v>17</v>
      </c>
      <c r="W30" s="774">
        <f t="shared" si="14"/>
        <v>100</v>
      </c>
      <c r="X30" s="1815"/>
      <c r="Y30" s="3166"/>
      <c r="Z30" s="1816">
        <f t="shared" si="15"/>
        <v>111</v>
      </c>
      <c r="AA30" s="1813">
        <f t="shared" si="3"/>
        <v>1</v>
      </c>
      <c r="AB30" s="1813">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1"/>
      <c r="M31" s="1132"/>
      <c r="N31" s="1132"/>
      <c r="O31" s="1132"/>
      <c r="P31" s="3173"/>
      <c r="Q31" s="1812">
        <f t="shared" si="11"/>
        <v>111</v>
      </c>
      <c r="R31" s="773" t="s">
        <v>17</v>
      </c>
      <c r="S31" s="774">
        <f t="shared" si="12"/>
        <v>100</v>
      </c>
      <c r="T31" s="773" t="s">
        <v>17</v>
      </c>
      <c r="U31" s="774">
        <f t="shared" si="13"/>
        <v>100</v>
      </c>
      <c r="V31" s="773" t="s">
        <v>17</v>
      </c>
      <c r="W31" s="774">
        <f t="shared" si="14"/>
        <v>100</v>
      </c>
      <c r="X31" s="1815"/>
      <c r="Y31" s="3166"/>
      <c r="Z31" s="1816">
        <f t="shared" si="15"/>
        <v>111</v>
      </c>
      <c r="AA31" s="1813">
        <f t="shared" si="3"/>
        <v>1</v>
      </c>
      <c r="AB31" s="1813">
        <f t="shared" si="4"/>
        <v>1</v>
      </c>
      <c r="AC31" s="2671">
        <f t="shared" si="5"/>
        <v>1</v>
      </c>
    </row>
    <row r="32" spans="1:29" ht="15.75" thickBot="1">
      <c r="A32" s="436"/>
      <c r="B32" s="634">
        <v>111</v>
      </c>
      <c r="C32" s="2613"/>
      <c r="D32" s="438">
        <v>100</v>
      </c>
      <c r="E32" s="627"/>
      <c r="F32" s="438">
        <f>SUMIF(99:99,E32,100:100)-SUMIF(99:99,C32,100:100)+100</f>
        <v>100</v>
      </c>
      <c r="G32" s="2669"/>
      <c r="H32" s="438">
        <f>SUMIF(99:99,G32,100:100)-SUMIF(99:99,C32,100:100)+100</f>
        <v>100</v>
      </c>
      <c r="I32" s="432"/>
      <c r="J32" s="438">
        <f>SUMIF(99:99,I32,100:100)-SUMIF(99:99,C32,100:100)+100</f>
        <v>100</v>
      </c>
      <c r="K32" s="613"/>
      <c r="L32" s="1141"/>
      <c r="M32" s="1132"/>
      <c r="N32" s="1132"/>
      <c r="O32" s="1132"/>
      <c r="P32" s="3173"/>
      <c r="Q32" s="1812">
        <f t="shared" si="11"/>
        <v>111</v>
      </c>
      <c r="R32" s="773" t="s">
        <v>17</v>
      </c>
      <c r="S32" s="774">
        <f t="shared" si="12"/>
        <v>100</v>
      </c>
      <c r="T32" s="773" t="s">
        <v>17</v>
      </c>
      <c r="U32" s="774">
        <f t="shared" si="13"/>
        <v>100</v>
      </c>
      <c r="V32" s="773" t="s">
        <v>17</v>
      </c>
      <c r="W32" s="774">
        <f t="shared" si="14"/>
        <v>100</v>
      </c>
      <c r="X32" s="1815"/>
      <c r="Y32" s="3166"/>
      <c r="Z32" s="1816">
        <f t="shared" si="15"/>
        <v>111</v>
      </c>
      <c r="AA32" s="1813">
        <f t="shared" si="3"/>
        <v>1</v>
      </c>
      <c r="AB32" s="1813">
        <f t="shared" si="4"/>
        <v>1</v>
      </c>
      <c r="AC32" s="2671">
        <f t="shared" si="5"/>
        <v>1</v>
      </c>
    </row>
    <row r="33" spans="1:29" ht="15">
      <c r="A33" s="440" t="s">
        <v>2560</v>
      </c>
      <c r="B33" s="71" t="s">
        <v>2690</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1"/>
      <c r="M33" s="1132"/>
      <c r="N33" s="1132"/>
      <c r="O33" s="1132"/>
      <c r="P33" s="3167" t="s">
        <v>2562</v>
      </c>
      <c r="Q33" s="1812" t="str">
        <f t="shared" si="11"/>
        <v>建筑类型</v>
      </c>
      <c r="R33" s="773" t="s">
        <v>17</v>
      </c>
      <c r="S33" s="774">
        <f t="shared" si="12"/>
        <v>100</v>
      </c>
      <c r="T33" s="773" t="s">
        <v>17</v>
      </c>
      <c r="U33" s="774">
        <f t="shared" si="13"/>
        <v>100</v>
      </c>
      <c r="V33" s="773" t="s">
        <v>17</v>
      </c>
      <c r="W33" s="774">
        <f t="shared" si="14"/>
        <v>100</v>
      </c>
      <c r="X33" s="1815"/>
      <c r="Y33" s="3170" t="s">
        <v>2562</v>
      </c>
      <c r="Z33" s="1816" t="str">
        <f t="shared" si="15"/>
        <v>建筑类型</v>
      </c>
      <c r="AA33" s="1813">
        <f t="shared" si="3"/>
        <v>1</v>
      </c>
      <c r="AB33" s="1813">
        <f t="shared" si="4"/>
        <v>1</v>
      </c>
      <c r="AC33" s="2671">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168"/>
      <c r="Q34" s="775" t="str">
        <f t="shared" si="11"/>
        <v>项目建筑规模</v>
      </c>
      <c r="R34" s="776" t="s">
        <v>17</v>
      </c>
      <c r="S34" s="777" t="e">
        <f t="shared" si="12"/>
        <v>#N/A</v>
      </c>
      <c r="T34" s="776" t="s">
        <v>17</v>
      </c>
      <c r="U34" s="777" t="e">
        <f t="shared" si="13"/>
        <v>#N/A</v>
      </c>
      <c r="V34" s="776" t="s">
        <v>17</v>
      </c>
      <c r="W34" s="777" t="e">
        <f t="shared" si="14"/>
        <v>#N/A</v>
      </c>
      <c r="X34" s="778"/>
      <c r="Y34" s="3170"/>
      <c r="Z34" s="779" t="str">
        <f t="shared" si="15"/>
        <v>项目建筑规模</v>
      </c>
      <c r="AA34" s="1813" t="e">
        <f t="shared" si="3"/>
        <v>#N/A</v>
      </c>
      <c r="AB34" s="1813" t="e">
        <f t="shared" si="4"/>
        <v>#N/A</v>
      </c>
      <c r="AC34" s="2671"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168"/>
      <c r="Q35" s="1812" t="str">
        <f t="shared" si="11"/>
        <v>建筑结构</v>
      </c>
      <c r="R35" s="773" t="s">
        <v>17</v>
      </c>
      <c r="S35" s="774">
        <f t="shared" si="12"/>
        <v>100</v>
      </c>
      <c r="T35" s="773" t="s">
        <v>17</v>
      </c>
      <c r="U35" s="774">
        <f t="shared" si="13"/>
        <v>100</v>
      </c>
      <c r="V35" s="773" t="s">
        <v>17</v>
      </c>
      <c r="W35" s="774">
        <f t="shared" si="14"/>
        <v>100</v>
      </c>
      <c r="X35" s="1815"/>
      <c r="Y35" s="3170"/>
      <c r="Z35" s="1816" t="str">
        <f t="shared" si="15"/>
        <v>建筑结构</v>
      </c>
      <c r="AA35" s="1813">
        <f t="shared" si="3"/>
        <v>1</v>
      </c>
      <c r="AB35" s="1813">
        <f t="shared" si="4"/>
        <v>1</v>
      </c>
      <c r="AC35" s="2671">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168"/>
      <c r="Q36" s="1812" t="str">
        <f t="shared" si="11"/>
        <v>公共部分装修</v>
      </c>
      <c r="R36" s="773" t="s">
        <v>17</v>
      </c>
      <c r="S36" s="774">
        <f t="shared" si="12"/>
        <v>100</v>
      </c>
      <c r="T36" s="773" t="s">
        <v>17</v>
      </c>
      <c r="U36" s="774">
        <f t="shared" si="13"/>
        <v>100</v>
      </c>
      <c r="V36" s="773" t="s">
        <v>17</v>
      </c>
      <c r="W36" s="774">
        <f t="shared" si="14"/>
        <v>100</v>
      </c>
      <c r="X36" s="1815"/>
      <c r="Y36" s="3170"/>
      <c r="Z36" s="1816" t="str">
        <f t="shared" si="15"/>
        <v>公共部分装修</v>
      </c>
      <c r="AA36" s="1813">
        <f t="shared" si="3"/>
        <v>1</v>
      </c>
      <c r="AB36" s="1813">
        <f t="shared" si="4"/>
        <v>1</v>
      </c>
      <c r="AC36" s="2671">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168"/>
      <c r="Q37" s="1812" t="str">
        <f t="shared" si="11"/>
        <v>成新度</v>
      </c>
      <c r="R37" s="773" t="s">
        <v>17</v>
      </c>
      <c r="S37" s="774" t="e">
        <f t="shared" si="12"/>
        <v>#N/A</v>
      </c>
      <c r="T37" s="773" t="s">
        <v>17</v>
      </c>
      <c r="U37" s="774" t="e">
        <f t="shared" si="13"/>
        <v>#N/A</v>
      </c>
      <c r="V37" s="773" t="s">
        <v>17</v>
      </c>
      <c r="W37" s="774" t="e">
        <f t="shared" si="14"/>
        <v>#N/A</v>
      </c>
      <c r="X37" s="1815"/>
      <c r="Y37" s="3170"/>
      <c r="Z37" s="1816" t="str">
        <f t="shared" si="15"/>
        <v>成新度</v>
      </c>
      <c r="AA37" s="1813" t="e">
        <f t="shared" si="3"/>
        <v>#N/A</v>
      </c>
      <c r="AB37" s="1813" t="e">
        <f t="shared" si="4"/>
        <v>#N/A</v>
      </c>
      <c r="AC37" s="2671"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168"/>
      <c r="Q38" s="1797" t="str">
        <f t="shared" si="11"/>
        <v>写字楼等级</v>
      </c>
      <c r="R38" s="769" t="s">
        <v>17</v>
      </c>
      <c r="S38" s="770">
        <f t="shared" si="12"/>
        <v>100</v>
      </c>
      <c r="T38" s="769" t="s">
        <v>17</v>
      </c>
      <c r="U38" s="770">
        <f t="shared" si="13"/>
        <v>100</v>
      </c>
      <c r="V38" s="769" t="s">
        <v>17</v>
      </c>
      <c r="W38" s="770">
        <f t="shared" si="14"/>
        <v>100</v>
      </c>
      <c r="X38" s="771"/>
      <c r="Y38" s="3170"/>
      <c r="Z38" s="55" t="str">
        <f t="shared" si="15"/>
        <v>写字楼等级</v>
      </c>
      <c r="AA38" s="772">
        <f t="shared" si="3"/>
        <v>1</v>
      </c>
      <c r="AB38" s="772">
        <f t="shared" si="4"/>
        <v>1</v>
      </c>
      <c r="AC38" s="2668">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168" t="s">
        <v>2562</v>
      </c>
      <c r="Q39" s="1812" t="str">
        <f t="shared" si="11"/>
        <v>物业管理</v>
      </c>
      <c r="R39" s="773" t="s">
        <v>17</v>
      </c>
      <c r="S39" s="774">
        <f t="shared" si="12"/>
        <v>100</v>
      </c>
      <c r="T39" s="773" t="s">
        <v>17</v>
      </c>
      <c r="U39" s="774">
        <f t="shared" si="13"/>
        <v>100</v>
      </c>
      <c r="V39" s="773" t="s">
        <v>17</v>
      </c>
      <c r="W39" s="774">
        <f t="shared" si="14"/>
        <v>100</v>
      </c>
      <c r="X39" s="1815"/>
      <c r="Y39" s="3170" t="s">
        <v>2562</v>
      </c>
      <c r="Z39" s="1816" t="str">
        <f t="shared" si="15"/>
        <v>物业管理</v>
      </c>
      <c r="AA39" s="1813">
        <f t="shared" si="3"/>
        <v>1</v>
      </c>
      <c r="AB39" s="1813">
        <f t="shared" si="4"/>
        <v>1</v>
      </c>
      <c r="AC39" s="2671">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168"/>
      <c r="Q40" s="1812" t="str">
        <f t="shared" si="11"/>
        <v>市政基础设施</v>
      </c>
      <c r="R40" s="773" t="s">
        <v>17</v>
      </c>
      <c r="S40" s="774">
        <f t="shared" si="12"/>
        <v>100</v>
      </c>
      <c r="T40" s="773" t="s">
        <v>17</v>
      </c>
      <c r="U40" s="774">
        <f t="shared" si="13"/>
        <v>100</v>
      </c>
      <c r="V40" s="773" t="s">
        <v>17</v>
      </c>
      <c r="W40" s="774">
        <f t="shared" si="14"/>
        <v>100</v>
      </c>
      <c r="X40" s="1815"/>
      <c r="Y40" s="3170"/>
      <c r="Z40" s="1816" t="str">
        <f t="shared" si="15"/>
        <v>市政基础设施</v>
      </c>
      <c r="AA40" s="1813">
        <f t="shared" si="3"/>
        <v>1</v>
      </c>
      <c r="AB40" s="1813">
        <f t="shared" si="4"/>
        <v>1</v>
      </c>
      <c r="AC40" s="2671">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168"/>
      <c r="Q41" s="1812" t="str">
        <f t="shared" si="11"/>
        <v>层高</v>
      </c>
      <c r="R41" s="773" t="s">
        <v>17</v>
      </c>
      <c r="S41" s="774">
        <f t="shared" si="12"/>
        <v>100</v>
      </c>
      <c r="T41" s="773" t="s">
        <v>17</v>
      </c>
      <c r="U41" s="774">
        <f t="shared" si="13"/>
        <v>100</v>
      </c>
      <c r="V41" s="773" t="s">
        <v>17</v>
      </c>
      <c r="W41" s="774">
        <f t="shared" si="14"/>
        <v>100</v>
      </c>
      <c r="X41" s="1815"/>
      <c r="Y41" s="3170"/>
      <c r="Z41" s="1816" t="str">
        <f t="shared" si="15"/>
        <v>层高</v>
      </c>
      <c r="AA41" s="1813">
        <f t="shared" si="3"/>
        <v>1</v>
      </c>
      <c r="AB41" s="1813">
        <f t="shared" si="4"/>
        <v>1</v>
      </c>
      <c r="AC41" s="2671">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168"/>
      <c r="Q42" s="775" t="str">
        <f t="shared" si="11"/>
        <v>单套建筑面积</v>
      </c>
      <c r="R42" s="776" t="s">
        <v>17</v>
      </c>
      <c r="S42" s="777">
        <f t="shared" si="12"/>
        <v>100</v>
      </c>
      <c r="T42" s="776" t="s">
        <v>17</v>
      </c>
      <c r="U42" s="777">
        <f t="shared" si="13"/>
        <v>100</v>
      </c>
      <c r="V42" s="776" t="s">
        <v>17</v>
      </c>
      <c r="W42" s="777">
        <f t="shared" si="14"/>
        <v>100</v>
      </c>
      <c r="X42" s="778"/>
      <c r="Y42" s="3170"/>
      <c r="Z42" s="779" t="str">
        <f t="shared" si="15"/>
        <v>单套建筑面积</v>
      </c>
      <c r="AA42" s="1813">
        <f t="shared" si="3"/>
        <v>1</v>
      </c>
      <c r="AB42" s="1813">
        <f t="shared" si="4"/>
        <v>1</v>
      </c>
      <c r="AC42" s="2671">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168"/>
      <c r="Q43" s="1812" t="str">
        <f t="shared" si="11"/>
        <v>内部装修</v>
      </c>
      <c r="R43" s="773" t="s">
        <v>17</v>
      </c>
      <c r="S43" s="774">
        <f t="shared" si="12"/>
        <v>100</v>
      </c>
      <c r="T43" s="773" t="s">
        <v>17</v>
      </c>
      <c r="U43" s="774">
        <f t="shared" si="13"/>
        <v>100</v>
      </c>
      <c r="V43" s="773" t="s">
        <v>17</v>
      </c>
      <c r="W43" s="774">
        <f t="shared" si="14"/>
        <v>100</v>
      </c>
      <c r="X43" s="1815"/>
      <c r="Y43" s="3170"/>
      <c r="Z43" s="1816" t="str">
        <f t="shared" si="15"/>
        <v>内部装修</v>
      </c>
      <c r="AA43" s="1813">
        <f t="shared" si="3"/>
        <v>1</v>
      </c>
      <c r="AB43" s="1813">
        <f t="shared" si="4"/>
        <v>1</v>
      </c>
      <c r="AC43" s="2671">
        <f t="shared" si="5"/>
        <v>1</v>
      </c>
    </row>
    <row r="44" spans="1:29" ht="15">
      <c r="A44" s="472"/>
      <c r="B44" s="422" t="s">
        <v>2573</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1"/>
      <c r="M44" s="1132"/>
      <c r="N44" s="1132"/>
      <c r="O44" s="1132"/>
      <c r="P44" s="3168"/>
      <c r="Q44" s="1812" t="str">
        <f t="shared" si="11"/>
        <v>内部装修维护情况</v>
      </c>
      <c r="R44" s="773" t="s">
        <v>17</v>
      </c>
      <c r="S44" s="774">
        <f t="shared" si="12"/>
        <v>100</v>
      </c>
      <c r="T44" s="773" t="s">
        <v>17</v>
      </c>
      <c r="U44" s="774">
        <f t="shared" si="13"/>
        <v>100</v>
      </c>
      <c r="V44" s="773" t="s">
        <v>17</v>
      </c>
      <c r="W44" s="774">
        <f t="shared" si="14"/>
        <v>100</v>
      </c>
      <c r="X44" s="1815"/>
      <c r="Y44" s="3170"/>
      <c r="Z44" s="1816" t="str">
        <f t="shared" si="15"/>
        <v>内部装修维护情况</v>
      </c>
      <c r="AA44" s="1813">
        <f t="shared" si="3"/>
        <v>1</v>
      </c>
      <c r="AB44" s="1813">
        <f t="shared" si="4"/>
        <v>1</v>
      </c>
      <c r="AC44" s="2671">
        <f t="shared" si="5"/>
        <v>1</v>
      </c>
    </row>
    <row r="45" spans="1:29" s="117" customFormat="1" ht="15">
      <c r="A45" s="473"/>
      <c r="B45" s="138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168"/>
      <c r="Q45" s="1797">
        <f t="shared" si="11"/>
        <v>111</v>
      </c>
      <c r="R45" s="769" t="s">
        <v>17</v>
      </c>
      <c r="S45" s="770">
        <f t="shared" si="12"/>
        <v>100</v>
      </c>
      <c r="T45" s="769" t="s">
        <v>17</v>
      </c>
      <c r="U45" s="770">
        <f t="shared" si="13"/>
        <v>100</v>
      </c>
      <c r="V45" s="769" t="s">
        <v>17</v>
      </c>
      <c r="W45" s="770">
        <f t="shared" si="14"/>
        <v>100</v>
      </c>
      <c r="X45" s="771"/>
      <c r="Y45" s="3170"/>
      <c r="Z45" s="55">
        <f t="shared" si="15"/>
        <v>111</v>
      </c>
      <c r="AA45" s="772">
        <f t="shared" si="3"/>
        <v>1</v>
      </c>
      <c r="AB45" s="772">
        <f t="shared" si="4"/>
        <v>1</v>
      </c>
      <c r="AC45" s="2668">
        <f t="shared" si="5"/>
        <v>1</v>
      </c>
    </row>
    <row r="46" spans="1:29" ht="15">
      <c r="A46" s="472"/>
      <c r="B46" s="138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168"/>
      <c r="Q46" s="1812">
        <f t="shared" si="11"/>
        <v>111</v>
      </c>
      <c r="R46" s="773" t="s">
        <v>17</v>
      </c>
      <c r="S46" s="774">
        <f t="shared" si="12"/>
        <v>100</v>
      </c>
      <c r="T46" s="773" t="s">
        <v>17</v>
      </c>
      <c r="U46" s="774">
        <f t="shared" si="13"/>
        <v>100</v>
      </c>
      <c r="V46" s="773" t="s">
        <v>17</v>
      </c>
      <c r="W46" s="774">
        <f t="shared" si="14"/>
        <v>100</v>
      </c>
      <c r="X46" s="1815"/>
      <c r="Y46" s="3170"/>
      <c r="Z46" s="1816">
        <f t="shared" si="15"/>
        <v>111</v>
      </c>
      <c r="AA46" s="1813">
        <f t="shared" si="3"/>
        <v>1</v>
      </c>
      <c r="AB46" s="1813">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169"/>
      <c r="Q47" s="1812">
        <f t="shared" si="11"/>
        <v>111</v>
      </c>
      <c r="R47" s="773" t="s">
        <v>17</v>
      </c>
      <c r="S47" s="774">
        <f t="shared" si="12"/>
        <v>100</v>
      </c>
      <c r="T47" s="773" t="s">
        <v>17</v>
      </c>
      <c r="U47" s="774">
        <f t="shared" si="13"/>
        <v>100</v>
      </c>
      <c r="V47" s="773" t="s">
        <v>17</v>
      </c>
      <c r="W47" s="774">
        <f t="shared" si="14"/>
        <v>100</v>
      </c>
      <c r="X47" s="1815"/>
      <c r="Y47" s="3171"/>
      <c r="Z47" s="1816">
        <f t="shared" si="15"/>
        <v>111</v>
      </c>
      <c r="AA47" s="1813">
        <f t="shared" si="3"/>
        <v>1</v>
      </c>
      <c r="AB47" s="1813">
        <f t="shared" si="4"/>
        <v>1</v>
      </c>
      <c r="AC47" s="2671">
        <f t="shared" si="5"/>
        <v>1</v>
      </c>
    </row>
    <row r="48" spans="1:29" ht="15">
      <c r="A48" s="479" t="s">
        <v>2574</v>
      </c>
      <c r="B48" s="480"/>
      <c r="C48" s="1408" t="s">
        <v>1</v>
      </c>
      <c r="D48" s="1409"/>
      <c r="E48" s="1410"/>
      <c r="F48" s="1411"/>
      <c r="G48" s="1412"/>
      <c r="H48" s="1413"/>
      <c r="I48" s="1410"/>
      <c r="J48" s="485"/>
      <c r="K48" s="782"/>
      <c r="L48" s="1144"/>
      <c r="M48" s="1132"/>
      <c r="N48" s="1132"/>
      <c r="O48" s="1132"/>
      <c r="P48" s="3174" t="str">
        <f>A48</f>
        <v>成交单价（元/平方米）</v>
      </c>
      <c r="Q48" s="3163"/>
      <c r="R48" s="3164">
        <f>E48</f>
        <v>0</v>
      </c>
      <c r="S48" s="3164"/>
      <c r="T48" s="3164">
        <f>G48</f>
        <v>0</v>
      </c>
      <c r="U48" s="3164"/>
      <c r="V48" s="3164">
        <f>I48</f>
        <v>0</v>
      </c>
      <c r="W48" s="3164"/>
      <c r="X48" s="446"/>
      <c r="Y48" s="780"/>
      <c r="Z48" s="446"/>
      <c r="AA48" s="446"/>
      <c r="AB48" s="446"/>
      <c r="AC48" s="629"/>
    </row>
    <row r="49" spans="1:29" ht="15.75" thickBot="1">
      <c r="A49" s="486" t="s">
        <v>2666</v>
      </c>
      <c r="B49" s="487"/>
      <c r="C49" s="1414" t="e">
        <f>R50</f>
        <v>#DIV/0!</v>
      </c>
      <c r="D49" s="1415"/>
      <c r="E49" s="1416" t="e">
        <f>R49</f>
        <v>#DIV/0!</v>
      </c>
      <c r="F49" s="1416"/>
      <c r="G49" s="1414" t="e">
        <f>T49</f>
        <v>#DIV/0!</v>
      </c>
      <c r="H49" s="1415"/>
      <c r="I49" s="1416" t="e">
        <f>V49</f>
        <v>#DIV/0!</v>
      </c>
      <c r="J49" s="489"/>
      <c r="K49" s="783"/>
      <c r="L49" s="1144"/>
      <c r="M49" s="1132"/>
      <c r="N49" s="1132"/>
      <c r="O49" s="1132"/>
      <c r="P49" s="3174" t="str">
        <f>A49</f>
        <v>比较价值（元/平方米）</v>
      </c>
      <c r="Q49" s="3163"/>
      <c r="R49" s="3164" t="e">
        <f>IF(F1="售价",ROUND(PRODUCT(R48,AA7:AA47),0),ROUND(PRODUCT(R48,AA7:AA47),1))</f>
        <v>#DIV/0!</v>
      </c>
      <c r="S49" s="3164"/>
      <c r="T49" s="3164" t="e">
        <f>IF(F1="售价",ROUND(PRODUCT(T48,AB7:AB47),0),ROUND(PRODUCT(T48,AB7:AB47),1))</f>
        <v>#DIV/0!</v>
      </c>
      <c r="U49" s="3164"/>
      <c r="V49" s="3164" t="e">
        <f>IF(F1="售价",ROUND(PRODUCT(V48,AC7:AC47),0),ROUND(PRODUCT(V48,AC7:AC47),1))</f>
        <v>#DIV/0!</v>
      </c>
      <c r="W49" s="3164"/>
      <c r="X49" s="446"/>
      <c r="Y49" s="446"/>
      <c r="Z49" s="446"/>
      <c r="AA49" s="446"/>
      <c r="AB49" s="446"/>
      <c r="AC49" s="629"/>
    </row>
    <row r="50" spans="1:29" ht="15.75" thickBot="1">
      <c r="A50" s="492" t="s">
        <v>2667</v>
      </c>
      <c r="B50" s="493"/>
      <c r="C50" s="1418" t="e">
        <f>R50</f>
        <v>#DIV/0!</v>
      </c>
      <c r="D50" s="1418"/>
      <c r="E50" s="1418"/>
      <c r="F50" s="1418"/>
      <c r="G50" s="1418"/>
      <c r="H50" s="1418"/>
      <c r="I50" s="1418"/>
      <c r="J50" s="494"/>
      <c r="K50" s="784"/>
      <c r="L50" s="1144"/>
      <c r="M50" s="1132"/>
      <c r="N50" s="1132"/>
      <c r="O50" s="1132"/>
      <c r="P50" s="3233" t="str">
        <f>A50</f>
        <v>估价对象XX用房的比较价值（楼面单价，元/平方米）</v>
      </c>
      <c r="Q50" s="3234"/>
      <c r="R50" s="3235" t="e">
        <f>IF(F1="售价",ROUND(AVERAGE(R49:V49),0),ROUND(AVERAGE(R49:V49),1))</f>
        <v>#DIV/0!</v>
      </c>
      <c r="S50" s="3235"/>
      <c r="T50" s="3235"/>
      <c r="U50" s="3235"/>
      <c r="V50" s="3235"/>
      <c r="W50" s="3235"/>
      <c r="X50" s="2651"/>
      <c r="Y50" s="2651"/>
      <c r="Z50" s="2651"/>
      <c r="AA50" s="2651"/>
      <c r="AB50" s="2651"/>
      <c r="AC50" s="2652"/>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77"/>
    </row>
    <row r="56" spans="1:29" s="502" customFormat="1">
      <c r="A56" s="1146"/>
      <c r="B56" s="1147"/>
      <c r="C56" s="1151"/>
      <c r="D56" s="1146"/>
      <c r="E56" s="1146"/>
      <c r="F56" s="1146"/>
      <c r="G56" s="1146"/>
      <c r="H56" s="1146"/>
      <c r="I56" s="1146"/>
      <c r="J56" s="1146"/>
      <c r="K56" s="1149"/>
      <c r="L56" s="1150"/>
      <c r="M56" s="1146"/>
      <c r="N56" s="1146"/>
      <c r="O56" s="1146"/>
      <c r="P56" s="2677"/>
    </row>
    <row r="57" spans="1:29">
      <c r="A57" s="1145"/>
      <c r="B57" s="1147"/>
      <c r="C57" s="1151"/>
      <c r="D57" s="1145"/>
      <c r="E57" s="1145"/>
      <c r="F57" s="1145"/>
      <c r="G57" s="1145"/>
      <c r="H57" s="1145"/>
      <c r="I57" s="1145"/>
      <c r="J57" s="1145"/>
      <c r="K57" s="1106"/>
      <c r="L57" s="1107"/>
      <c r="M57" s="1145"/>
      <c r="N57" s="1145"/>
      <c r="O57" s="1145"/>
    </row>
    <row r="58" spans="1:29" ht="21.75" thickBot="1">
      <c r="A58" s="762" t="s">
        <v>2671</v>
      </c>
      <c r="B58" s="758"/>
      <c r="C58" s="763"/>
      <c r="D58" s="763"/>
      <c r="E58" s="763"/>
      <c r="F58" s="764"/>
      <c r="G58" s="764"/>
      <c r="H58" s="763"/>
      <c r="I58" s="763"/>
      <c r="J58" s="763"/>
      <c r="K58" s="765"/>
      <c r="L58" s="1162"/>
      <c r="M58" s="1160"/>
      <c r="N58" s="1160"/>
      <c r="O58" s="1160"/>
      <c r="P58" s="2678"/>
      <c r="Q58" s="504"/>
    </row>
    <row r="59" spans="1:29" s="508" customFormat="1" ht="15">
      <c r="A59" s="505" t="s">
        <v>2545</v>
      </c>
      <c r="B59" s="506"/>
      <c r="C59" s="1576" t="str">
        <f>YEAR(C7)&amp;"-"&amp;MONTH(C7)</f>
        <v>2017-12</v>
      </c>
      <c r="D59" s="1577">
        <f>EDATE(C59,-1)</f>
        <v>43040</v>
      </c>
      <c r="E59" s="1577">
        <f>EDATE(D59,-1)</f>
        <v>43009</v>
      </c>
      <c r="F59" s="1577">
        <f t="shared" ref="F59:O59" si="16">EDATE(E59,-1)</f>
        <v>42979</v>
      </c>
      <c r="G59" s="1577">
        <f t="shared" si="16"/>
        <v>42948</v>
      </c>
      <c r="H59" s="1577">
        <f t="shared" si="16"/>
        <v>42917</v>
      </c>
      <c r="I59" s="1577">
        <f t="shared" si="16"/>
        <v>42887</v>
      </c>
      <c r="J59" s="1577">
        <f t="shared" si="16"/>
        <v>42856</v>
      </c>
      <c r="K59" s="1577">
        <f t="shared" si="16"/>
        <v>42826</v>
      </c>
      <c r="L59" s="1577">
        <f t="shared" si="16"/>
        <v>42795</v>
      </c>
      <c r="M59" s="1577">
        <f t="shared" si="16"/>
        <v>42767</v>
      </c>
      <c r="N59" s="1577">
        <f t="shared" si="16"/>
        <v>42736</v>
      </c>
      <c r="O59" s="1577">
        <f t="shared" si="16"/>
        <v>42705</v>
      </c>
      <c r="P59" s="1573"/>
    </row>
    <row r="60" spans="1:29" s="117" customFormat="1" ht="15">
      <c r="A60" s="509"/>
      <c r="B60" s="510"/>
      <c r="C60" s="1575">
        <v>100</v>
      </c>
      <c r="D60" s="512"/>
      <c r="E60" s="512"/>
      <c r="F60" s="512"/>
      <c r="G60" s="512"/>
      <c r="H60" s="512"/>
      <c r="I60" s="512"/>
      <c r="J60" s="512"/>
      <c r="K60" s="512"/>
      <c r="L60" s="512"/>
      <c r="M60" s="513"/>
      <c r="N60" s="512"/>
      <c r="O60" s="513"/>
      <c r="P60" s="2679"/>
    </row>
    <row r="61" spans="1:29" s="117" customFormat="1" ht="15.75" thickBot="1">
      <c r="A61" s="515" t="s">
        <v>2582</v>
      </c>
      <c r="B61" s="516"/>
      <c r="C61" s="517"/>
      <c r="D61" s="518"/>
      <c r="E61" s="518"/>
      <c r="F61" s="518"/>
      <c r="G61" s="518"/>
      <c r="H61" s="518"/>
      <c r="I61" s="518"/>
      <c r="J61" s="518"/>
      <c r="K61" s="518"/>
      <c r="L61" s="518"/>
      <c r="M61" s="519"/>
      <c r="N61" s="518"/>
      <c r="O61" s="519"/>
      <c r="P61" s="2679"/>
      <c r="Q61" s="504"/>
    </row>
    <row r="62" spans="1:29" s="117" customFormat="1" ht="15">
      <c r="A62" s="521" t="s">
        <v>2547</v>
      </c>
      <c r="B62" s="510"/>
      <c r="C62" s="522" t="s">
        <v>2649</v>
      </c>
      <c r="D62" s="523"/>
      <c r="E62" s="523"/>
      <c r="F62" s="523"/>
      <c r="G62" s="523"/>
      <c r="H62" s="523"/>
      <c r="I62" s="523"/>
      <c r="J62" s="523"/>
      <c r="K62" s="523"/>
      <c r="L62" s="524"/>
      <c r="M62" s="525"/>
      <c r="N62" s="1152"/>
      <c r="O62" s="1152"/>
      <c r="P62" s="2680"/>
      <c r="Q62" s="504"/>
    </row>
    <row r="63" spans="1:29" s="117" customFormat="1" ht="15.75" thickBot="1">
      <c r="A63" s="521"/>
      <c r="B63" s="510"/>
      <c r="C63" s="511">
        <v>100</v>
      </c>
      <c r="D63" s="512"/>
      <c r="E63" s="512"/>
      <c r="F63" s="512"/>
      <c r="G63" s="512"/>
      <c r="H63" s="512"/>
      <c r="I63" s="512"/>
      <c r="J63" s="512"/>
      <c r="K63" s="512"/>
      <c r="L63" s="512"/>
      <c r="M63" s="514"/>
      <c r="N63" s="1152"/>
      <c r="O63" s="1152"/>
      <c r="P63" s="2679"/>
      <c r="Q63" s="504"/>
    </row>
    <row r="64" spans="1:29">
      <c r="A64" s="527" t="s">
        <v>2585</v>
      </c>
      <c r="B64" s="528" t="s">
        <v>2551</v>
      </c>
      <c r="C64" s="529">
        <f>C9</f>
        <v>0</v>
      </c>
      <c r="D64" s="530"/>
      <c r="E64" s="530"/>
      <c r="F64" s="530"/>
      <c r="G64" s="530"/>
      <c r="H64" s="530"/>
      <c r="I64" s="530"/>
      <c r="J64" s="530"/>
      <c r="K64" s="531"/>
      <c r="L64" s="532"/>
      <c r="M64" s="533"/>
      <c r="N64" s="1153"/>
      <c r="O64" s="1153"/>
      <c r="P64" s="2681"/>
      <c r="Q64" s="504"/>
    </row>
    <row r="65" spans="1:17" ht="15.75" thickBot="1">
      <c r="A65" s="534"/>
      <c r="B65" s="535"/>
      <c r="C65" s="536">
        <v>100</v>
      </c>
      <c r="D65" s="536"/>
      <c r="E65" s="536"/>
      <c r="F65" s="536"/>
      <c r="G65" s="536"/>
      <c r="H65" s="536"/>
      <c r="I65" s="536"/>
      <c r="J65" s="536"/>
      <c r="K65" s="536"/>
      <c r="L65" s="536"/>
      <c r="M65" s="537"/>
      <c r="N65" s="1154"/>
      <c r="O65" s="1154"/>
      <c r="P65" s="2681"/>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3"/>
      <c r="O66" s="1153"/>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81"/>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81"/>
      <c r="Q68" s="504"/>
    </row>
    <row r="69" spans="1:17" ht="15">
      <c r="A69" s="534"/>
      <c r="B69" s="548"/>
      <c r="C69" s="549"/>
      <c r="D69" s="549"/>
      <c r="E69" s="549"/>
      <c r="F69" s="549"/>
      <c r="G69" s="549"/>
      <c r="H69" s="549"/>
      <c r="I69" s="549"/>
      <c r="J69" s="549"/>
      <c r="K69" s="550"/>
      <c r="L69" s="551"/>
      <c r="M69" s="552"/>
      <c r="N69" s="1153"/>
      <c r="O69" s="1153"/>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81"/>
      <c r="Q70" s="504"/>
    </row>
    <row r="71" spans="1:17" s="471" customFormat="1" ht="15.75" thickTop="1">
      <c r="A71" s="553"/>
      <c r="B71" s="538">
        <f>B12</f>
        <v>111</v>
      </c>
      <c r="C71" s="554"/>
      <c r="D71" s="554"/>
      <c r="E71" s="554"/>
      <c r="F71" s="554"/>
      <c r="G71" s="554"/>
      <c r="H71" s="555"/>
      <c r="I71" s="555"/>
      <c r="J71" s="555"/>
      <c r="K71" s="555"/>
      <c r="L71" s="556"/>
      <c r="M71" s="557"/>
      <c r="N71" s="1155"/>
      <c r="O71" s="1155"/>
      <c r="P71" s="2682"/>
      <c r="Q71" s="559"/>
    </row>
    <row r="72" spans="1:17" s="471" customFormat="1" ht="15.75" thickBot="1">
      <c r="A72" s="553"/>
      <c r="B72" s="543"/>
      <c r="C72" s="560"/>
      <c r="D72" s="536"/>
      <c r="E72" s="536"/>
      <c r="F72" s="536"/>
      <c r="G72" s="536"/>
      <c r="H72" s="536"/>
      <c r="I72" s="536"/>
      <c r="J72" s="536"/>
      <c r="K72" s="536"/>
      <c r="L72" s="536"/>
      <c r="M72" s="537"/>
      <c r="N72" s="1154"/>
      <c r="O72" s="1154"/>
      <c r="P72" s="2682"/>
      <c r="Q72" s="559"/>
    </row>
    <row r="73" spans="1:17" s="471" customFormat="1" ht="15.75" thickTop="1">
      <c r="A73" s="553"/>
      <c r="B73" s="538">
        <f>B13</f>
        <v>111</v>
      </c>
      <c r="C73" s="554"/>
      <c r="D73" s="554"/>
      <c r="E73" s="554"/>
      <c r="F73" s="554"/>
      <c r="G73" s="554"/>
      <c r="H73" s="555"/>
      <c r="I73" s="555"/>
      <c r="J73" s="555"/>
      <c r="K73" s="555"/>
      <c r="L73" s="556"/>
      <c r="M73" s="557"/>
      <c r="N73" s="1155"/>
      <c r="O73" s="1155"/>
      <c r="P73" s="2683"/>
      <c r="Q73" s="561"/>
    </row>
    <row r="74" spans="1:17" s="471" customFormat="1" ht="15.75" thickBot="1">
      <c r="A74" s="553"/>
      <c r="B74" s="543"/>
      <c r="C74" s="560"/>
      <c r="D74" s="560"/>
      <c r="E74" s="560"/>
      <c r="F74" s="560"/>
      <c r="G74" s="560"/>
      <c r="H74" s="562"/>
      <c r="I74" s="562"/>
      <c r="J74" s="562"/>
      <c r="K74" s="562"/>
      <c r="L74" s="562"/>
      <c r="M74" s="563"/>
      <c r="N74" s="1155"/>
      <c r="O74" s="1155"/>
      <c r="P74" s="2682"/>
      <c r="Q74" s="559"/>
    </row>
    <row r="75" spans="1:17" s="471" customFormat="1" ht="15.75" thickTop="1">
      <c r="A75" s="553"/>
      <c r="B75" s="546">
        <f>B14</f>
        <v>111</v>
      </c>
      <c r="C75" s="523"/>
      <c r="D75" s="523"/>
      <c r="E75" s="523"/>
      <c r="F75" s="523"/>
      <c r="G75" s="523"/>
      <c r="H75" s="564"/>
      <c r="I75" s="564"/>
      <c r="J75" s="564"/>
      <c r="K75" s="564"/>
      <c r="L75" s="565"/>
      <c r="M75" s="566"/>
      <c r="N75" s="1155"/>
      <c r="O75" s="1155"/>
      <c r="P75" s="2684"/>
      <c r="Q75" s="559"/>
    </row>
    <row r="76" spans="1:17" s="471" customFormat="1" ht="15.75" thickBot="1">
      <c r="A76" s="568"/>
      <c r="B76" s="569"/>
      <c r="C76" s="570"/>
      <c r="D76" s="570"/>
      <c r="E76" s="570"/>
      <c r="F76" s="570"/>
      <c r="G76" s="570"/>
      <c r="H76" s="571"/>
      <c r="I76" s="571"/>
      <c r="J76" s="571"/>
      <c r="K76" s="571"/>
      <c r="L76" s="571"/>
      <c r="M76" s="572"/>
      <c r="N76" s="1155"/>
      <c r="O76" s="1155"/>
      <c r="P76" s="2682"/>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3"/>
      <c r="O77" s="1153"/>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81"/>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3"/>
      <c r="O79" s="1153"/>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81"/>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3"/>
      <c r="O81" s="1153"/>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81"/>
      <c r="Q82" s="504"/>
    </row>
    <row r="83" spans="1:17" ht="15.75" thickTop="1">
      <c r="A83" s="534"/>
      <c r="B83" s="546" t="s">
        <v>2686</v>
      </c>
      <c r="C83" s="659" t="s">
        <v>2672</v>
      </c>
      <c r="D83" s="659" t="s">
        <v>2673</v>
      </c>
      <c r="E83" s="659" t="s">
        <v>2674</v>
      </c>
      <c r="F83" s="659" t="s">
        <v>2675</v>
      </c>
      <c r="G83" s="659" t="s">
        <v>2676</v>
      </c>
      <c r="H83" s="539"/>
      <c r="I83" s="539"/>
      <c r="J83" s="539"/>
      <c r="K83" s="539"/>
      <c r="L83" s="539"/>
      <c r="M83" s="1383"/>
      <c r="N83" s="1154"/>
      <c r="O83" s="1154"/>
      <c r="P83" s="2681"/>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4"/>
      <c r="O84" s="1154"/>
      <c r="P84" s="2681"/>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3"/>
      <c r="O85" s="1153"/>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81"/>
      <c r="Q86" s="504"/>
    </row>
    <row r="87" spans="1:17" s="117" customFormat="1" ht="27.75" thickTop="1">
      <c r="A87" s="579"/>
      <c r="B87" s="538" t="s">
        <v>2696</v>
      </c>
      <c r="C87" s="554"/>
      <c r="D87" s="554"/>
      <c r="E87" s="554"/>
      <c r="F87" s="554"/>
      <c r="G87" s="554"/>
      <c r="H87" s="554"/>
      <c r="I87" s="554"/>
      <c r="J87" s="554"/>
      <c r="K87" s="554"/>
      <c r="L87" s="580"/>
      <c r="M87" s="581"/>
      <c r="N87" s="1152"/>
      <c r="O87" s="1152"/>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4"/>
      <c r="O88" s="1154"/>
      <c r="P88" s="2681"/>
      <c r="Q88" s="504"/>
    </row>
    <row r="89" spans="1:17" s="117" customFormat="1" ht="15.75" thickTop="1">
      <c r="A89" s="579"/>
      <c r="B89" s="538" t="str">
        <f>B27</f>
        <v>楼层</v>
      </c>
      <c r="C89" s="554"/>
      <c r="D89" s="554"/>
      <c r="E89" s="554"/>
      <c r="F89" s="2632"/>
      <c r="G89" s="554"/>
      <c r="H89" s="554"/>
      <c r="I89" s="554"/>
      <c r="J89" s="554"/>
      <c r="K89" s="554"/>
      <c r="L89" s="554"/>
      <c r="M89" s="581"/>
      <c r="N89" s="1152"/>
      <c r="O89" s="1152"/>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4"/>
      <c r="O90" s="1154"/>
      <c r="P90" s="2681"/>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82"/>
      <c r="Q92" s="559"/>
    </row>
    <row r="93" spans="1:17" ht="15.75" thickTop="1">
      <c r="A93" s="534"/>
      <c r="B93" s="538">
        <f>B29</f>
        <v>111</v>
      </c>
      <c r="C93" s="554"/>
      <c r="D93" s="554"/>
      <c r="E93" s="554"/>
      <c r="F93" s="554"/>
      <c r="G93" s="554"/>
      <c r="H93" s="554"/>
      <c r="I93" s="554"/>
      <c r="J93" s="554"/>
      <c r="K93" s="554"/>
      <c r="L93" s="580"/>
      <c r="M93" s="581"/>
      <c r="N93" s="1153"/>
      <c r="O93" s="1153"/>
      <c r="P93" s="2681"/>
      <c r="Q93" s="504"/>
    </row>
    <row r="94" spans="1:17" ht="15.75" thickBot="1">
      <c r="A94" s="534"/>
      <c r="B94" s="543"/>
      <c r="C94" s="560"/>
      <c r="D94" s="536"/>
      <c r="E94" s="536"/>
      <c r="F94" s="536"/>
      <c r="G94" s="536"/>
      <c r="H94" s="536"/>
      <c r="I94" s="536"/>
      <c r="J94" s="536"/>
      <c r="K94" s="536"/>
      <c r="L94" s="536"/>
      <c r="M94" s="537"/>
      <c r="N94" s="1154"/>
      <c r="O94" s="1154"/>
      <c r="P94" s="2681"/>
      <c r="Q94" s="504"/>
    </row>
    <row r="95" spans="1:17" ht="15.75" thickTop="1">
      <c r="A95" s="534"/>
      <c r="B95" s="538">
        <f>B30</f>
        <v>111</v>
      </c>
      <c r="C95" s="554"/>
      <c r="D95" s="554"/>
      <c r="E95" s="554"/>
      <c r="F95" s="554"/>
      <c r="G95" s="583"/>
      <c r="H95" s="583"/>
      <c r="I95" s="583"/>
      <c r="J95" s="583"/>
      <c r="K95" s="584"/>
      <c r="L95" s="585"/>
      <c r="M95" s="586"/>
      <c r="N95" s="1153"/>
      <c r="O95" s="1153"/>
      <c r="P95" s="2681"/>
      <c r="Q95" s="504"/>
    </row>
    <row r="96" spans="1:17" ht="15.75" thickBot="1">
      <c r="A96" s="534"/>
      <c r="B96" s="543"/>
      <c r="C96" s="560"/>
      <c r="D96" s="560"/>
      <c r="E96" s="560"/>
      <c r="F96" s="560"/>
      <c r="G96" s="536"/>
      <c r="H96" s="536"/>
      <c r="I96" s="536"/>
      <c r="J96" s="536"/>
      <c r="K96" s="536"/>
      <c r="L96" s="536"/>
      <c r="M96" s="537"/>
      <c r="N96" s="1154"/>
      <c r="O96" s="1154"/>
      <c r="P96" s="2681"/>
      <c r="Q96" s="504"/>
    </row>
    <row r="97" spans="1:17" ht="15.75" thickTop="1">
      <c r="A97" s="534"/>
      <c r="B97" s="538">
        <f>B31</f>
        <v>111</v>
      </c>
      <c r="C97" s="554"/>
      <c r="D97" s="554"/>
      <c r="E97" s="554"/>
      <c r="F97" s="554"/>
      <c r="G97" s="583"/>
      <c r="H97" s="583"/>
      <c r="I97" s="583"/>
      <c r="J97" s="583"/>
      <c r="K97" s="584"/>
      <c r="L97" s="585"/>
      <c r="M97" s="586"/>
      <c r="N97" s="1153"/>
      <c r="O97" s="1153"/>
      <c r="P97" s="2681"/>
      <c r="Q97" s="504"/>
    </row>
    <row r="98" spans="1:17" ht="15.75" thickBot="1">
      <c r="A98" s="534"/>
      <c r="B98" s="543"/>
      <c r="C98" s="560"/>
      <c r="D98" s="536"/>
      <c r="E98" s="536"/>
      <c r="F98" s="536"/>
      <c r="G98" s="536"/>
      <c r="H98" s="536"/>
      <c r="I98" s="536"/>
      <c r="J98" s="536"/>
      <c r="K98" s="536"/>
      <c r="L98" s="536"/>
      <c r="M98" s="537"/>
      <c r="N98" s="1154"/>
      <c r="O98" s="1154"/>
      <c r="P98" s="2681"/>
      <c r="Q98" s="504"/>
    </row>
    <row r="99" spans="1:17" ht="15.75" thickTop="1">
      <c r="A99" s="534"/>
      <c r="B99" s="546">
        <f>B32</f>
        <v>111</v>
      </c>
      <c r="C99" s="523"/>
      <c r="D99" s="523"/>
      <c r="E99" s="523"/>
      <c r="F99" s="523"/>
      <c r="G99" s="587"/>
      <c r="H99" s="587"/>
      <c r="I99" s="587"/>
      <c r="J99" s="587"/>
      <c r="K99" s="588"/>
      <c r="L99" s="589"/>
      <c r="M99" s="590"/>
      <c r="N99" s="1153"/>
      <c r="O99" s="1153"/>
      <c r="P99" s="2681"/>
      <c r="Q99" s="504"/>
    </row>
    <row r="100" spans="1:17" ht="15.75" thickBot="1">
      <c r="A100" s="2633"/>
      <c r="B100" s="569"/>
      <c r="C100" s="570"/>
      <c r="D100" s="570"/>
      <c r="E100" s="570"/>
      <c r="F100" s="570"/>
      <c r="G100" s="591"/>
      <c r="H100" s="591"/>
      <c r="I100" s="591"/>
      <c r="J100" s="591"/>
      <c r="K100" s="591"/>
      <c r="L100" s="591"/>
      <c r="M100" s="592"/>
      <c r="N100" s="1154"/>
      <c r="O100" s="1154"/>
      <c r="P100" s="2681"/>
      <c r="Q100" s="504"/>
    </row>
    <row r="101" spans="1:17">
      <c r="A101" s="527" t="s">
        <v>2560</v>
      </c>
      <c r="B101" s="528" t="s">
        <v>2609</v>
      </c>
      <c r="C101" s="530"/>
      <c r="D101" s="530"/>
      <c r="E101" s="530"/>
      <c r="F101" s="530"/>
      <c r="G101" s="530"/>
      <c r="H101" s="530"/>
      <c r="I101" s="530"/>
      <c r="J101" s="530"/>
      <c r="K101" s="531"/>
      <c r="L101" s="532"/>
      <c r="M101" s="533"/>
      <c r="N101" s="1153"/>
      <c r="O101" s="1153"/>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4"/>
      <c r="O102" s="1154"/>
      <c r="P102" s="2681"/>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2"/>
      <c r="O103" s="1152"/>
      <c r="P103" s="2681"/>
      <c r="Q103" s="504"/>
    </row>
    <row r="104" spans="1:17" s="471" customFormat="1">
      <c r="A104" s="593"/>
      <c r="B104" s="594"/>
      <c r="C104" s="595"/>
      <c r="D104" s="595"/>
      <c r="E104" s="595"/>
      <c r="F104" s="595"/>
      <c r="G104" s="595"/>
      <c r="H104" s="595"/>
      <c r="I104" s="595"/>
      <c r="J104" s="596"/>
      <c r="K104" s="596"/>
      <c r="L104" s="597"/>
      <c r="M104" s="598"/>
      <c r="N104" s="1155"/>
      <c r="O104" s="1155"/>
      <c r="P104" s="2682"/>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2"/>
      <c r="Q105" s="559"/>
    </row>
    <row r="106" spans="1:17" ht="15" thickTop="1">
      <c r="A106" s="599"/>
      <c r="B106" s="538" t="s">
        <v>2611</v>
      </c>
      <c r="C106" s="554"/>
      <c r="D106" s="554"/>
      <c r="E106" s="583"/>
      <c r="F106" s="583"/>
      <c r="G106" s="583"/>
      <c r="H106" s="583"/>
      <c r="I106" s="583"/>
      <c r="J106" s="583"/>
      <c r="K106" s="584"/>
      <c r="L106" s="585"/>
      <c r="M106" s="586"/>
      <c r="N106" s="1153"/>
      <c r="O106" s="1153"/>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4"/>
      <c r="O107" s="1154"/>
      <c r="P107" s="2681"/>
      <c r="Q107" s="504"/>
    </row>
    <row r="108" spans="1:17" ht="15" thickTop="1">
      <c r="A108" s="599"/>
      <c r="B108" s="538" t="s">
        <v>2613</v>
      </c>
      <c r="C108" s="554"/>
      <c r="D108" s="554"/>
      <c r="E108" s="554"/>
      <c r="F108" s="583"/>
      <c r="G108" s="583"/>
      <c r="H108" s="583"/>
      <c r="I108" s="583"/>
      <c r="J108" s="583"/>
      <c r="K108" s="584"/>
      <c r="L108" s="585"/>
      <c r="M108" s="586"/>
      <c r="N108" s="1153"/>
      <c r="O108" s="1153"/>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4"/>
      <c r="O109" s="1154"/>
      <c r="P109" s="2681"/>
      <c r="Q109" s="504"/>
    </row>
    <row r="110" spans="1:17" ht="15" thickTop="1">
      <c r="A110" s="599"/>
      <c r="B110" s="538" t="s">
        <v>2001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1"/>
      <c r="Q110" s="504"/>
    </row>
    <row r="111" spans="1:17">
      <c r="A111" s="599"/>
      <c r="B111" s="546"/>
      <c r="C111" s="603">
        <v>0.5</v>
      </c>
      <c r="D111" s="603">
        <v>0.6</v>
      </c>
      <c r="E111" s="603">
        <v>0.7</v>
      </c>
      <c r="F111" s="603">
        <v>0.8</v>
      </c>
      <c r="G111" s="603">
        <v>0.9</v>
      </c>
      <c r="H111" s="603">
        <v>1.0001</v>
      </c>
      <c r="I111" s="622"/>
      <c r="J111" s="622"/>
      <c r="K111" s="623"/>
      <c r="L111" s="624"/>
      <c r="M111" s="625"/>
      <c r="N111" s="1153"/>
      <c r="O111" s="1153"/>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4"/>
      <c r="O112" s="1154"/>
      <c r="P112" s="2681"/>
      <c r="Q112" s="504"/>
    </row>
    <row r="113" spans="1:17" s="471" customFormat="1" ht="15" thickTop="1">
      <c r="A113" s="593"/>
      <c r="B113" s="538" t="s">
        <v>2697</v>
      </c>
      <c r="C113" s="554"/>
      <c r="D113" s="554"/>
      <c r="E113" s="554"/>
      <c r="F113" s="554"/>
      <c r="G113" s="554"/>
      <c r="H113" s="583"/>
      <c r="I113" s="583"/>
      <c r="J113" s="583"/>
      <c r="K113" s="584"/>
      <c r="L113" s="585"/>
      <c r="M113" s="586"/>
      <c r="N113" s="1155"/>
      <c r="O113" s="1155"/>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82"/>
      <c r="Q114" s="559"/>
    </row>
    <row r="115" spans="1:17" ht="15" thickTop="1">
      <c r="A115" s="599"/>
      <c r="B115" s="538" t="s">
        <v>2614</v>
      </c>
      <c r="C115" s="554"/>
      <c r="D115" s="554"/>
      <c r="E115" s="583"/>
      <c r="F115" s="583"/>
      <c r="G115" s="583"/>
      <c r="H115" s="583"/>
      <c r="I115" s="583"/>
      <c r="J115" s="583"/>
      <c r="K115" s="584"/>
      <c r="L115" s="585"/>
      <c r="M115" s="586"/>
      <c r="N115" s="1153"/>
      <c r="O115" s="1153"/>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4"/>
      <c r="O116" s="1154"/>
      <c r="P116" s="2681"/>
      <c r="Q116" s="504"/>
    </row>
    <row r="117" spans="1:17" ht="15" thickTop="1">
      <c r="A117" s="599"/>
      <c r="B117" s="538" t="s">
        <v>2615</v>
      </c>
      <c r="C117" s="554"/>
      <c r="D117" s="554"/>
      <c r="E117" s="554"/>
      <c r="F117" s="554"/>
      <c r="G117" s="554"/>
      <c r="H117" s="583"/>
      <c r="I117" s="583"/>
      <c r="J117" s="583"/>
      <c r="K117" s="584"/>
      <c r="L117" s="585"/>
      <c r="M117" s="586"/>
      <c r="N117" s="1153"/>
      <c r="O117" s="1153"/>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81"/>
      <c r="Q118" s="504"/>
    </row>
    <row r="119" spans="1:17" ht="15" thickTop="1">
      <c r="A119" s="599"/>
      <c r="B119" s="635" t="s">
        <v>2698</v>
      </c>
      <c r="C119" s="583"/>
      <c r="D119" s="583"/>
      <c r="E119" s="583"/>
      <c r="F119" s="583"/>
      <c r="G119" s="583"/>
      <c r="H119" s="583"/>
      <c r="I119" s="583"/>
      <c r="J119" s="583"/>
      <c r="K119" s="583"/>
      <c r="L119" s="2686"/>
      <c r="M119" s="2687"/>
      <c r="N119" s="1154"/>
      <c r="O119" s="1154"/>
      <c r="P119" s="2688"/>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81"/>
      <c r="Q120" s="504"/>
    </row>
    <row r="121" spans="1:17" s="471" customFormat="1" ht="15" thickTop="1">
      <c r="A121" s="593"/>
      <c r="B121" s="538" t="s">
        <v>2681</v>
      </c>
      <c r="C121" s="554"/>
      <c r="D121" s="554"/>
      <c r="E121" s="554"/>
      <c r="F121" s="583"/>
      <c r="G121" s="555"/>
      <c r="H121" s="555"/>
      <c r="I121" s="555"/>
      <c r="J121" s="555"/>
      <c r="K121" s="555"/>
      <c r="L121" s="556"/>
      <c r="M121" s="557"/>
      <c r="N121" s="1155"/>
      <c r="O121" s="1155"/>
      <c r="P121" s="2682"/>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2"/>
      <c r="Q122" s="559"/>
    </row>
    <row r="123" spans="1:17" ht="15" thickTop="1">
      <c r="A123" s="599"/>
      <c r="B123" s="538" t="s">
        <v>2617</v>
      </c>
      <c r="C123" s="554"/>
      <c r="D123" s="554"/>
      <c r="E123" s="554"/>
      <c r="F123" s="583"/>
      <c r="G123" s="583"/>
      <c r="H123" s="583"/>
      <c r="I123" s="583"/>
      <c r="J123" s="583"/>
      <c r="K123" s="584"/>
      <c r="L123" s="585"/>
      <c r="M123" s="586"/>
      <c r="N123" s="1153"/>
      <c r="O123" s="1153"/>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4"/>
      <c r="O124" s="1154"/>
      <c r="P124" s="2681"/>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3"/>
      <c r="O125" s="1153"/>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81"/>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2"/>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2"/>
      <c r="Q128" s="559"/>
    </row>
    <row r="129" spans="1:17" ht="15" thickTop="1">
      <c r="A129" s="599"/>
      <c r="B129" s="538">
        <f>B46</f>
        <v>111</v>
      </c>
      <c r="C129" s="554"/>
      <c r="D129" s="554"/>
      <c r="E129" s="554"/>
      <c r="F129" s="554"/>
      <c r="G129" s="583"/>
      <c r="H129" s="583"/>
      <c r="I129" s="583"/>
      <c r="J129" s="583"/>
      <c r="K129" s="584"/>
      <c r="L129" s="585"/>
      <c r="M129" s="586"/>
      <c r="N129" s="1153"/>
      <c r="O129" s="1153"/>
      <c r="P129" s="2681"/>
      <c r="Q129" s="504"/>
    </row>
    <row r="130" spans="1:17" ht="15.75" thickBot="1">
      <c r="A130" s="534"/>
      <c r="B130" s="543"/>
      <c r="C130" s="560"/>
      <c r="D130" s="560"/>
      <c r="E130" s="560"/>
      <c r="F130" s="560"/>
      <c r="G130" s="536"/>
      <c r="H130" s="536"/>
      <c r="I130" s="536"/>
      <c r="J130" s="536"/>
      <c r="K130" s="536"/>
      <c r="L130" s="536"/>
      <c r="M130" s="537"/>
      <c r="N130" s="1154"/>
      <c r="O130" s="1154"/>
      <c r="P130" s="2681"/>
      <c r="Q130" s="504"/>
    </row>
    <row r="131" spans="1:17" ht="15" thickTop="1">
      <c r="A131" s="599"/>
      <c r="B131" s="546">
        <f>B47</f>
        <v>111</v>
      </c>
      <c r="C131" s="523"/>
      <c r="D131" s="523"/>
      <c r="E131" s="523"/>
      <c r="F131" s="523"/>
      <c r="G131" s="587"/>
      <c r="H131" s="587"/>
      <c r="I131" s="587"/>
      <c r="J131" s="587"/>
      <c r="K131" s="523"/>
      <c r="L131" s="524"/>
      <c r="M131" s="590"/>
      <c r="N131" s="1153"/>
      <c r="O131" s="1153"/>
      <c r="P131" s="2681"/>
      <c r="Q131" s="504"/>
    </row>
    <row r="132" spans="1:17" ht="15.75" thickBot="1">
      <c r="A132" s="2633"/>
      <c r="B132" s="569"/>
      <c r="C132" s="570"/>
      <c r="D132" s="570"/>
      <c r="E132" s="570"/>
      <c r="F132" s="570"/>
      <c r="G132" s="591"/>
      <c r="H132" s="591"/>
      <c r="I132" s="591"/>
      <c r="J132" s="591"/>
      <c r="K132" s="591"/>
      <c r="L132" s="591"/>
      <c r="M132" s="592"/>
      <c r="N132" s="1154"/>
      <c r="O132" s="1154"/>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6" priority="16" stopIfTrue="1" operator="containsText" text="超过">
      <formula>NOT(ISERROR(SEARCH("超过",F53)))</formula>
    </cfRule>
  </conditionalFormatting>
  <conditionalFormatting sqref="H55">
    <cfRule type="containsText" dxfId="115" priority="15" stopIfTrue="1" operator="containsText" text="超过">
      <formula>NOT(ISERROR(SEARCH("超过",H55)))</formula>
    </cfRule>
  </conditionalFormatting>
  <conditionalFormatting sqref="F55">
    <cfRule type="containsText" dxfId="114" priority="14" stopIfTrue="1" operator="containsText" text="超过">
      <formula>NOT(ISERROR(SEARCH("超过",F55)))</formula>
    </cfRule>
  </conditionalFormatting>
  <conditionalFormatting sqref="F54 H54">
    <cfRule type="containsText" dxfId="113" priority="13" stopIfTrue="1" operator="containsText" text="超过">
      <formula>NOT(ISERROR(SEARCH("超过",F54)))</formula>
    </cfRule>
  </conditionalFormatting>
  <conditionalFormatting sqref="E53">
    <cfRule type="expression" dxfId="112" priority="12" stopIfTrue="1">
      <formula>$F$53="超过30%"</formula>
    </cfRule>
  </conditionalFormatting>
  <conditionalFormatting sqref="E54">
    <cfRule type="expression" dxfId="111" priority="11" stopIfTrue="1">
      <formula>$F$54="超过20%"</formula>
    </cfRule>
  </conditionalFormatting>
  <conditionalFormatting sqref="E55">
    <cfRule type="expression" dxfId="110" priority="10" stopIfTrue="1">
      <formula>$F$55="超过30%"</formula>
    </cfRule>
  </conditionalFormatting>
  <conditionalFormatting sqref="G55">
    <cfRule type="expression" dxfId="109" priority="9" stopIfTrue="1">
      <formula>$H$55="超过30%"</formula>
    </cfRule>
  </conditionalFormatting>
  <conditionalFormatting sqref="G53">
    <cfRule type="expression" dxfId="108" priority="8" stopIfTrue="1">
      <formula>$H$53="超过30%"</formula>
    </cfRule>
  </conditionalFormatting>
  <conditionalFormatting sqref="G54">
    <cfRule type="expression" dxfId="107" priority="7" stopIfTrue="1">
      <formula>$H$54="超过20%"</formula>
    </cfRule>
  </conditionalFormatting>
  <conditionalFormatting sqref="J53">
    <cfRule type="containsText" dxfId="106" priority="6" stopIfTrue="1" operator="containsText" text="超过">
      <formula>NOT(ISERROR(SEARCH("超过",J53)))</formula>
    </cfRule>
  </conditionalFormatting>
  <conditionalFormatting sqref="J55">
    <cfRule type="containsText" dxfId="105" priority="5" stopIfTrue="1" operator="containsText" text="超过">
      <formula>NOT(ISERROR(SEARCH("超过",J55)))</formula>
    </cfRule>
  </conditionalFormatting>
  <conditionalFormatting sqref="J54">
    <cfRule type="containsText" dxfId="104" priority="4" stopIfTrue="1" operator="containsText" text="超过">
      <formula>NOT(ISERROR(SEARCH("超过",J54)))</formula>
    </cfRule>
  </conditionalFormatting>
  <conditionalFormatting sqref="I53">
    <cfRule type="expression" dxfId="103" priority="3" stopIfTrue="1">
      <formula>$J$53="超过30%"</formula>
    </cfRule>
  </conditionalFormatting>
  <conditionalFormatting sqref="I54">
    <cfRule type="expression" dxfId="102" priority="2" stopIfTrue="1">
      <formula>$J$53+$J$54="超过20%"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66" t="s">
        <v>2699</v>
      </c>
      <c r="C1" s="1622" t="s">
        <v>2527</v>
      </c>
      <c r="D1" s="1623"/>
      <c r="E1" s="1632"/>
      <c r="F1" s="2581"/>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19" t="e">
        <f ca="1">IF(C2="——",ROUND(C43*D3/10000,0),ROUND(C43*D3/10000,0)-D2)</f>
        <v>#DIV/0!</v>
      </c>
      <c r="C2" s="2583"/>
      <c r="D2" s="1125" t="e">
        <f ca="1">SUMIF(INDIRECT("'"&amp;F2&amp;"'"&amp;"!A:A"),"承租人权益价值",INDIRECT("'"&amp;F2&amp;"'"&amp;"!c:c"))</f>
        <v>#REF!</v>
      </c>
      <c r="E2" s="2584" t="s">
        <v>2325</v>
      </c>
      <c r="F2" s="2585"/>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3035.63</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1"/>
      <c r="M4" s="1132"/>
      <c r="N4" s="1132"/>
      <c r="O4" s="1132"/>
      <c r="P4" s="3182" t="s">
        <v>2648</v>
      </c>
      <c r="Q4" s="3183"/>
      <c r="R4" s="3188" t="s">
        <v>2644</v>
      </c>
      <c r="S4" s="3189"/>
      <c r="T4" s="3188" t="s">
        <v>2645</v>
      </c>
      <c r="U4" s="3189"/>
      <c r="V4" s="3194" t="s">
        <v>2646</v>
      </c>
      <c r="W4" s="3194"/>
      <c r="X4" s="1815"/>
      <c r="Y4" s="3188" t="s">
        <v>2648</v>
      </c>
      <c r="Z4" s="3189"/>
      <c r="AA4" s="3175" t="s">
        <v>2644</v>
      </c>
      <c r="AB4" s="3176" t="s">
        <v>2645</v>
      </c>
      <c r="AC4" s="3175" t="s">
        <v>2646</v>
      </c>
    </row>
    <row r="5" spans="1:29" ht="15">
      <c r="A5" s="404"/>
      <c r="B5" s="405"/>
      <c r="C5" s="3197" t="s">
        <v>2539</v>
      </c>
      <c r="D5" s="3198"/>
      <c r="E5" s="3204" t="s">
        <v>2540</v>
      </c>
      <c r="F5" s="3205"/>
      <c r="G5" s="3197" t="s">
        <v>2541</v>
      </c>
      <c r="H5" s="3198"/>
      <c r="I5" s="3197" t="s">
        <v>2542</v>
      </c>
      <c r="J5" s="3198"/>
      <c r="K5" s="610"/>
      <c r="L5" s="1131"/>
      <c r="M5" s="1132"/>
      <c r="N5" s="1132"/>
      <c r="O5" s="1132"/>
      <c r="P5" s="3184"/>
      <c r="Q5" s="3185"/>
      <c r="R5" s="3190"/>
      <c r="S5" s="3191"/>
      <c r="T5" s="3190"/>
      <c r="U5" s="3191"/>
      <c r="V5" s="3194"/>
      <c r="W5" s="3194"/>
      <c r="X5" s="1815"/>
      <c r="Y5" s="3190"/>
      <c r="Z5" s="3191"/>
      <c r="AA5" s="3176"/>
      <c r="AB5" s="3176"/>
      <c r="AC5" s="3176"/>
    </row>
    <row r="6" spans="1:29" ht="15.75" thickBot="1">
      <c r="A6" s="406"/>
      <c r="B6" s="407"/>
      <c r="C6" s="3195" t="s">
        <v>2543</v>
      </c>
      <c r="D6" s="3196"/>
      <c r="E6" s="3202" t="s">
        <v>2543</v>
      </c>
      <c r="F6" s="3203"/>
      <c r="G6" s="3195" t="s">
        <v>2543</v>
      </c>
      <c r="H6" s="3196"/>
      <c r="I6" s="3195" t="s">
        <v>2543</v>
      </c>
      <c r="J6" s="3196"/>
      <c r="K6" s="610" t="s">
        <v>2544</v>
      </c>
      <c r="L6" s="1131"/>
      <c r="M6" s="1132"/>
      <c r="N6" s="1132"/>
      <c r="O6" s="1132"/>
      <c r="P6" s="3186"/>
      <c r="Q6" s="3187"/>
      <c r="R6" s="3190"/>
      <c r="S6" s="3191"/>
      <c r="T6" s="3192"/>
      <c r="U6" s="3193"/>
      <c r="V6" s="3194"/>
      <c r="W6" s="3194"/>
      <c r="X6" s="1815"/>
      <c r="Y6" s="3192"/>
      <c r="Z6" s="3193"/>
      <c r="AA6" s="3177"/>
      <c r="AB6" s="3177"/>
      <c r="AC6" s="3177"/>
    </row>
    <row r="7" spans="1:29" s="117" customFormat="1" ht="15.75" thickBot="1">
      <c r="A7" s="408" t="s">
        <v>2545</v>
      </c>
      <c r="B7" s="409"/>
      <c r="C7" s="410">
        <f>'数据-取费表'!B2</f>
        <v>43085</v>
      </c>
      <c r="D7" s="411">
        <v>100</v>
      </c>
      <c r="E7" s="412"/>
      <c r="F7" s="413">
        <f>SUMIF(52:52,YEAR(E7)&amp;"-"&amp;MONTH(E7),53:53)</f>
        <v>0</v>
      </c>
      <c r="G7" s="412"/>
      <c r="H7" s="411">
        <f>SUMIF(52:52,YEAR(G7)&amp;"-"&amp;MONTH(G7),53:53)</f>
        <v>0</v>
      </c>
      <c r="I7" s="412"/>
      <c r="J7" s="411">
        <f>SUMIF(52:52,YEAR(I7)&amp;"-"&amp;MONTH(I7),53:53)</f>
        <v>0</v>
      </c>
      <c r="K7" s="611"/>
      <c r="L7" s="1133"/>
      <c r="M7" s="1134"/>
      <c r="N7" s="1134"/>
      <c r="O7" s="1134"/>
      <c r="P7" s="3199" t="s">
        <v>2546</v>
      </c>
      <c r="Q7" s="3201"/>
      <c r="R7" s="769" t="s">
        <v>17</v>
      </c>
      <c r="S7" s="770">
        <f t="shared" ref="S7:S15" si="0">F7</f>
        <v>0</v>
      </c>
      <c r="T7" s="769" t="s">
        <v>17</v>
      </c>
      <c r="U7" s="770">
        <f t="shared" ref="U7:U15" si="1">H7</f>
        <v>0</v>
      </c>
      <c r="V7" s="769" t="s">
        <v>17</v>
      </c>
      <c r="W7" s="770">
        <f t="shared" ref="W7:W15" si="2">J7</f>
        <v>0</v>
      </c>
      <c r="X7" s="771"/>
      <c r="Y7" s="3199" t="s">
        <v>2546</v>
      </c>
      <c r="Z7" s="3200"/>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199" t="s">
        <v>2549</v>
      </c>
      <c r="Q8" s="3200"/>
      <c r="R8" s="769" t="s">
        <v>17</v>
      </c>
      <c r="S8" s="770">
        <f t="shared" si="0"/>
        <v>0</v>
      </c>
      <c r="T8" s="769" t="s">
        <v>17</v>
      </c>
      <c r="U8" s="770">
        <f t="shared" si="1"/>
        <v>0</v>
      </c>
      <c r="V8" s="769" t="s">
        <v>17</v>
      </c>
      <c r="W8" s="770">
        <f t="shared" si="2"/>
        <v>0</v>
      </c>
      <c r="X8" s="771"/>
      <c r="Y8" s="3199" t="s">
        <v>2549</v>
      </c>
      <c r="Z8" s="3200"/>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163" t="s">
        <v>2552</v>
      </c>
      <c r="Q9" s="1797" t="str">
        <f t="shared" ref="Q9:Q15" si="6">B9</f>
        <v>用途</v>
      </c>
      <c r="R9" s="769" t="s">
        <v>17</v>
      </c>
      <c r="S9" s="770">
        <f t="shared" si="0"/>
        <v>100</v>
      </c>
      <c r="T9" s="769" t="s">
        <v>17</v>
      </c>
      <c r="U9" s="770">
        <f t="shared" si="1"/>
        <v>100</v>
      </c>
      <c r="V9" s="769" t="s">
        <v>17</v>
      </c>
      <c r="W9" s="770">
        <f t="shared" si="2"/>
        <v>100</v>
      </c>
      <c r="X9" s="771"/>
      <c r="Y9" s="3011"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163"/>
      <c r="Q10" s="1797" t="str">
        <f t="shared" si="6"/>
        <v>土地使用年限（年）</v>
      </c>
      <c r="R10" s="769" t="s">
        <v>17</v>
      </c>
      <c r="S10" s="770">
        <f t="shared" si="0"/>
        <v>100</v>
      </c>
      <c r="T10" s="769" t="s">
        <v>17</v>
      </c>
      <c r="U10" s="770">
        <f t="shared" si="1"/>
        <v>100</v>
      </c>
      <c r="V10" s="769" t="s">
        <v>17</v>
      </c>
      <c r="W10" s="770">
        <f t="shared" si="2"/>
        <v>100</v>
      </c>
      <c r="X10" s="771"/>
      <c r="Y10" s="3011"/>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163"/>
      <c r="Q11" s="1797" t="str">
        <f t="shared" si="6"/>
        <v>容积率</v>
      </c>
      <c r="R11" s="769" t="s">
        <v>17</v>
      </c>
      <c r="S11" s="770" t="e">
        <f t="shared" si="0"/>
        <v>#N/A</v>
      </c>
      <c r="T11" s="769" t="s">
        <v>17</v>
      </c>
      <c r="U11" s="770" t="e">
        <f t="shared" si="1"/>
        <v>#N/A</v>
      </c>
      <c r="V11" s="769" t="s">
        <v>17</v>
      </c>
      <c r="W11" s="770" t="e">
        <f t="shared" si="2"/>
        <v>#N/A</v>
      </c>
      <c r="X11" s="771"/>
      <c r="Y11" s="3011"/>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3"/>
      <c r="M12" s="1134"/>
      <c r="N12" s="1134"/>
      <c r="O12" s="1135"/>
      <c r="P12" s="3163"/>
      <c r="Q12" s="1797">
        <f t="shared" si="6"/>
        <v>111</v>
      </c>
      <c r="R12" s="769" t="s">
        <v>17</v>
      </c>
      <c r="S12" s="770">
        <f t="shared" si="0"/>
        <v>100</v>
      </c>
      <c r="T12" s="769" t="s">
        <v>17</v>
      </c>
      <c r="U12" s="770">
        <f t="shared" si="1"/>
        <v>100</v>
      </c>
      <c r="V12" s="769" t="s">
        <v>17</v>
      </c>
      <c r="W12" s="770">
        <f t="shared" si="2"/>
        <v>100</v>
      </c>
      <c r="X12" s="771"/>
      <c r="Y12" s="3011"/>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1"/>
      <c r="M13" s="1132"/>
      <c r="N13" s="1132"/>
      <c r="O13" s="1140"/>
      <c r="P13" s="3163"/>
      <c r="Q13" s="1797">
        <f t="shared" si="6"/>
        <v>111</v>
      </c>
      <c r="R13" s="769" t="s">
        <v>17</v>
      </c>
      <c r="S13" s="770">
        <f t="shared" si="0"/>
        <v>100</v>
      </c>
      <c r="T13" s="769" t="s">
        <v>17</v>
      </c>
      <c r="U13" s="770">
        <f t="shared" si="1"/>
        <v>100</v>
      </c>
      <c r="V13" s="769" t="s">
        <v>17</v>
      </c>
      <c r="W13" s="770">
        <f t="shared" si="2"/>
        <v>100</v>
      </c>
      <c r="X13" s="771"/>
      <c r="Y13" s="3011"/>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1"/>
      <c r="M14" s="1132"/>
      <c r="N14" s="1132"/>
      <c r="O14" s="1140"/>
      <c r="P14" s="3163"/>
      <c r="Q14" s="1797">
        <f t="shared" si="6"/>
        <v>111</v>
      </c>
      <c r="R14" s="769" t="s">
        <v>17</v>
      </c>
      <c r="S14" s="770">
        <f t="shared" si="0"/>
        <v>100</v>
      </c>
      <c r="T14" s="769" t="s">
        <v>17</v>
      </c>
      <c r="U14" s="770">
        <f t="shared" si="1"/>
        <v>100</v>
      </c>
      <c r="V14" s="769" t="s">
        <v>17</v>
      </c>
      <c r="W14" s="770">
        <f t="shared" si="2"/>
        <v>100</v>
      </c>
      <c r="X14" s="771"/>
      <c r="Y14" s="3011"/>
      <c r="Z14" s="55">
        <f t="shared" si="7"/>
        <v>111</v>
      </c>
      <c r="AA14" s="772">
        <f t="shared" si="3"/>
        <v>1</v>
      </c>
      <c r="AB14" s="772">
        <f t="shared" si="4"/>
        <v>1</v>
      </c>
      <c r="AC14" s="772">
        <f t="shared" si="5"/>
        <v>1</v>
      </c>
    </row>
    <row r="15" spans="1:29" ht="15">
      <c r="A15" s="440" t="s">
        <v>2556</v>
      </c>
      <c r="B15" s="69" t="s">
        <v>2700</v>
      </c>
      <c r="C15" s="2690">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165" t="s">
        <v>2557</v>
      </c>
      <c r="Q15" s="1812" t="str">
        <f t="shared" si="6"/>
        <v>产业集聚程度</v>
      </c>
      <c r="R15" s="773" t="s">
        <v>17</v>
      </c>
      <c r="S15" s="774">
        <f t="shared" si="0"/>
        <v>100</v>
      </c>
      <c r="T15" s="773" t="s">
        <v>17</v>
      </c>
      <c r="U15" s="774">
        <f t="shared" si="1"/>
        <v>100</v>
      </c>
      <c r="V15" s="773" t="s">
        <v>17</v>
      </c>
      <c r="W15" s="774">
        <f t="shared" si="2"/>
        <v>100</v>
      </c>
      <c r="X15" s="1815"/>
      <c r="Y15" s="3165"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1"/>
      <c r="M16" s="1132"/>
      <c r="N16" s="1132"/>
      <c r="O16" s="1140"/>
      <c r="P16" s="3166"/>
      <c r="Q16" s="1812"/>
      <c r="R16" s="773"/>
      <c r="S16" s="774"/>
      <c r="T16" s="773"/>
      <c r="U16" s="774"/>
      <c r="V16" s="773"/>
      <c r="W16" s="774"/>
      <c r="X16" s="1815"/>
      <c r="Y16" s="3166"/>
      <c r="Z16" s="1816"/>
      <c r="AA16" s="1813">
        <v>1</v>
      </c>
      <c r="AB16" s="1813">
        <v>1</v>
      </c>
      <c r="AC16" s="1813">
        <v>1</v>
      </c>
    </row>
    <row r="17" spans="1:29" ht="15">
      <c r="A17" s="428"/>
      <c r="B17" s="451" t="s">
        <v>2096</v>
      </c>
      <c r="C17" s="2604">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166"/>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456"/>
      <c r="C18" s="2605"/>
      <c r="D18" s="450"/>
      <c r="E18" s="2607"/>
      <c r="F18" s="453"/>
      <c r="G18" s="2606"/>
      <c r="H18" s="448"/>
      <c r="I18" s="2607"/>
      <c r="J18" s="448"/>
      <c r="K18" s="615"/>
      <c r="L18" s="1141"/>
      <c r="M18" s="1132"/>
      <c r="N18" s="1132"/>
      <c r="O18" s="1140"/>
      <c r="P18" s="3166"/>
      <c r="Q18" s="1812"/>
      <c r="R18" s="773"/>
      <c r="S18" s="774"/>
      <c r="T18" s="773"/>
      <c r="U18" s="774"/>
      <c r="V18" s="773"/>
      <c r="W18" s="774"/>
      <c r="X18" s="1815"/>
      <c r="Y18" s="3166"/>
      <c r="Z18" s="1816"/>
      <c r="AA18" s="1813">
        <v>1</v>
      </c>
      <c r="AB18" s="1813">
        <v>1</v>
      </c>
      <c r="AC18" s="1813">
        <v>1</v>
      </c>
    </row>
    <row r="19" spans="1:29" ht="15">
      <c r="A19" s="428"/>
      <c r="B19" s="451" t="s">
        <v>2685</v>
      </c>
      <c r="C19" s="2604">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166"/>
      <c r="Q19" s="1812" t="str">
        <f>B19</f>
        <v>公共配套设施</v>
      </c>
      <c r="R19" s="773" t="s">
        <v>17</v>
      </c>
      <c r="S19" s="774">
        <f>F19</f>
        <v>100</v>
      </c>
      <c r="T19" s="773" t="s">
        <v>17</v>
      </c>
      <c r="U19" s="774">
        <f>H19</f>
        <v>100</v>
      </c>
      <c r="V19" s="773" t="s">
        <v>17</v>
      </c>
      <c r="W19" s="774">
        <f>J19</f>
        <v>100</v>
      </c>
      <c r="X19" s="1815"/>
      <c r="Y19" s="3166"/>
      <c r="Z19" s="1816" t="str">
        <f>Q19</f>
        <v>公共配套设施</v>
      </c>
      <c r="AA19" s="1813">
        <f t="shared" si="3"/>
        <v>1</v>
      </c>
      <c r="AB19" s="1813">
        <f t="shared" si="4"/>
        <v>1</v>
      </c>
      <c r="AC19" s="1813">
        <f t="shared" si="5"/>
        <v>1</v>
      </c>
    </row>
    <row r="20" spans="1:29" ht="15">
      <c r="A20" s="428"/>
      <c r="B20" s="456"/>
      <c r="C20" s="447"/>
      <c r="D20" s="448"/>
      <c r="E20" s="2602"/>
      <c r="F20" s="449"/>
      <c r="G20" s="2601"/>
      <c r="H20" s="448"/>
      <c r="I20" s="2602"/>
      <c r="J20" s="448"/>
      <c r="K20" s="615"/>
      <c r="L20" s="1141"/>
      <c r="M20" s="1132"/>
      <c r="N20" s="1132"/>
      <c r="O20" s="1140"/>
      <c r="P20" s="3166"/>
      <c r="Q20" s="1812"/>
      <c r="R20" s="773"/>
      <c r="S20" s="774"/>
      <c r="T20" s="773"/>
      <c r="U20" s="774"/>
      <c r="V20" s="773"/>
      <c r="W20" s="774"/>
      <c r="X20" s="1815"/>
      <c r="Y20" s="3166"/>
      <c r="Z20" s="1816"/>
      <c r="AA20" s="1813">
        <v>1</v>
      </c>
      <c r="AB20" s="1813">
        <v>1</v>
      </c>
      <c r="AC20" s="1813">
        <v>1</v>
      </c>
    </row>
    <row r="21" spans="1:29" ht="15">
      <c r="A21" s="428"/>
      <c r="B21" s="1385" t="s">
        <v>2686</v>
      </c>
      <c r="C21" s="2604">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166"/>
      <c r="Q21" s="1812" t="str">
        <f>B21</f>
        <v>基础设施水平</v>
      </c>
      <c r="R21" s="773" t="s">
        <v>17</v>
      </c>
      <c r="S21" s="774">
        <f>F21</f>
        <v>100</v>
      </c>
      <c r="T21" s="773" t="s">
        <v>17</v>
      </c>
      <c r="U21" s="774">
        <f>H21</f>
        <v>100</v>
      </c>
      <c r="V21" s="773" t="s">
        <v>17</v>
      </c>
      <c r="W21" s="774">
        <f>J21</f>
        <v>100</v>
      </c>
      <c r="X21" s="1815"/>
      <c r="Y21" s="3166"/>
      <c r="Z21" s="1816" t="str">
        <f>Q21</f>
        <v>基础设施水平</v>
      </c>
      <c r="AA21" s="1813">
        <f t="shared" ref="AA21" si="8">D21/F21</f>
        <v>1</v>
      </c>
      <c r="AB21" s="1813">
        <f t="shared" ref="AB21" si="9">D21/H21</f>
        <v>1</v>
      </c>
      <c r="AC21" s="1813">
        <f t="shared" ref="AC21" si="10">D21/J21</f>
        <v>1</v>
      </c>
    </row>
    <row r="22" spans="1:29" ht="15">
      <c r="A22" s="428"/>
      <c r="B22" s="1385"/>
      <c r="C22" s="2605"/>
      <c r="D22" s="448"/>
      <c r="E22" s="447"/>
      <c r="F22" s="449"/>
      <c r="G22" s="447"/>
      <c r="H22" s="448"/>
      <c r="I22" s="447"/>
      <c r="J22" s="448"/>
      <c r="K22" s="1384"/>
      <c r="L22" s="1141"/>
      <c r="M22" s="1132"/>
      <c r="N22" s="1132"/>
      <c r="O22" s="1140"/>
      <c r="P22" s="3166"/>
      <c r="Q22" s="1812"/>
      <c r="R22" s="773"/>
      <c r="S22" s="774"/>
      <c r="T22" s="773"/>
      <c r="U22" s="774"/>
      <c r="V22" s="773"/>
      <c r="W22" s="774"/>
      <c r="X22" s="1815"/>
      <c r="Y22" s="3166"/>
      <c r="Z22" s="1816"/>
      <c r="AA22" s="1813">
        <v>1</v>
      </c>
      <c r="AB22" s="1813">
        <v>1</v>
      </c>
      <c r="AC22" s="1813">
        <v>1</v>
      </c>
    </row>
    <row r="23" spans="1:29" ht="15">
      <c r="A23" s="428"/>
      <c r="B23" s="451" t="s">
        <v>2687</v>
      </c>
      <c r="C23" s="2604">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166"/>
      <c r="Q23" s="1812" t="str">
        <f>B23</f>
        <v>环境质量</v>
      </c>
      <c r="R23" s="773" t="s">
        <v>17</v>
      </c>
      <c r="S23" s="774">
        <f>F23</f>
        <v>100</v>
      </c>
      <c r="T23" s="773" t="s">
        <v>17</v>
      </c>
      <c r="U23" s="774">
        <f>H23</f>
        <v>100</v>
      </c>
      <c r="V23" s="773" t="s">
        <v>17</v>
      </c>
      <c r="W23" s="774">
        <f>J23</f>
        <v>100</v>
      </c>
      <c r="X23" s="1815"/>
      <c r="Y23" s="3166"/>
      <c r="Z23" s="1816" t="str">
        <f>Q23</f>
        <v>环境质量</v>
      </c>
      <c r="AA23" s="1813">
        <f t="shared" si="3"/>
        <v>1</v>
      </c>
      <c r="AB23" s="1813">
        <f t="shared" si="4"/>
        <v>1</v>
      </c>
      <c r="AC23" s="1813">
        <f t="shared" si="5"/>
        <v>1</v>
      </c>
    </row>
    <row r="24" spans="1:29" ht="15">
      <c r="A24" s="428"/>
      <c r="B24" s="1385"/>
      <c r="C24" s="447"/>
      <c r="D24" s="448"/>
      <c r="E24" s="2602"/>
      <c r="F24" s="449"/>
      <c r="G24" s="2601"/>
      <c r="H24" s="448"/>
      <c r="I24" s="2602"/>
      <c r="J24" s="448"/>
      <c r="K24" s="615"/>
      <c r="L24" s="1141"/>
      <c r="M24" s="1132"/>
      <c r="N24" s="1132"/>
      <c r="O24" s="1140"/>
      <c r="P24" s="3166"/>
      <c r="Q24" s="1812"/>
      <c r="R24" s="773"/>
      <c r="S24" s="774"/>
      <c r="T24" s="773"/>
      <c r="U24" s="774"/>
      <c r="V24" s="773"/>
      <c r="W24" s="774"/>
      <c r="X24" s="1815"/>
      <c r="Y24" s="3166"/>
      <c r="Z24" s="1816"/>
      <c r="AA24" s="1813">
        <v>1</v>
      </c>
      <c r="AB24" s="1813">
        <v>1</v>
      </c>
      <c r="AC24" s="1813">
        <v>1</v>
      </c>
    </row>
    <row r="25" spans="1:29" ht="15">
      <c r="A25" s="404"/>
      <c r="B25" s="138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166"/>
      <c r="Q25" s="1812">
        <f>B25</f>
        <v>111</v>
      </c>
      <c r="R25" s="773" t="s">
        <v>17</v>
      </c>
      <c r="S25" s="774">
        <f>F25</f>
        <v>100</v>
      </c>
      <c r="T25" s="773" t="s">
        <v>17</v>
      </c>
      <c r="U25" s="774">
        <f>H25</f>
        <v>100</v>
      </c>
      <c r="V25" s="773" t="s">
        <v>17</v>
      </c>
      <c r="W25" s="774">
        <f>J25</f>
        <v>100</v>
      </c>
      <c r="X25" s="1815"/>
      <c r="Y25" s="3166"/>
      <c r="Z25" s="1816">
        <f>Q25</f>
        <v>111</v>
      </c>
      <c r="AA25" s="1813">
        <f t="shared" si="3"/>
        <v>1</v>
      </c>
      <c r="AB25" s="1813">
        <f t="shared" si="4"/>
        <v>1</v>
      </c>
      <c r="AC25" s="1813">
        <f t="shared" si="5"/>
        <v>1</v>
      </c>
    </row>
    <row r="26" spans="1:29" ht="15">
      <c r="A26" s="428"/>
      <c r="B26" s="138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166"/>
      <c r="Q26" s="1812">
        <f t="shared" ref="Q26:Q40" si="11">B26</f>
        <v>111</v>
      </c>
      <c r="R26" s="773" t="s">
        <v>17</v>
      </c>
      <c r="S26" s="774">
        <f>F26</f>
        <v>100</v>
      </c>
      <c r="T26" s="773" t="s">
        <v>17</v>
      </c>
      <c r="U26" s="774">
        <f>H26</f>
        <v>100</v>
      </c>
      <c r="V26" s="773" t="s">
        <v>17</v>
      </c>
      <c r="W26" s="774">
        <f>J26</f>
        <v>100</v>
      </c>
      <c r="X26" s="1815"/>
      <c r="Y26" s="3166"/>
      <c r="Z26" s="1816">
        <f>Q26</f>
        <v>111</v>
      </c>
      <c r="AA26" s="1813">
        <f t="shared" si="3"/>
        <v>1</v>
      </c>
      <c r="AB26" s="1813">
        <f t="shared" si="4"/>
        <v>1</v>
      </c>
      <c r="AC26" s="1813">
        <f t="shared" si="5"/>
        <v>1</v>
      </c>
    </row>
    <row r="27" spans="1:29" s="117" customFormat="1" ht="15">
      <c r="A27" s="431"/>
      <c r="B27" s="138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166"/>
      <c r="Q27" s="1797">
        <f t="shared" si="11"/>
        <v>111</v>
      </c>
      <c r="R27" s="769" t="s">
        <v>17</v>
      </c>
      <c r="S27" s="770">
        <f>F27</f>
        <v>100</v>
      </c>
      <c r="T27" s="769" t="s">
        <v>17</v>
      </c>
      <c r="U27" s="770">
        <f>H27</f>
        <v>100</v>
      </c>
      <c r="V27" s="769" t="s">
        <v>17</v>
      </c>
      <c r="W27" s="770">
        <f>J27</f>
        <v>100</v>
      </c>
      <c r="X27" s="771"/>
      <c r="Y27" s="3166"/>
      <c r="Z27" s="55">
        <f>Q27</f>
        <v>111</v>
      </c>
      <c r="AA27" s="1813">
        <f>D27/F27</f>
        <v>1</v>
      </c>
      <c r="AB27" s="1813">
        <f>D27/H27</f>
        <v>1</v>
      </c>
      <c r="AC27" s="1813">
        <f>D27/J27</f>
        <v>1</v>
      </c>
    </row>
    <row r="28" spans="1:29" ht="15.75" thickBot="1">
      <c r="A28" s="436"/>
      <c r="B28" s="138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166"/>
      <c r="Q28" s="1812">
        <f t="shared" si="11"/>
        <v>111</v>
      </c>
      <c r="R28" s="773" t="s">
        <v>17</v>
      </c>
      <c r="S28" s="774">
        <f t="shared" ref="S28:S40" si="12">F28</f>
        <v>100</v>
      </c>
      <c r="T28" s="773" t="s">
        <v>17</v>
      </c>
      <c r="U28" s="774">
        <f t="shared" ref="U28:U40" si="13">H28</f>
        <v>100</v>
      </c>
      <c r="V28" s="773" t="s">
        <v>17</v>
      </c>
      <c r="W28" s="774">
        <f t="shared" ref="W28:W40" si="14">J28</f>
        <v>100</v>
      </c>
      <c r="X28" s="1815"/>
      <c r="Y28" s="3166"/>
      <c r="Z28" s="1816">
        <f t="shared" ref="Z28:Z40" si="15">Q28</f>
        <v>111</v>
      </c>
      <c r="AA28" s="1813">
        <f t="shared" si="3"/>
        <v>1</v>
      </c>
      <c r="AB28" s="1813">
        <f t="shared" si="4"/>
        <v>1</v>
      </c>
      <c r="AC28" s="1813">
        <f t="shared" si="5"/>
        <v>1</v>
      </c>
    </row>
    <row r="29" spans="1:29" ht="15">
      <c r="A29" s="466" t="s">
        <v>2560</v>
      </c>
      <c r="B29" s="71" t="s">
        <v>2690</v>
      </c>
      <c r="C29" s="2676"/>
      <c r="D29" s="467">
        <v>100</v>
      </c>
      <c r="E29" s="2676"/>
      <c r="F29" s="461">
        <f>SUMIF(88:88,E29,89:89)-SUMIF(88:88,C29,89:89)+100</f>
        <v>100</v>
      </c>
      <c r="G29" s="2676"/>
      <c r="H29" s="435">
        <f>SUMIF(88:88,G29,89:89)-SUMIF(88:88,C29,89:89)+100</f>
        <v>100</v>
      </c>
      <c r="I29" s="2676"/>
      <c r="J29" s="467">
        <f>SUMIF(88:88,I29,89:89)-SUMIF(88:88,C29,89:89)+100</f>
        <v>100</v>
      </c>
      <c r="K29" s="612"/>
      <c r="L29" s="1141"/>
      <c r="M29" s="1132"/>
      <c r="N29" s="1132"/>
      <c r="O29" s="1140"/>
      <c r="P29" s="3248" t="s">
        <v>2562</v>
      </c>
      <c r="Q29" s="1812" t="str">
        <f t="shared" si="11"/>
        <v>建筑类型</v>
      </c>
      <c r="R29" s="773" t="s">
        <v>17</v>
      </c>
      <c r="S29" s="774">
        <f t="shared" si="12"/>
        <v>100</v>
      </c>
      <c r="T29" s="773" t="s">
        <v>17</v>
      </c>
      <c r="U29" s="774">
        <f t="shared" si="13"/>
        <v>100</v>
      </c>
      <c r="V29" s="773" t="s">
        <v>17</v>
      </c>
      <c r="W29" s="774">
        <f t="shared" si="14"/>
        <v>100</v>
      </c>
      <c r="X29" s="1815"/>
      <c r="Y29" s="3170"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170"/>
      <c r="Q30" s="775" t="str">
        <f t="shared" si="11"/>
        <v>项目建筑规模</v>
      </c>
      <c r="R30" s="776" t="s">
        <v>17</v>
      </c>
      <c r="S30" s="777" t="e">
        <f t="shared" si="12"/>
        <v>#N/A</v>
      </c>
      <c r="T30" s="776" t="s">
        <v>17</v>
      </c>
      <c r="U30" s="777" t="e">
        <f t="shared" si="13"/>
        <v>#N/A</v>
      </c>
      <c r="V30" s="776" t="s">
        <v>17</v>
      </c>
      <c r="W30" s="777" t="e">
        <f t="shared" si="14"/>
        <v>#N/A</v>
      </c>
      <c r="X30" s="778"/>
      <c r="Y30" s="3170"/>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170"/>
      <c r="Q31" s="1812" t="str">
        <f t="shared" si="11"/>
        <v>建筑结构</v>
      </c>
      <c r="R31" s="773" t="s">
        <v>17</v>
      </c>
      <c r="S31" s="774">
        <f t="shared" si="12"/>
        <v>100</v>
      </c>
      <c r="T31" s="773" t="s">
        <v>17</v>
      </c>
      <c r="U31" s="774">
        <f t="shared" si="13"/>
        <v>100</v>
      </c>
      <c r="V31" s="773" t="s">
        <v>17</v>
      </c>
      <c r="W31" s="774">
        <f t="shared" si="14"/>
        <v>100</v>
      </c>
      <c r="X31" s="1815"/>
      <c r="Y31" s="3170"/>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170"/>
      <c r="Q32" s="1812" t="str">
        <f t="shared" si="11"/>
        <v>公共部分装修</v>
      </c>
      <c r="R32" s="773" t="s">
        <v>17</v>
      </c>
      <c r="S32" s="774">
        <f t="shared" si="12"/>
        <v>100</v>
      </c>
      <c r="T32" s="773" t="s">
        <v>17</v>
      </c>
      <c r="U32" s="774">
        <f t="shared" si="13"/>
        <v>100</v>
      </c>
      <c r="V32" s="773" t="s">
        <v>17</v>
      </c>
      <c r="W32" s="774">
        <f t="shared" si="14"/>
        <v>100</v>
      </c>
      <c r="X32" s="1815"/>
      <c r="Y32" s="3170"/>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170"/>
      <c r="Q33" s="1812" t="str">
        <f t="shared" si="11"/>
        <v>成新度</v>
      </c>
      <c r="R33" s="773" t="s">
        <v>17</v>
      </c>
      <c r="S33" s="774" t="e">
        <f t="shared" si="12"/>
        <v>#N/A</v>
      </c>
      <c r="T33" s="773" t="s">
        <v>17</v>
      </c>
      <c r="U33" s="774" t="e">
        <f t="shared" si="13"/>
        <v>#N/A</v>
      </c>
      <c r="V33" s="773" t="s">
        <v>17</v>
      </c>
      <c r="W33" s="774" t="e">
        <f t="shared" si="14"/>
        <v>#N/A</v>
      </c>
      <c r="X33" s="1815"/>
      <c r="Y33" s="3170"/>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170"/>
      <c r="Q34" s="1797" t="str">
        <f t="shared" si="11"/>
        <v>物业管理</v>
      </c>
      <c r="R34" s="769" t="s">
        <v>17</v>
      </c>
      <c r="S34" s="770">
        <f t="shared" si="12"/>
        <v>100</v>
      </c>
      <c r="T34" s="769" t="s">
        <v>17</v>
      </c>
      <c r="U34" s="770">
        <f t="shared" si="13"/>
        <v>100</v>
      </c>
      <c r="V34" s="769" t="s">
        <v>17</v>
      </c>
      <c r="W34" s="770">
        <f t="shared" si="14"/>
        <v>100</v>
      </c>
      <c r="X34" s="771"/>
      <c r="Y34" s="3170"/>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170" t="s">
        <v>2562</v>
      </c>
      <c r="Q35" s="1812" t="str">
        <f t="shared" si="11"/>
        <v>市政基础设施</v>
      </c>
      <c r="R35" s="773" t="s">
        <v>17</v>
      </c>
      <c r="S35" s="774">
        <f t="shared" si="12"/>
        <v>100</v>
      </c>
      <c r="T35" s="773" t="s">
        <v>17</v>
      </c>
      <c r="U35" s="774">
        <f t="shared" si="13"/>
        <v>100</v>
      </c>
      <c r="V35" s="773" t="s">
        <v>17</v>
      </c>
      <c r="W35" s="774">
        <f t="shared" si="14"/>
        <v>100</v>
      </c>
      <c r="X35" s="1815"/>
      <c r="Y35" s="3170"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170"/>
      <c r="Q36" s="1812" t="str">
        <f t="shared" si="11"/>
        <v>内部装修</v>
      </c>
      <c r="R36" s="773" t="s">
        <v>17</v>
      </c>
      <c r="S36" s="774">
        <f t="shared" si="12"/>
        <v>100</v>
      </c>
      <c r="T36" s="773" t="s">
        <v>17</v>
      </c>
      <c r="U36" s="774">
        <f t="shared" si="13"/>
        <v>100</v>
      </c>
      <c r="V36" s="773" t="s">
        <v>17</v>
      </c>
      <c r="W36" s="774">
        <f t="shared" si="14"/>
        <v>100</v>
      </c>
      <c r="X36" s="1815"/>
      <c r="Y36" s="3170"/>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170"/>
      <c r="Q37" s="1812" t="str">
        <f t="shared" si="11"/>
        <v>内部装修状况</v>
      </c>
      <c r="R37" s="773" t="s">
        <v>17</v>
      </c>
      <c r="S37" s="774">
        <f t="shared" si="12"/>
        <v>100</v>
      </c>
      <c r="T37" s="773" t="s">
        <v>17</v>
      </c>
      <c r="U37" s="774">
        <f t="shared" si="13"/>
        <v>100</v>
      </c>
      <c r="V37" s="773" t="s">
        <v>17</v>
      </c>
      <c r="W37" s="774">
        <f t="shared" si="14"/>
        <v>100</v>
      </c>
      <c r="X37" s="1815"/>
      <c r="Y37" s="3170"/>
      <c r="Z37" s="1816" t="str">
        <f t="shared" si="15"/>
        <v>内部装修状况</v>
      </c>
      <c r="AA37" s="1813">
        <f t="shared" si="3"/>
        <v>1</v>
      </c>
      <c r="AB37" s="1813">
        <f t="shared" si="4"/>
        <v>1</v>
      </c>
      <c r="AC37" s="1813">
        <f t="shared" si="5"/>
        <v>1</v>
      </c>
    </row>
    <row r="38" spans="1:29" s="471" customFormat="1" ht="15">
      <c r="A38" s="468"/>
      <c r="B38" s="138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170"/>
      <c r="Q38" s="775">
        <f t="shared" si="11"/>
        <v>111</v>
      </c>
      <c r="R38" s="776" t="s">
        <v>17</v>
      </c>
      <c r="S38" s="777">
        <f t="shared" si="12"/>
        <v>100</v>
      </c>
      <c r="T38" s="776" t="s">
        <v>17</v>
      </c>
      <c r="U38" s="777">
        <f t="shared" si="13"/>
        <v>100</v>
      </c>
      <c r="V38" s="776" t="s">
        <v>17</v>
      </c>
      <c r="W38" s="777">
        <f t="shared" si="14"/>
        <v>100</v>
      </c>
      <c r="X38" s="778"/>
      <c r="Y38" s="3170"/>
      <c r="Z38" s="779">
        <f t="shared" si="15"/>
        <v>111</v>
      </c>
      <c r="AA38" s="1813">
        <f t="shared" si="3"/>
        <v>1</v>
      </c>
      <c r="AB38" s="1813">
        <f t="shared" si="4"/>
        <v>1</v>
      </c>
      <c r="AC38" s="1813">
        <f t="shared" si="5"/>
        <v>1</v>
      </c>
    </row>
    <row r="39" spans="1:29" ht="15">
      <c r="A39" s="472"/>
      <c r="B39" s="138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170"/>
      <c r="Q39" s="1812">
        <f t="shared" si="11"/>
        <v>111</v>
      </c>
      <c r="R39" s="773" t="s">
        <v>17</v>
      </c>
      <c r="S39" s="774">
        <f t="shared" si="12"/>
        <v>100</v>
      </c>
      <c r="T39" s="773" t="s">
        <v>17</v>
      </c>
      <c r="U39" s="774">
        <f t="shared" si="13"/>
        <v>100</v>
      </c>
      <c r="V39" s="773" t="s">
        <v>17</v>
      </c>
      <c r="W39" s="774">
        <f t="shared" si="14"/>
        <v>100</v>
      </c>
      <c r="X39" s="1815"/>
      <c r="Y39" s="3170"/>
      <c r="Z39" s="1816">
        <f t="shared" si="15"/>
        <v>111</v>
      </c>
      <c r="AA39" s="1813">
        <f t="shared" si="3"/>
        <v>1</v>
      </c>
      <c r="AB39" s="1813">
        <f t="shared" si="4"/>
        <v>1</v>
      </c>
      <c r="AC39" s="1813">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171"/>
      <c r="Q40" s="1812">
        <f t="shared" si="11"/>
        <v>111</v>
      </c>
      <c r="R40" s="773" t="s">
        <v>17</v>
      </c>
      <c r="S40" s="774">
        <f t="shared" si="12"/>
        <v>100</v>
      </c>
      <c r="T40" s="773" t="s">
        <v>17</v>
      </c>
      <c r="U40" s="774">
        <f t="shared" si="13"/>
        <v>100</v>
      </c>
      <c r="V40" s="773" t="s">
        <v>17</v>
      </c>
      <c r="W40" s="774">
        <f t="shared" si="14"/>
        <v>100</v>
      </c>
      <c r="X40" s="1815"/>
      <c r="Y40" s="3171"/>
      <c r="Z40" s="1816">
        <f t="shared" si="15"/>
        <v>111</v>
      </c>
      <c r="AA40" s="1813">
        <f t="shared" si="3"/>
        <v>1</v>
      </c>
      <c r="AB40" s="1813">
        <f t="shared" si="4"/>
        <v>1</v>
      </c>
      <c r="AC40" s="1813">
        <f t="shared" si="5"/>
        <v>1</v>
      </c>
    </row>
    <row r="41" spans="1:29" ht="15">
      <c r="A41" s="479" t="s">
        <v>2574</v>
      </c>
      <c r="B41" s="480"/>
      <c r="C41" s="1408" t="s">
        <v>1</v>
      </c>
      <c r="D41" s="1409"/>
      <c r="E41" s="1410"/>
      <c r="F41" s="1411"/>
      <c r="G41" s="1412"/>
      <c r="H41" s="1413"/>
      <c r="I41" s="1410"/>
      <c r="J41" s="1413"/>
      <c r="K41" s="782"/>
      <c r="L41" s="1144"/>
      <c r="M41" s="1145"/>
      <c r="N41" s="1132"/>
      <c r="O41" s="1145"/>
      <c r="P41" s="3163" t="str">
        <f>A41</f>
        <v>成交单价（元/平方米）</v>
      </c>
      <c r="Q41" s="3163"/>
      <c r="R41" s="3164">
        <f>E41</f>
        <v>0</v>
      </c>
      <c r="S41" s="3164"/>
      <c r="T41" s="3164">
        <f>G41</f>
        <v>0</v>
      </c>
      <c r="U41" s="3164"/>
      <c r="V41" s="3164">
        <f>I41</f>
        <v>0</v>
      </c>
      <c r="W41" s="3164"/>
      <c r="X41" s="758"/>
      <c r="Y41" s="780"/>
      <c r="Z41" s="758"/>
      <c r="AA41" s="758"/>
      <c r="AB41" s="758"/>
      <c r="AC41" s="758"/>
    </row>
    <row r="42" spans="1:29" ht="15.75" thickBot="1">
      <c r="A42" s="486" t="s">
        <v>2666</v>
      </c>
      <c r="B42" s="487"/>
      <c r="C42" s="1414" t="e">
        <f>R43</f>
        <v>#DIV/0!</v>
      </c>
      <c r="D42" s="1415"/>
      <c r="E42" s="1416" t="e">
        <f>R42</f>
        <v>#DIV/0!</v>
      </c>
      <c r="F42" s="1416"/>
      <c r="G42" s="1414" t="e">
        <f>T42</f>
        <v>#DIV/0!</v>
      </c>
      <c r="H42" s="1415"/>
      <c r="I42" s="1416" t="e">
        <f>V42</f>
        <v>#DIV/0!</v>
      </c>
      <c r="J42" s="1415"/>
      <c r="K42" s="783"/>
      <c r="L42" s="1144"/>
      <c r="M42" s="1145"/>
      <c r="N42" s="1132"/>
      <c r="O42" s="1145"/>
      <c r="P42" s="3163" t="str">
        <f>A42</f>
        <v>比较价值（元/平方米）</v>
      </c>
      <c r="Q42" s="3163"/>
      <c r="R42" s="3164" t="e">
        <f>IF(F1="售价",ROUND(PRODUCT(R41,AA7:AA40),0),ROUND(PRODUCT(R41,AA7:AA40),1))</f>
        <v>#DIV/0!</v>
      </c>
      <c r="S42" s="3164"/>
      <c r="T42" s="3164" t="e">
        <f>IF(F1="售价",ROUND(PRODUCT(T41,AB7:AB40),0),ROUND(PRODUCT(T41,AB7:AB40),1))</f>
        <v>#DIV/0!</v>
      </c>
      <c r="U42" s="3164"/>
      <c r="V42" s="3164" t="e">
        <f>IF(F1="售价",ROUND(PRODUCT(V41,AC7:AC40),0),ROUND(PRODUCT(V41,AC7:AC40),1))</f>
        <v>#DIV/0!</v>
      </c>
      <c r="W42" s="3164"/>
      <c r="X42" s="758"/>
      <c r="Y42" s="758"/>
      <c r="Z42" s="758"/>
      <c r="AA42" s="758"/>
      <c r="AB42" s="758"/>
      <c r="AC42" s="758"/>
    </row>
    <row r="43" spans="1:29" ht="15.75" thickBot="1">
      <c r="A43" s="492" t="s">
        <v>2667</v>
      </c>
      <c r="B43" s="493"/>
      <c r="C43" s="1418" t="e">
        <f>R43</f>
        <v>#DIV/0!</v>
      </c>
      <c r="D43" s="1418"/>
      <c r="E43" s="1418"/>
      <c r="F43" s="1418"/>
      <c r="G43" s="1418"/>
      <c r="H43" s="1418"/>
      <c r="I43" s="1418"/>
      <c r="J43" s="1418"/>
      <c r="K43" s="784"/>
      <c r="L43" s="1144"/>
      <c r="M43" s="1145"/>
      <c r="N43" s="1145"/>
      <c r="O43" s="1145"/>
      <c r="P43" s="3160" t="str">
        <f>A43</f>
        <v>估价对象XX用房的比较价值（楼面单价，元/平方米）</v>
      </c>
      <c r="Q43" s="3161"/>
      <c r="R43" s="3162" t="e">
        <f>IF(F1="售价",ROUND(AVERAGE(R42:V42),0),ROUND(AVERAGE(R42:V42),1))</f>
        <v>#DIV/0!</v>
      </c>
      <c r="S43" s="3162"/>
      <c r="T43" s="3162"/>
      <c r="U43" s="3162"/>
      <c r="V43" s="3162"/>
      <c r="W43" s="3162"/>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2671</v>
      </c>
      <c r="B51" s="758"/>
      <c r="C51" s="763"/>
      <c r="D51" s="763"/>
      <c r="E51" s="763"/>
      <c r="F51" s="764"/>
      <c r="G51" s="764"/>
      <c r="H51" s="763"/>
      <c r="I51" s="763"/>
      <c r="J51" s="763"/>
      <c r="K51" s="1161"/>
      <c r="L51" s="1162"/>
      <c r="M51" s="1160"/>
      <c r="N51" s="1160"/>
      <c r="O51" s="1160"/>
      <c r="P51" s="503"/>
      <c r="Q51" s="504"/>
    </row>
    <row r="52" spans="1:17" s="508" customFormat="1" ht="15">
      <c r="A52" s="505" t="s">
        <v>2545</v>
      </c>
      <c r="B52" s="506"/>
      <c r="C52" s="1576" t="str">
        <f>YEAR(C7)&amp;"-"&amp;MONTH(C7)</f>
        <v>2017-12</v>
      </c>
      <c r="D52" s="1577">
        <f>EDATE(C52,-1)</f>
        <v>43040</v>
      </c>
      <c r="E52" s="1577">
        <f t="shared" ref="E52:O52" si="16">EDATE(D52,-1)</f>
        <v>43009</v>
      </c>
      <c r="F52" s="1577">
        <f t="shared" si="16"/>
        <v>42979</v>
      </c>
      <c r="G52" s="1577">
        <f t="shared" si="16"/>
        <v>42948</v>
      </c>
      <c r="H52" s="1577">
        <f t="shared" si="16"/>
        <v>42917</v>
      </c>
      <c r="I52" s="1577">
        <f t="shared" si="16"/>
        <v>42887</v>
      </c>
      <c r="J52" s="1577">
        <f t="shared" si="16"/>
        <v>42856</v>
      </c>
      <c r="K52" s="1577">
        <f t="shared" si="16"/>
        <v>42826</v>
      </c>
      <c r="L52" s="1577">
        <f t="shared" si="16"/>
        <v>42795</v>
      </c>
      <c r="M52" s="1577">
        <f t="shared" si="16"/>
        <v>42767</v>
      </c>
      <c r="N52" s="1577">
        <f t="shared" si="16"/>
        <v>42736</v>
      </c>
      <c r="O52" s="1577">
        <f t="shared" si="16"/>
        <v>42705</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2"/>
      <c r="O55" s="1152"/>
      <c r="P55" s="526"/>
      <c r="Q55" s="504"/>
    </row>
    <row r="56" spans="1:17" s="117" customFormat="1" ht="15.75" thickBot="1">
      <c r="A56" s="521"/>
      <c r="B56" s="510"/>
      <c r="C56" s="638">
        <v>100</v>
      </c>
      <c r="D56" s="512"/>
      <c r="E56" s="512"/>
      <c r="F56" s="512"/>
      <c r="G56" s="512"/>
      <c r="H56" s="512"/>
      <c r="I56" s="512"/>
      <c r="J56" s="512"/>
      <c r="K56" s="512"/>
      <c r="L56" s="512"/>
      <c r="M56" s="514"/>
      <c r="N56" s="1152"/>
      <c r="O56" s="1152"/>
      <c r="P56" s="504"/>
      <c r="Q56" s="504"/>
    </row>
    <row r="57" spans="1:17">
      <c r="A57" s="527" t="s">
        <v>2585</v>
      </c>
      <c r="B57" s="528" t="s">
        <v>2551</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3"/>
      <c r="N76" s="1154"/>
      <c r="O76" s="1154"/>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4"/>
      <c r="O77" s="1154"/>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3"/>
      <c r="B87" s="569"/>
      <c r="C87" s="570"/>
      <c r="D87" s="570"/>
      <c r="E87" s="570"/>
      <c r="F87" s="570"/>
      <c r="G87" s="591"/>
      <c r="H87" s="591"/>
      <c r="I87" s="591"/>
      <c r="J87" s="591"/>
      <c r="K87" s="591"/>
      <c r="L87" s="591"/>
      <c r="M87" s="592"/>
      <c r="N87" s="1154"/>
      <c r="O87" s="1154"/>
      <c r="P87" s="45"/>
      <c r="Q87" s="504"/>
    </row>
    <row r="88" spans="1:17">
      <c r="A88" s="527" t="s">
        <v>2560</v>
      </c>
      <c r="B88" s="528" t="s">
        <v>2609</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2611</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2613</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2001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2"/>
      <c r="J98" s="622"/>
      <c r="K98" s="623"/>
      <c r="L98" s="624"/>
      <c r="M98" s="625"/>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2614</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2615</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2617</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4"/>
      <c r="O106" s="1154"/>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3"/>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100" priority="16" stopIfTrue="1" operator="containsText" text="超过">
      <formula>NOT(ISERROR(SEARCH("超过",F46)))</formula>
    </cfRule>
  </conditionalFormatting>
  <conditionalFormatting sqref="H48">
    <cfRule type="containsText" dxfId="99" priority="15" stopIfTrue="1" operator="containsText" text="超过">
      <formula>NOT(ISERROR(SEARCH("超过",H48)))</formula>
    </cfRule>
  </conditionalFormatting>
  <conditionalFormatting sqref="F48">
    <cfRule type="containsText" dxfId="98" priority="14" stopIfTrue="1" operator="containsText" text="超过">
      <formula>NOT(ISERROR(SEARCH("超过",F48)))</formula>
    </cfRule>
  </conditionalFormatting>
  <conditionalFormatting sqref="F47 H47">
    <cfRule type="containsText" dxfId="97" priority="13" stopIfTrue="1" operator="containsText" text="超过">
      <formula>NOT(ISERROR(SEARCH("超过",F47)))</formula>
    </cfRule>
  </conditionalFormatting>
  <conditionalFormatting sqref="E46">
    <cfRule type="expression" dxfId="96" priority="12" stopIfTrue="1">
      <formula>$F$46="超过30%"</formula>
    </cfRule>
  </conditionalFormatting>
  <conditionalFormatting sqref="E47">
    <cfRule type="expression" dxfId="95" priority="11" stopIfTrue="1">
      <formula>$F$47="超过20%"</formula>
    </cfRule>
  </conditionalFormatting>
  <conditionalFormatting sqref="E48">
    <cfRule type="expression" dxfId="94" priority="10" stopIfTrue="1">
      <formula>$F$48="超过30%"</formula>
    </cfRule>
  </conditionalFormatting>
  <conditionalFormatting sqref="G48">
    <cfRule type="expression" dxfId="93" priority="9" stopIfTrue="1">
      <formula>$H$48="超过30%"</formula>
    </cfRule>
  </conditionalFormatting>
  <conditionalFormatting sqref="G46">
    <cfRule type="expression" dxfId="92" priority="8" stopIfTrue="1">
      <formula>$H$46="超过30%"</formula>
    </cfRule>
  </conditionalFormatting>
  <conditionalFormatting sqref="G47">
    <cfRule type="expression" dxfId="91" priority="7" stopIfTrue="1">
      <formula>$H$47="超过20%"</formula>
    </cfRule>
  </conditionalFormatting>
  <conditionalFormatting sqref="J46">
    <cfRule type="containsText" dxfId="90" priority="6" stopIfTrue="1" operator="containsText" text="超过">
      <formula>NOT(ISERROR(SEARCH("超过",J46)))</formula>
    </cfRule>
  </conditionalFormatting>
  <conditionalFormatting sqref="J48">
    <cfRule type="containsText" dxfId="89" priority="5" stopIfTrue="1" operator="containsText" text="超过">
      <formula>NOT(ISERROR(SEARCH("超过",J48)))</formula>
    </cfRule>
  </conditionalFormatting>
  <conditionalFormatting sqref="J47">
    <cfRule type="containsText" dxfId="88" priority="4" stopIfTrue="1" operator="containsText" text="超过">
      <formula>NOT(ISERROR(SEARCH("超过",J47)))</formula>
    </cfRule>
  </conditionalFormatting>
  <conditionalFormatting sqref="I46">
    <cfRule type="expression" dxfId="87" priority="3" stopIfTrue="1">
      <formula>$J$46="超过30%"</formula>
    </cfRule>
  </conditionalFormatting>
  <conditionalFormatting sqref="I47">
    <cfRule type="expression" dxfId="86" priority="2" stopIfTrue="1">
      <formula>$J$47="超过20%"</formula>
    </cfRule>
  </conditionalFormatting>
  <conditionalFormatting sqref="I48">
    <cfRule type="expression" dxfId="8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79" t="s">
        <v>2526</v>
      </c>
      <c r="C1" s="1636" t="s">
        <v>2527</v>
      </c>
      <c r="D1" s="1623"/>
      <c r="E1" s="2580"/>
      <c r="F1" s="2581" t="s">
        <v>2528</v>
      </c>
      <c r="G1" s="1633" t="s">
        <v>2529</v>
      </c>
      <c r="H1" s="1632"/>
      <c r="I1" s="1632"/>
      <c r="J1" s="1632"/>
      <c r="K1" s="1634"/>
      <c r="L1" s="1635"/>
      <c r="M1" s="1636"/>
      <c r="N1" s="1636"/>
      <c r="O1" s="1636"/>
      <c r="P1" s="2582"/>
      <c r="Q1" s="1622"/>
      <c r="R1" s="1622"/>
      <c r="S1" s="1622"/>
      <c r="T1" s="1622"/>
      <c r="U1" s="1622"/>
      <c r="V1" s="1622"/>
      <c r="W1" s="1622"/>
      <c r="X1" s="1622"/>
      <c r="Y1" s="1622"/>
      <c r="Z1" s="1622"/>
      <c r="AA1" s="1622"/>
      <c r="AB1" s="1622"/>
      <c r="AC1" s="1630"/>
    </row>
    <row r="2" spans="1:29" s="393" customFormat="1" ht="28.5" customHeight="1" thickTop="1">
      <c r="A2" s="1619" t="s">
        <v>1395</v>
      </c>
      <c r="B2" s="1419" t="e">
        <f ca="1">IF(C2="——",ROUND(C49*D3/10000,0),ROUND(C49*D3/10000,0)-D2)</f>
        <v>#DIV/0!</v>
      </c>
      <c r="C2" s="2583"/>
      <c r="D2" s="1366" t="e">
        <f ca="1">SUMIF(INDIRECT("'"&amp;F2&amp;"'"&amp;"!A:A"),"承租人权益价值",INDIRECT("'"&amp;F2&amp;"'"&amp;"!c:c"))</f>
        <v>#REF!</v>
      </c>
      <c r="E2" s="2584" t="s">
        <v>2530</v>
      </c>
      <c r="F2" s="2585"/>
      <c r="G2" s="1125"/>
      <c r="H2" s="1125"/>
      <c r="I2" s="1125"/>
      <c r="J2" s="1125"/>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1396</v>
      </c>
      <c r="B3" s="399" t="e">
        <f ca="1">IF(C2="——",C49,ROUND(B2*10000/D3,0))</f>
        <v>#DIV/0!</v>
      </c>
      <c r="C3" s="400" t="s">
        <v>2531</v>
      </c>
      <c r="D3" s="399">
        <f>IF(D1="",'数据-汇总表'!E3,SUMIF('数据-汇总表'!$C19:$C33,D1,'数据-汇总表'!$E19:$E33))</f>
        <v>3035.63</v>
      </c>
      <c r="E3" s="1125"/>
      <c r="F3" s="2592"/>
      <c r="G3" s="1125"/>
      <c r="H3" s="1125"/>
      <c r="I3" s="1125"/>
      <c r="J3" s="1125"/>
      <c r="K3" s="2586"/>
      <c r="L3" s="2587"/>
      <c r="M3" s="2588"/>
      <c r="N3" s="2588"/>
      <c r="O3" s="2588"/>
      <c r="P3" s="2589"/>
      <c r="Q3" s="2590"/>
      <c r="R3" s="2590"/>
      <c r="S3" s="2590"/>
      <c r="T3" s="2590"/>
      <c r="U3" s="2590"/>
      <c r="V3" s="2590"/>
      <c r="W3" s="2590"/>
      <c r="X3" s="2590"/>
      <c r="Y3" s="2590"/>
      <c r="Z3" s="2590"/>
      <c r="AA3" s="2590"/>
      <c r="AB3" s="2590"/>
      <c r="AC3" s="1283"/>
    </row>
    <row r="4" spans="1:29" ht="15">
      <c r="A4" s="401" t="s">
        <v>2532</v>
      </c>
      <c r="B4" s="402"/>
      <c r="C4" s="3178" t="s">
        <v>2533</v>
      </c>
      <c r="D4" s="3179"/>
      <c r="E4" s="3180" t="s">
        <v>2534</v>
      </c>
      <c r="F4" s="3181"/>
      <c r="G4" s="3178" t="s">
        <v>2535</v>
      </c>
      <c r="H4" s="3179"/>
      <c r="I4" s="3178" t="s">
        <v>2536</v>
      </c>
      <c r="J4" s="3179"/>
      <c r="K4" s="2593" t="s">
        <v>2537</v>
      </c>
      <c r="L4" s="1131"/>
      <c r="M4" s="1132"/>
      <c r="N4" s="1132"/>
      <c r="O4" s="1132"/>
      <c r="P4" s="3182" t="s">
        <v>2538</v>
      </c>
      <c r="Q4" s="3183"/>
      <c r="R4" s="3188" t="s">
        <v>2534</v>
      </c>
      <c r="S4" s="3189"/>
      <c r="T4" s="3188" t="s">
        <v>2535</v>
      </c>
      <c r="U4" s="3189"/>
      <c r="V4" s="3194" t="s">
        <v>2536</v>
      </c>
      <c r="W4" s="3194"/>
      <c r="X4" s="2937"/>
      <c r="Y4" s="3188" t="s">
        <v>2538</v>
      </c>
      <c r="Z4" s="3189"/>
      <c r="AA4" s="3175" t="s">
        <v>2534</v>
      </c>
      <c r="AB4" s="3175" t="s">
        <v>2535</v>
      </c>
      <c r="AC4" s="3175" t="s">
        <v>2536</v>
      </c>
    </row>
    <row r="5" spans="1:29" ht="15">
      <c r="A5" s="404"/>
      <c r="B5" s="405"/>
      <c r="C5" s="3197" t="s">
        <v>2539</v>
      </c>
      <c r="D5" s="3198"/>
      <c r="E5" s="3204" t="s">
        <v>2540</v>
      </c>
      <c r="F5" s="3205"/>
      <c r="G5" s="3197" t="s">
        <v>2541</v>
      </c>
      <c r="H5" s="3198"/>
      <c r="I5" s="3197" t="s">
        <v>2542</v>
      </c>
      <c r="J5" s="3198"/>
      <c r="K5" s="2594"/>
      <c r="L5" s="1131"/>
      <c r="M5" s="1132"/>
      <c r="N5" s="1132"/>
      <c r="O5" s="1132"/>
      <c r="P5" s="3184"/>
      <c r="Q5" s="3185"/>
      <c r="R5" s="3190"/>
      <c r="S5" s="3191"/>
      <c r="T5" s="3190"/>
      <c r="U5" s="3191"/>
      <c r="V5" s="3194"/>
      <c r="W5" s="3194"/>
      <c r="X5" s="2937"/>
      <c r="Y5" s="3190"/>
      <c r="Z5" s="3191"/>
      <c r="AA5" s="3176"/>
      <c r="AB5" s="3176"/>
      <c r="AC5" s="3176"/>
    </row>
    <row r="6" spans="1:29" ht="15.75" thickBot="1">
      <c r="A6" s="406"/>
      <c r="B6" s="407"/>
      <c r="C6" s="3195" t="s">
        <v>2543</v>
      </c>
      <c r="D6" s="3196"/>
      <c r="E6" s="3202" t="s">
        <v>2543</v>
      </c>
      <c r="F6" s="3203"/>
      <c r="G6" s="3195" t="s">
        <v>2543</v>
      </c>
      <c r="H6" s="3196"/>
      <c r="I6" s="3195" t="s">
        <v>2543</v>
      </c>
      <c r="J6" s="3196"/>
      <c r="K6" s="2594" t="s">
        <v>2544</v>
      </c>
      <c r="L6" s="1131"/>
      <c r="M6" s="1132"/>
      <c r="N6" s="1132"/>
      <c r="O6" s="1132"/>
      <c r="P6" s="3186"/>
      <c r="Q6" s="3187"/>
      <c r="R6" s="3190"/>
      <c r="S6" s="3191"/>
      <c r="T6" s="3192"/>
      <c r="U6" s="3193"/>
      <c r="V6" s="3194"/>
      <c r="W6" s="3194"/>
      <c r="X6" s="2937"/>
      <c r="Y6" s="3192"/>
      <c r="Z6" s="3193"/>
      <c r="AA6" s="3177"/>
      <c r="AB6" s="3177"/>
      <c r="AC6" s="3177"/>
    </row>
    <row r="7" spans="1:29" s="117" customFormat="1" ht="15.75" thickBot="1">
      <c r="A7" s="408" t="s">
        <v>2545</v>
      </c>
      <c r="B7" s="409"/>
      <c r="C7" s="410">
        <f>'数据-取费表'!B2</f>
        <v>43085</v>
      </c>
      <c r="D7" s="411">
        <v>100</v>
      </c>
      <c r="E7" s="412"/>
      <c r="F7" s="413">
        <f>SUMIF(58:58,YEAR(E7)&amp;"-"&amp;MONTH(E7),59:59)</f>
        <v>0</v>
      </c>
      <c r="G7" s="412"/>
      <c r="H7" s="411">
        <f>SUMIF(58:58,YEAR(G7)&amp;"-"&amp;MONTH(G7),59:59)</f>
        <v>0</v>
      </c>
      <c r="I7" s="412"/>
      <c r="J7" s="411">
        <f>SUMIF(58:58,YEAR(I7)&amp;"-"&amp;MONTH(I7),59:59)</f>
        <v>0</v>
      </c>
      <c r="K7" s="2595"/>
      <c r="L7" s="1133"/>
      <c r="M7" s="1134"/>
      <c r="N7" s="1134"/>
      <c r="O7" s="1134"/>
      <c r="P7" s="3199" t="s">
        <v>2546</v>
      </c>
      <c r="Q7" s="3201"/>
      <c r="R7" s="769" t="s">
        <v>23</v>
      </c>
      <c r="S7" s="770">
        <f t="shared" ref="S7:S15" si="0">F7</f>
        <v>0</v>
      </c>
      <c r="T7" s="769" t="s">
        <v>23</v>
      </c>
      <c r="U7" s="770">
        <f t="shared" ref="U7:U15" si="1">H7</f>
        <v>0</v>
      </c>
      <c r="V7" s="769" t="s">
        <v>23</v>
      </c>
      <c r="W7" s="770">
        <f t="shared" ref="W7:W15" si="2">J7</f>
        <v>0</v>
      </c>
      <c r="X7" s="771"/>
      <c r="Y7" s="3199" t="s">
        <v>2546</v>
      </c>
      <c r="Z7" s="3200"/>
      <c r="AA7" s="772" t="e">
        <f>D7/F7</f>
        <v>#DIV/0!</v>
      </c>
      <c r="AB7" s="772" t="e">
        <f>D7/H7</f>
        <v>#DIV/0!</v>
      </c>
      <c r="AC7" s="772" t="e">
        <f>D7/J7</f>
        <v>#DIV/0!</v>
      </c>
    </row>
    <row r="8" spans="1:29" s="117" customFormat="1" ht="15.75" thickBot="1">
      <c r="A8" s="408" t="s">
        <v>2547</v>
      </c>
      <c r="B8" s="409"/>
      <c r="C8" s="414" t="s">
        <v>2548</v>
      </c>
      <c r="D8" s="411">
        <v>100</v>
      </c>
      <c r="E8" s="2596"/>
      <c r="F8" s="413">
        <f>SUMIF(61:61,E8,62:62)-SUMIF(61:61,C8,62:62)+100</f>
        <v>0</v>
      </c>
      <c r="G8" s="414"/>
      <c r="H8" s="411">
        <f>SUMIF(61:61,G8,62:62)-SUMIF(61:61,C8,62:62)+100</f>
        <v>0</v>
      </c>
      <c r="I8" s="2596"/>
      <c r="J8" s="411">
        <f>SUMIF(61:61,I8,62:62)-SUMIF(61:61,C8,62:62)+100</f>
        <v>0</v>
      </c>
      <c r="K8" s="2595"/>
      <c r="L8" s="1133"/>
      <c r="M8" s="1134"/>
      <c r="N8" s="1134"/>
      <c r="O8" s="1134"/>
      <c r="P8" s="3199" t="s">
        <v>2549</v>
      </c>
      <c r="Q8" s="3200"/>
      <c r="R8" s="769" t="s">
        <v>23</v>
      </c>
      <c r="S8" s="770">
        <f t="shared" si="0"/>
        <v>0</v>
      </c>
      <c r="T8" s="769" t="s">
        <v>23</v>
      </c>
      <c r="U8" s="770">
        <f t="shared" si="1"/>
        <v>0</v>
      </c>
      <c r="V8" s="769" t="s">
        <v>23</v>
      </c>
      <c r="W8" s="770">
        <f t="shared" si="2"/>
        <v>0</v>
      </c>
      <c r="X8" s="771"/>
      <c r="Y8" s="3199" t="s">
        <v>2549</v>
      </c>
      <c r="Z8" s="3200"/>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5"/>
      <c r="L9" s="1133"/>
      <c r="M9" s="1134"/>
      <c r="N9" s="1134"/>
      <c r="O9" s="1134"/>
      <c r="P9" s="3174" t="s">
        <v>2552</v>
      </c>
      <c r="Q9" s="2923" t="str">
        <f t="shared" ref="Q9:Q15" si="6">B9</f>
        <v>用途</v>
      </c>
      <c r="R9" s="769" t="s">
        <v>17</v>
      </c>
      <c r="S9" s="770">
        <f t="shared" si="0"/>
        <v>100</v>
      </c>
      <c r="T9" s="769" t="s">
        <v>17</v>
      </c>
      <c r="U9" s="770">
        <f t="shared" si="1"/>
        <v>100</v>
      </c>
      <c r="V9" s="769" t="s">
        <v>17</v>
      </c>
      <c r="W9" s="770">
        <f t="shared" si="2"/>
        <v>100</v>
      </c>
      <c r="X9" s="771"/>
      <c r="Y9" s="3011" t="s">
        <v>2553</v>
      </c>
      <c r="Z9" s="2924" t="str">
        <f t="shared" ref="Z9:Z15" si="7">Q9</f>
        <v>用途</v>
      </c>
      <c r="AA9" s="772">
        <f t="shared" si="3"/>
        <v>1</v>
      </c>
      <c r="AB9" s="772">
        <f t="shared" si="4"/>
        <v>1</v>
      </c>
      <c r="AC9" s="772">
        <f t="shared" si="5"/>
        <v>1</v>
      </c>
    </row>
    <row r="10" spans="1:29" s="427" customFormat="1" ht="27">
      <c r="A10" s="421"/>
      <c r="B10" s="2929" t="s">
        <v>2554</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174"/>
      <c r="Q10" s="2923" t="str">
        <f t="shared" si="6"/>
        <v>土地使用年限（年）</v>
      </c>
      <c r="R10" s="769" t="s">
        <v>17</v>
      </c>
      <c r="S10" s="770">
        <f t="shared" si="0"/>
        <v>100</v>
      </c>
      <c r="T10" s="769" t="s">
        <v>17</v>
      </c>
      <c r="U10" s="770">
        <f t="shared" si="1"/>
        <v>100</v>
      </c>
      <c r="V10" s="769" t="s">
        <v>17</v>
      </c>
      <c r="W10" s="770">
        <f t="shared" si="2"/>
        <v>100</v>
      </c>
      <c r="X10" s="771"/>
      <c r="Y10" s="3011"/>
      <c r="Z10" s="2924" t="str">
        <f t="shared" si="7"/>
        <v>土地使用年限（年）</v>
      </c>
      <c r="AA10" s="772">
        <f t="shared" si="3"/>
        <v>1</v>
      </c>
      <c r="AB10" s="772">
        <f t="shared" si="4"/>
        <v>1</v>
      </c>
      <c r="AC10" s="772">
        <f t="shared" si="5"/>
        <v>1</v>
      </c>
    </row>
    <row r="11" spans="1:29" ht="15">
      <c r="A11" s="428"/>
      <c r="B11" s="2929"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174"/>
      <c r="Q11" s="2923" t="str">
        <f t="shared" si="6"/>
        <v>容积率</v>
      </c>
      <c r="R11" s="769" t="s">
        <v>21</v>
      </c>
      <c r="S11" s="770" t="e">
        <f t="shared" si="0"/>
        <v>#N/A</v>
      </c>
      <c r="T11" s="769" t="s">
        <v>21</v>
      </c>
      <c r="U11" s="770" t="e">
        <f t="shared" si="1"/>
        <v>#N/A</v>
      </c>
      <c r="V11" s="769" t="s">
        <v>21</v>
      </c>
      <c r="W11" s="770" t="e">
        <f t="shared" si="2"/>
        <v>#N/A</v>
      </c>
      <c r="X11" s="771"/>
      <c r="Y11" s="3011"/>
      <c r="Z11" s="2924"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3"/>
      <c r="M12" s="1134"/>
      <c r="N12" s="1134"/>
      <c r="O12" s="1134"/>
      <c r="P12" s="3174"/>
      <c r="Q12" s="2923">
        <f t="shared" si="6"/>
        <v>111</v>
      </c>
      <c r="R12" s="769" t="s">
        <v>21</v>
      </c>
      <c r="S12" s="770">
        <f t="shared" si="0"/>
        <v>100</v>
      </c>
      <c r="T12" s="769" t="s">
        <v>21</v>
      </c>
      <c r="U12" s="770">
        <f t="shared" si="1"/>
        <v>100</v>
      </c>
      <c r="V12" s="769" t="s">
        <v>21</v>
      </c>
      <c r="W12" s="770">
        <f t="shared" si="2"/>
        <v>100</v>
      </c>
      <c r="X12" s="771"/>
      <c r="Y12" s="3011"/>
      <c r="Z12" s="2924">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1"/>
      <c r="M13" s="1132"/>
      <c r="N13" s="1132"/>
      <c r="O13" s="1132"/>
      <c r="P13" s="3174"/>
      <c r="Q13" s="2923">
        <f t="shared" si="6"/>
        <v>111</v>
      </c>
      <c r="R13" s="769" t="s">
        <v>21</v>
      </c>
      <c r="S13" s="770">
        <f t="shared" si="0"/>
        <v>100</v>
      </c>
      <c r="T13" s="769" t="s">
        <v>21</v>
      </c>
      <c r="U13" s="770">
        <f t="shared" si="1"/>
        <v>100</v>
      </c>
      <c r="V13" s="769" t="s">
        <v>21</v>
      </c>
      <c r="W13" s="770">
        <f t="shared" si="2"/>
        <v>100</v>
      </c>
      <c r="X13" s="771"/>
      <c r="Y13" s="3011"/>
      <c r="Z13" s="2924">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1"/>
      <c r="M14" s="1132"/>
      <c r="N14" s="1132"/>
      <c r="O14" s="1132"/>
      <c r="P14" s="3174"/>
      <c r="Q14" s="2923">
        <f t="shared" si="6"/>
        <v>111</v>
      </c>
      <c r="R14" s="769" t="s">
        <v>21</v>
      </c>
      <c r="S14" s="770">
        <f t="shared" si="0"/>
        <v>100</v>
      </c>
      <c r="T14" s="769" t="s">
        <v>21</v>
      </c>
      <c r="U14" s="770">
        <f t="shared" si="1"/>
        <v>100</v>
      </c>
      <c r="V14" s="769" t="s">
        <v>21</v>
      </c>
      <c r="W14" s="770">
        <f t="shared" si="2"/>
        <v>100</v>
      </c>
      <c r="X14" s="771"/>
      <c r="Y14" s="3011"/>
      <c r="Z14" s="2924">
        <f t="shared" si="7"/>
        <v>111</v>
      </c>
      <c r="AA14" s="772">
        <f t="shared" si="3"/>
        <v>1</v>
      </c>
      <c r="AB14" s="772">
        <f t="shared" si="4"/>
        <v>1</v>
      </c>
      <c r="AC14" s="772">
        <f t="shared" si="5"/>
        <v>1</v>
      </c>
    </row>
    <row r="15" spans="1:29" ht="15">
      <c r="A15" s="440" t="s">
        <v>2556</v>
      </c>
      <c r="B15" s="69" t="s">
        <v>2090</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172" t="s">
        <v>2557</v>
      </c>
      <c r="Q15" s="2935" t="str">
        <f t="shared" si="6"/>
        <v>居住社区成熟度</v>
      </c>
      <c r="R15" s="773" t="s">
        <v>21</v>
      </c>
      <c r="S15" s="774">
        <f t="shared" si="0"/>
        <v>100</v>
      </c>
      <c r="T15" s="773" t="s">
        <v>21</v>
      </c>
      <c r="U15" s="774">
        <f t="shared" si="1"/>
        <v>100</v>
      </c>
      <c r="V15" s="773" t="s">
        <v>21</v>
      </c>
      <c r="W15" s="774">
        <f t="shared" si="2"/>
        <v>100</v>
      </c>
      <c r="X15" s="2937"/>
      <c r="Y15" s="3165" t="s">
        <v>2557</v>
      </c>
      <c r="Z15" s="2938" t="str">
        <f t="shared" si="7"/>
        <v>居住社区成熟度</v>
      </c>
      <c r="AA15" s="2936">
        <f t="shared" si="3"/>
        <v>1</v>
      </c>
      <c r="AB15" s="2936">
        <f t="shared" si="4"/>
        <v>1</v>
      </c>
      <c r="AC15" s="2936">
        <f t="shared" si="5"/>
        <v>1</v>
      </c>
    </row>
    <row r="16" spans="1:29" ht="15">
      <c r="A16" s="428"/>
      <c r="B16" s="446"/>
      <c r="C16" s="447"/>
      <c r="D16" s="448"/>
      <c r="E16" s="2601"/>
      <c r="F16" s="448"/>
      <c r="G16" s="2602"/>
      <c r="H16" s="450"/>
      <c r="I16" s="2602"/>
      <c r="J16" s="448"/>
      <c r="K16" s="2603"/>
      <c r="L16" s="1141"/>
      <c r="M16" s="1132"/>
      <c r="N16" s="1132"/>
      <c r="O16" s="1132"/>
      <c r="P16" s="3173"/>
      <c r="Q16" s="2935"/>
      <c r="R16" s="773"/>
      <c r="S16" s="774"/>
      <c r="T16" s="773"/>
      <c r="U16" s="774"/>
      <c r="V16" s="773"/>
      <c r="W16" s="774"/>
      <c r="X16" s="2937"/>
      <c r="Y16" s="3166"/>
      <c r="Z16" s="2938"/>
      <c r="AA16" s="2936">
        <v>1</v>
      </c>
      <c r="AB16" s="2936">
        <v>1</v>
      </c>
      <c r="AC16" s="2936">
        <v>1</v>
      </c>
    </row>
    <row r="17" spans="1:29" ht="128.25">
      <c r="A17" s="428"/>
      <c r="B17" s="451" t="s">
        <v>2096</v>
      </c>
      <c r="C17" s="2604" t="str">
        <f>估价对象房地状况!C6</f>
        <v>周边道路状况、公共交通通达情况、停车便捷程度（32路 54路 606路 线路较多，地下停车场，路边可停车，较多支路、次干道）</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173"/>
      <c r="Q17" s="2935" t="str">
        <f>B17</f>
        <v>交通便捷度</v>
      </c>
      <c r="R17" s="773" t="s">
        <v>21</v>
      </c>
      <c r="S17" s="774">
        <f>F17</f>
        <v>100</v>
      </c>
      <c r="T17" s="773" t="s">
        <v>21</v>
      </c>
      <c r="U17" s="774">
        <f>H17</f>
        <v>100</v>
      </c>
      <c r="V17" s="773" t="s">
        <v>21</v>
      </c>
      <c r="W17" s="774">
        <f>J17</f>
        <v>100</v>
      </c>
      <c r="X17" s="2937"/>
      <c r="Y17" s="3166"/>
      <c r="Z17" s="2938" t="str">
        <f>Q17</f>
        <v>交通便捷度</v>
      </c>
      <c r="AA17" s="2936">
        <f t="shared" si="3"/>
        <v>1</v>
      </c>
      <c r="AB17" s="2936">
        <f t="shared" si="4"/>
        <v>1</v>
      </c>
      <c r="AC17" s="2936">
        <f t="shared" si="5"/>
        <v>1</v>
      </c>
    </row>
    <row r="18" spans="1:29" ht="15">
      <c r="A18" s="428"/>
      <c r="B18" s="456"/>
      <c r="C18" s="2605"/>
      <c r="D18" s="450"/>
      <c r="E18" s="2606"/>
      <c r="F18" s="450"/>
      <c r="G18" s="2607"/>
      <c r="H18" s="448"/>
      <c r="I18" s="2607"/>
      <c r="J18" s="448"/>
      <c r="K18" s="2603"/>
      <c r="L18" s="1141"/>
      <c r="M18" s="1132"/>
      <c r="N18" s="1132"/>
      <c r="O18" s="1132"/>
      <c r="P18" s="3173"/>
      <c r="Q18" s="2935"/>
      <c r="R18" s="773"/>
      <c r="S18" s="774"/>
      <c r="T18" s="773"/>
      <c r="U18" s="774"/>
      <c r="V18" s="773"/>
      <c r="W18" s="774"/>
      <c r="X18" s="2937"/>
      <c r="Y18" s="3166"/>
      <c r="Z18" s="2938"/>
      <c r="AA18" s="2936">
        <v>1</v>
      </c>
      <c r="AB18" s="2936">
        <v>1</v>
      </c>
      <c r="AC18" s="2936">
        <v>1</v>
      </c>
    </row>
    <row r="19" spans="1:29" ht="99.75">
      <c r="A19" s="428"/>
      <c r="B19" s="451" t="s">
        <v>2095</v>
      </c>
      <c r="C19" s="2604" t="str">
        <f>估价对象房地状况!C7</f>
        <v>贵阳银行(红岩支行) 招商银行(贵阳世纪新城支行)  渔安新城幼儿园 贵阳市云岩区育华小学 北京日坛中学贵阳分校</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173"/>
      <c r="Q19" s="2935" t="str">
        <f>B19</f>
        <v>公共配套设施</v>
      </c>
      <c r="R19" s="773" t="s">
        <v>21</v>
      </c>
      <c r="S19" s="774">
        <f>F19</f>
        <v>100</v>
      </c>
      <c r="T19" s="773" t="s">
        <v>21</v>
      </c>
      <c r="U19" s="774">
        <f>H19</f>
        <v>100</v>
      </c>
      <c r="V19" s="773" t="s">
        <v>21</v>
      </c>
      <c r="W19" s="774">
        <f>J19</f>
        <v>100</v>
      </c>
      <c r="X19" s="2937"/>
      <c r="Y19" s="3166"/>
      <c r="Z19" s="2938" t="str">
        <f>Q19</f>
        <v>公共配套设施</v>
      </c>
      <c r="AA19" s="2936">
        <f t="shared" si="3"/>
        <v>1</v>
      </c>
      <c r="AB19" s="2936">
        <f t="shared" si="4"/>
        <v>1</v>
      </c>
      <c r="AC19" s="2936">
        <f t="shared" si="5"/>
        <v>1</v>
      </c>
    </row>
    <row r="20" spans="1:29" ht="15">
      <c r="A20" s="428"/>
      <c r="B20" s="456"/>
      <c r="C20" s="447"/>
      <c r="D20" s="448"/>
      <c r="E20" s="2601"/>
      <c r="F20" s="448"/>
      <c r="G20" s="2602"/>
      <c r="H20" s="448"/>
      <c r="I20" s="2602"/>
      <c r="J20" s="448"/>
      <c r="K20" s="2603"/>
      <c r="L20" s="1141"/>
      <c r="M20" s="1132"/>
      <c r="N20" s="1132"/>
      <c r="O20" s="1132"/>
      <c r="P20" s="3173"/>
      <c r="Q20" s="2935"/>
      <c r="R20" s="773"/>
      <c r="S20" s="774"/>
      <c r="T20" s="773"/>
      <c r="U20" s="774"/>
      <c r="V20" s="773"/>
      <c r="W20" s="774"/>
      <c r="X20" s="2937"/>
      <c r="Y20" s="3166"/>
      <c r="Z20" s="2938"/>
      <c r="AA20" s="2936">
        <v>1</v>
      </c>
      <c r="AB20" s="2936">
        <v>1</v>
      </c>
      <c r="AC20" s="2936">
        <v>1</v>
      </c>
    </row>
    <row r="21" spans="1:29" ht="15">
      <c r="A21" s="428"/>
      <c r="B21" s="1385" t="s">
        <v>2097</v>
      </c>
      <c r="C21" s="2604"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173"/>
      <c r="Q21" s="2935" t="str">
        <f>B21</f>
        <v>基础设施水平</v>
      </c>
      <c r="R21" s="773" t="s">
        <v>17</v>
      </c>
      <c r="S21" s="774">
        <f>F21</f>
        <v>100</v>
      </c>
      <c r="T21" s="773" t="s">
        <v>17</v>
      </c>
      <c r="U21" s="774">
        <f>H21</f>
        <v>100</v>
      </c>
      <c r="V21" s="773" t="s">
        <v>17</v>
      </c>
      <c r="W21" s="774">
        <f>J21</f>
        <v>100</v>
      </c>
      <c r="X21" s="2937"/>
      <c r="Y21" s="3166"/>
      <c r="Z21" s="2938" t="str">
        <f>Q21</f>
        <v>基础设施水平</v>
      </c>
      <c r="AA21" s="2936">
        <f t="shared" ref="AA21" si="8">D21/F21</f>
        <v>1</v>
      </c>
      <c r="AB21" s="2936">
        <f t="shared" ref="AB21" si="9">D21/H21</f>
        <v>1</v>
      </c>
      <c r="AC21" s="2936">
        <f t="shared" ref="AC21" si="10">D21/J21</f>
        <v>1</v>
      </c>
    </row>
    <row r="22" spans="1:29" ht="15">
      <c r="A22" s="428"/>
      <c r="B22" s="1385"/>
      <c r="C22" s="2605"/>
      <c r="D22" s="448"/>
      <c r="E22" s="447"/>
      <c r="F22" s="448"/>
      <c r="G22" s="2608"/>
      <c r="H22" s="448"/>
      <c r="I22" s="447"/>
      <c r="J22" s="448"/>
      <c r="K22" s="2609"/>
      <c r="L22" s="1141"/>
      <c r="M22" s="1132"/>
      <c r="N22" s="1132"/>
      <c r="O22" s="1132"/>
      <c r="P22" s="3173"/>
      <c r="Q22" s="2935"/>
      <c r="R22" s="773"/>
      <c r="S22" s="774"/>
      <c r="T22" s="773"/>
      <c r="U22" s="774"/>
      <c r="V22" s="773"/>
      <c r="W22" s="774"/>
      <c r="X22" s="2937"/>
      <c r="Y22" s="3166"/>
      <c r="Z22" s="2938"/>
      <c r="AA22" s="2936">
        <v>1</v>
      </c>
      <c r="AB22" s="2936">
        <v>1</v>
      </c>
      <c r="AC22" s="2936">
        <v>1</v>
      </c>
    </row>
    <row r="23" spans="1:29" ht="15">
      <c r="A23" s="428"/>
      <c r="B23" s="451" t="s">
        <v>2099</v>
      </c>
      <c r="C23" s="2604">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173"/>
      <c r="Q23" s="2935" t="str">
        <f>B23</f>
        <v>自然及人文环境</v>
      </c>
      <c r="R23" s="773" t="s">
        <v>21</v>
      </c>
      <c r="S23" s="774">
        <f>F23</f>
        <v>100</v>
      </c>
      <c r="T23" s="773" t="s">
        <v>21</v>
      </c>
      <c r="U23" s="774">
        <f>H23</f>
        <v>100</v>
      </c>
      <c r="V23" s="773" t="s">
        <v>21</v>
      </c>
      <c r="W23" s="774">
        <f>J23</f>
        <v>100</v>
      </c>
      <c r="X23" s="2937"/>
      <c r="Y23" s="3166"/>
      <c r="Z23" s="2938" t="str">
        <f>Q23</f>
        <v>自然及人文环境</v>
      </c>
      <c r="AA23" s="2936">
        <f>D23/F23</f>
        <v>1</v>
      </c>
      <c r="AB23" s="2936">
        <f>D23/H23</f>
        <v>1</v>
      </c>
      <c r="AC23" s="2936">
        <f>D23/J23</f>
        <v>1</v>
      </c>
    </row>
    <row r="24" spans="1:29" ht="15">
      <c r="A24" s="428"/>
      <c r="B24" s="456"/>
      <c r="C24" s="447"/>
      <c r="D24" s="448"/>
      <c r="E24" s="2601"/>
      <c r="F24" s="448"/>
      <c r="G24" s="2602"/>
      <c r="H24" s="448"/>
      <c r="I24" s="2602"/>
      <c r="J24" s="448"/>
      <c r="K24" s="2603"/>
      <c r="L24" s="1141"/>
      <c r="M24" s="1132"/>
      <c r="N24" s="1132"/>
      <c r="O24" s="1132"/>
      <c r="P24" s="3173"/>
      <c r="Q24" s="2935"/>
      <c r="R24" s="773"/>
      <c r="S24" s="774"/>
      <c r="T24" s="773"/>
      <c r="U24" s="774"/>
      <c r="V24" s="773"/>
      <c r="W24" s="774"/>
      <c r="X24" s="2937"/>
      <c r="Y24" s="3166"/>
      <c r="Z24" s="2938"/>
      <c r="AA24" s="2936">
        <v>1</v>
      </c>
      <c r="AB24" s="2936">
        <v>1</v>
      </c>
      <c r="AC24" s="2936">
        <v>1</v>
      </c>
    </row>
    <row r="25" spans="1:29" ht="15">
      <c r="A25" s="428"/>
      <c r="B25" s="2929" t="s">
        <v>2558</v>
      </c>
      <c r="C25" s="460"/>
      <c r="D25" s="435">
        <v>100</v>
      </c>
      <c r="E25" s="2610"/>
      <c r="F25" s="435">
        <f>SUMIF(86:86,E25,87:87)-SUMIF(86:86,C25,87:87)+100</f>
        <v>100</v>
      </c>
      <c r="G25" s="2611"/>
      <c r="H25" s="435">
        <f>SUMIF(86:86,G25,87:87)-SUMIF(86:86,C25,87:87)+100</f>
        <v>100</v>
      </c>
      <c r="I25" s="2611"/>
      <c r="J25" s="435">
        <f>SUMIF(86:86,I25,87:87)-SUMIF(86:86,C25,87:87)+100</f>
        <v>100</v>
      </c>
      <c r="K25" s="426"/>
      <c r="L25" s="1141"/>
      <c r="M25" s="1132"/>
      <c r="N25" s="1132"/>
      <c r="O25" s="1132"/>
      <c r="P25" s="3173"/>
      <c r="Q25" s="2935" t="str">
        <f t="shared" ref="Q25:Q46" si="11">B25</f>
        <v>楼层-1</v>
      </c>
      <c r="R25" s="773" t="s">
        <v>21</v>
      </c>
      <c r="S25" s="774">
        <f t="shared" ref="S25:S46" si="12">F25</f>
        <v>100</v>
      </c>
      <c r="T25" s="773" t="s">
        <v>21</v>
      </c>
      <c r="U25" s="774">
        <f t="shared" ref="U25:U46" si="13">H25</f>
        <v>100</v>
      </c>
      <c r="V25" s="773" t="s">
        <v>21</v>
      </c>
      <c r="W25" s="774">
        <f t="shared" ref="W25:W46" si="14">J25</f>
        <v>100</v>
      </c>
      <c r="X25" s="2937"/>
      <c r="Y25" s="3166"/>
      <c r="Z25" s="2938" t="str">
        <f>Q25</f>
        <v>楼层-1</v>
      </c>
      <c r="AA25" s="2936">
        <f t="shared" ref="AA25:AA46" si="15">D25/F25</f>
        <v>1</v>
      </c>
      <c r="AB25" s="2936">
        <f t="shared" ref="AB25:AB46" si="16">D25/H25</f>
        <v>1</v>
      </c>
      <c r="AC25" s="2936">
        <f t="shared" ref="AC25:AC46" si="17">D25/J25</f>
        <v>1</v>
      </c>
    </row>
    <row r="26" spans="1:29" ht="15">
      <c r="A26" s="428"/>
      <c r="B26" s="2929" t="s">
        <v>2559</v>
      </c>
      <c r="C26" s="460"/>
      <c r="D26" s="435">
        <v>100</v>
      </c>
      <c r="E26" s="2610"/>
      <c r="F26" s="435">
        <f>SUMIF(88:88,E26,89:89)-SUMIF(88:88,C26,89:89)+100</f>
        <v>100</v>
      </c>
      <c r="G26" s="2611"/>
      <c r="H26" s="435">
        <f>SUMIF(88:88,G26,89:89)-SUMIF(88:88,C26,89:89)+100</f>
        <v>100</v>
      </c>
      <c r="I26" s="2611"/>
      <c r="J26" s="435">
        <f>SUMIF(88:88,I26,89:89)-SUMIF(88:88,C26,89:89)+100</f>
        <v>100</v>
      </c>
      <c r="K26" s="426"/>
      <c r="L26" s="1141"/>
      <c r="M26" s="1132"/>
      <c r="N26" s="1132"/>
      <c r="O26" s="1132"/>
      <c r="P26" s="3173"/>
      <c r="Q26" s="2935" t="str">
        <f t="shared" si="11"/>
        <v>朝向</v>
      </c>
      <c r="R26" s="773" t="s">
        <v>21</v>
      </c>
      <c r="S26" s="774">
        <f t="shared" si="12"/>
        <v>100</v>
      </c>
      <c r="T26" s="773" t="s">
        <v>21</v>
      </c>
      <c r="U26" s="774">
        <f t="shared" si="13"/>
        <v>100</v>
      </c>
      <c r="V26" s="773" t="s">
        <v>21</v>
      </c>
      <c r="W26" s="774">
        <f t="shared" si="14"/>
        <v>100</v>
      </c>
      <c r="X26" s="2937"/>
      <c r="Y26" s="3166"/>
      <c r="Z26" s="2938" t="str">
        <f>Q26</f>
        <v>朝向</v>
      </c>
      <c r="AA26" s="2936">
        <f t="shared" si="15"/>
        <v>1</v>
      </c>
      <c r="AB26" s="2936">
        <f t="shared" si="16"/>
        <v>1</v>
      </c>
      <c r="AC26" s="2936">
        <f t="shared" si="17"/>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598"/>
      <c r="L27" s="1133"/>
      <c r="M27" s="1134"/>
      <c r="N27" s="1134"/>
      <c r="O27" s="1134"/>
      <c r="P27" s="3173"/>
      <c r="Q27" s="2923">
        <f t="shared" si="11"/>
        <v>111</v>
      </c>
      <c r="R27" s="769" t="s">
        <v>21</v>
      </c>
      <c r="S27" s="770">
        <f t="shared" si="12"/>
        <v>100</v>
      </c>
      <c r="T27" s="769" t="s">
        <v>21</v>
      </c>
      <c r="U27" s="770">
        <f t="shared" si="13"/>
        <v>100</v>
      </c>
      <c r="V27" s="769" t="s">
        <v>21</v>
      </c>
      <c r="W27" s="770">
        <f t="shared" si="14"/>
        <v>100</v>
      </c>
      <c r="X27" s="771"/>
      <c r="Y27" s="3166"/>
      <c r="Z27" s="2924">
        <f>Q27</f>
        <v>111</v>
      </c>
      <c r="AA27" s="2936">
        <f t="shared" si="15"/>
        <v>1</v>
      </c>
      <c r="AB27" s="2936">
        <f t="shared" si="16"/>
        <v>1</v>
      </c>
      <c r="AC27" s="2936">
        <f t="shared" si="17"/>
        <v>1</v>
      </c>
    </row>
    <row r="28" spans="1:29" ht="15">
      <c r="A28" s="428"/>
      <c r="B28" s="1387">
        <v>111</v>
      </c>
      <c r="C28" s="434"/>
      <c r="D28" s="435">
        <v>100</v>
      </c>
      <c r="E28" s="434"/>
      <c r="F28" s="435">
        <f>SUMIF(92:92,E28,93:93)-SUMIF(92:92,C28,93:93)+100</f>
        <v>100</v>
      </c>
      <c r="G28" s="2612"/>
      <c r="H28" s="435">
        <f>SUMIF(92:92,G28,93:93)-SUMIF(92:92,C28,93:93)+100</f>
        <v>100</v>
      </c>
      <c r="I28" s="434"/>
      <c r="J28" s="435">
        <f>SUMIF(92:92,I28,93:93)-SUMIF(92:92,C28,93:93)+100</f>
        <v>100</v>
      </c>
      <c r="K28" s="2598"/>
      <c r="L28" s="1141"/>
      <c r="M28" s="1132"/>
      <c r="N28" s="1132"/>
      <c r="O28" s="1132"/>
      <c r="P28" s="3173"/>
      <c r="Q28" s="2935">
        <f t="shared" si="11"/>
        <v>111</v>
      </c>
      <c r="R28" s="773" t="s">
        <v>21</v>
      </c>
      <c r="S28" s="774">
        <f t="shared" si="12"/>
        <v>100</v>
      </c>
      <c r="T28" s="773" t="s">
        <v>21</v>
      </c>
      <c r="U28" s="774">
        <f t="shared" si="13"/>
        <v>100</v>
      </c>
      <c r="V28" s="773" t="s">
        <v>21</v>
      </c>
      <c r="W28" s="774">
        <f t="shared" si="14"/>
        <v>100</v>
      </c>
      <c r="X28" s="2937"/>
      <c r="Y28" s="3166"/>
      <c r="Z28" s="2938">
        <f t="shared" ref="Z28:Z46" si="18">Q28</f>
        <v>111</v>
      </c>
      <c r="AA28" s="2936">
        <f t="shared" si="15"/>
        <v>1</v>
      </c>
      <c r="AB28" s="2936">
        <f t="shared" si="16"/>
        <v>1</v>
      </c>
      <c r="AC28" s="2936">
        <f t="shared" si="17"/>
        <v>1</v>
      </c>
    </row>
    <row r="29" spans="1:29" ht="15">
      <c r="A29" s="428"/>
      <c r="B29" s="1387">
        <v>111</v>
      </c>
      <c r="C29" s="434"/>
      <c r="D29" s="435">
        <v>100</v>
      </c>
      <c r="E29" s="434"/>
      <c r="F29" s="435">
        <f>SUMIF(94:94,E29,95:95)-SUMIF(94:94,C29,95:95)+100</f>
        <v>100</v>
      </c>
      <c r="G29" s="2612"/>
      <c r="H29" s="435">
        <f>SUMIF(94:94,G29,95:95)-SUMIF(94:94,C29,95:95)+100</f>
        <v>100</v>
      </c>
      <c r="I29" s="434"/>
      <c r="J29" s="435">
        <f>SUMIF(94:94,I29,95:95)-SUMIF(94:94,C29,95:95)+100</f>
        <v>100</v>
      </c>
      <c r="K29" s="2598"/>
      <c r="L29" s="1141"/>
      <c r="M29" s="1132"/>
      <c r="N29" s="1132"/>
      <c r="O29" s="1132"/>
      <c r="P29" s="3173"/>
      <c r="Q29" s="2935">
        <f t="shared" si="11"/>
        <v>111</v>
      </c>
      <c r="R29" s="773" t="s">
        <v>21</v>
      </c>
      <c r="S29" s="774">
        <f t="shared" si="12"/>
        <v>100</v>
      </c>
      <c r="T29" s="773" t="s">
        <v>21</v>
      </c>
      <c r="U29" s="774">
        <f t="shared" si="13"/>
        <v>100</v>
      </c>
      <c r="V29" s="773" t="s">
        <v>21</v>
      </c>
      <c r="W29" s="774">
        <f t="shared" si="14"/>
        <v>100</v>
      </c>
      <c r="X29" s="2937"/>
      <c r="Y29" s="3166"/>
      <c r="Z29" s="2938">
        <f t="shared" si="18"/>
        <v>111</v>
      </c>
      <c r="AA29" s="2936">
        <f t="shared" si="15"/>
        <v>1</v>
      </c>
      <c r="AB29" s="2936">
        <f t="shared" si="16"/>
        <v>1</v>
      </c>
      <c r="AC29" s="2936">
        <f t="shared" si="17"/>
        <v>1</v>
      </c>
    </row>
    <row r="30" spans="1:29" ht="15">
      <c r="A30" s="428"/>
      <c r="B30" s="1387">
        <v>111</v>
      </c>
      <c r="C30" s="434"/>
      <c r="D30" s="435">
        <v>100</v>
      </c>
      <c r="E30" s="434"/>
      <c r="F30" s="435">
        <f>SUMIF(96:96,E30,97:97)-SUMIF(96:96,C30,97:97)+100</f>
        <v>100</v>
      </c>
      <c r="G30" s="2612"/>
      <c r="H30" s="435">
        <f>SUMIF(96:96,G30,97:97)-SUMIF(96:96,C30,97:97)+100</f>
        <v>100</v>
      </c>
      <c r="I30" s="434"/>
      <c r="J30" s="435">
        <f>SUMIF(96:96,I30,97:97)-SUMIF(96:96,C30,97:97)+100</f>
        <v>100</v>
      </c>
      <c r="K30" s="2598"/>
      <c r="L30" s="1141"/>
      <c r="M30" s="1132"/>
      <c r="N30" s="1132"/>
      <c r="O30" s="1132"/>
      <c r="P30" s="3173"/>
      <c r="Q30" s="2935">
        <f t="shared" si="11"/>
        <v>111</v>
      </c>
      <c r="R30" s="773" t="s">
        <v>21</v>
      </c>
      <c r="S30" s="774">
        <f t="shared" si="12"/>
        <v>100</v>
      </c>
      <c r="T30" s="773" t="s">
        <v>21</v>
      </c>
      <c r="U30" s="774">
        <f t="shared" si="13"/>
        <v>100</v>
      </c>
      <c r="V30" s="773" t="s">
        <v>21</v>
      </c>
      <c r="W30" s="774">
        <f t="shared" si="14"/>
        <v>100</v>
      </c>
      <c r="X30" s="2937"/>
      <c r="Y30" s="3166"/>
      <c r="Z30" s="2938">
        <f t="shared" si="18"/>
        <v>111</v>
      </c>
      <c r="AA30" s="2936">
        <f t="shared" si="15"/>
        <v>1</v>
      </c>
      <c r="AB30" s="2936">
        <f t="shared" si="16"/>
        <v>1</v>
      </c>
      <c r="AC30" s="2936">
        <f t="shared" si="17"/>
        <v>1</v>
      </c>
    </row>
    <row r="31" spans="1:29" ht="15.75" thickBot="1">
      <c r="A31" s="436"/>
      <c r="B31" s="1387">
        <v>111</v>
      </c>
      <c r="C31" s="437"/>
      <c r="D31" s="438">
        <v>100</v>
      </c>
      <c r="E31" s="437"/>
      <c r="F31" s="438">
        <f>SUMIF(98:98,E31,99:99)-SUMIF(98:98,C31,99:99)+100</f>
        <v>100</v>
      </c>
      <c r="G31" s="2613"/>
      <c r="H31" s="438">
        <f>SUMIF(98:98,G31,99:99)-SUMIF(98:98,C31,99:99)+100</f>
        <v>100</v>
      </c>
      <c r="I31" s="437"/>
      <c r="J31" s="438">
        <f>SUMIF(98:98,I31,99:99)-SUMIF(98:98,C31,99:99)+100</f>
        <v>100</v>
      </c>
      <c r="K31" s="2598"/>
      <c r="L31" s="1141"/>
      <c r="M31" s="1132"/>
      <c r="N31" s="1132"/>
      <c r="O31" s="1132"/>
      <c r="P31" s="3173"/>
      <c r="Q31" s="2935">
        <f t="shared" si="11"/>
        <v>111</v>
      </c>
      <c r="R31" s="773" t="s">
        <v>21</v>
      </c>
      <c r="S31" s="774">
        <f t="shared" si="12"/>
        <v>100</v>
      </c>
      <c r="T31" s="773" t="s">
        <v>21</v>
      </c>
      <c r="U31" s="774">
        <f t="shared" si="13"/>
        <v>100</v>
      </c>
      <c r="V31" s="773" t="s">
        <v>21</v>
      </c>
      <c r="W31" s="774">
        <f t="shared" si="14"/>
        <v>100</v>
      </c>
      <c r="X31" s="2937"/>
      <c r="Y31" s="3166"/>
      <c r="Z31" s="2938">
        <f t="shared" si="18"/>
        <v>111</v>
      </c>
      <c r="AA31" s="2936">
        <f t="shared" si="15"/>
        <v>1</v>
      </c>
      <c r="AB31" s="2936">
        <f t="shared" si="16"/>
        <v>1</v>
      </c>
      <c r="AC31" s="2936">
        <f t="shared" si="17"/>
        <v>1</v>
      </c>
    </row>
    <row r="32" spans="1:29" ht="15">
      <c r="A32" s="440" t="s">
        <v>2560</v>
      </c>
      <c r="B32" s="71" t="s">
        <v>2561</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1"/>
      <c r="M32" s="1132"/>
      <c r="N32" s="1132"/>
      <c r="O32" s="1132"/>
      <c r="P32" s="3167" t="s">
        <v>2562</v>
      </c>
      <c r="Q32" s="2935" t="str">
        <f t="shared" si="11"/>
        <v>建筑类型</v>
      </c>
      <c r="R32" s="773" t="s">
        <v>21</v>
      </c>
      <c r="S32" s="774">
        <f t="shared" si="12"/>
        <v>100</v>
      </c>
      <c r="T32" s="773" t="s">
        <v>21</v>
      </c>
      <c r="U32" s="774">
        <f t="shared" si="13"/>
        <v>100</v>
      </c>
      <c r="V32" s="773" t="s">
        <v>21</v>
      </c>
      <c r="W32" s="774">
        <f t="shared" si="14"/>
        <v>100</v>
      </c>
      <c r="X32" s="2937"/>
      <c r="Y32" s="3170" t="s">
        <v>2562</v>
      </c>
      <c r="Z32" s="2938" t="str">
        <f t="shared" si="18"/>
        <v>建筑类型</v>
      </c>
      <c r="AA32" s="2936">
        <f t="shared" si="15"/>
        <v>1</v>
      </c>
      <c r="AB32" s="2936">
        <f t="shared" si="16"/>
        <v>1</v>
      </c>
      <c r="AC32" s="2936">
        <f t="shared" si="17"/>
        <v>1</v>
      </c>
    </row>
    <row r="33" spans="1:29" s="471" customFormat="1" ht="15">
      <c r="A33" s="468"/>
      <c r="B33" s="2929"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9"/>
      <c r="M33" s="1142"/>
      <c r="N33" s="1142"/>
      <c r="O33" s="1142"/>
      <c r="P33" s="3168"/>
      <c r="Q33" s="775" t="str">
        <f t="shared" si="11"/>
        <v>项目建筑规模</v>
      </c>
      <c r="R33" s="776" t="s">
        <v>21</v>
      </c>
      <c r="S33" s="777" t="e">
        <f t="shared" si="12"/>
        <v>#N/A</v>
      </c>
      <c r="T33" s="776" t="s">
        <v>21</v>
      </c>
      <c r="U33" s="777" t="e">
        <f t="shared" si="13"/>
        <v>#N/A</v>
      </c>
      <c r="V33" s="776" t="s">
        <v>21</v>
      </c>
      <c r="W33" s="777" t="e">
        <f t="shared" si="14"/>
        <v>#N/A</v>
      </c>
      <c r="X33" s="778"/>
      <c r="Y33" s="3170"/>
      <c r="Z33" s="779" t="str">
        <f t="shared" si="18"/>
        <v>项目建筑规模</v>
      </c>
      <c r="AA33" s="2936" t="e">
        <f t="shared" si="15"/>
        <v>#N/A</v>
      </c>
      <c r="AB33" s="2936" t="e">
        <f t="shared" si="16"/>
        <v>#N/A</v>
      </c>
      <c r="AC33" s="2936" t="e">
        <f t="shared" si="17"/>
        <v>#N/A</v>
      </c>
    </row>
    <row r="34" spans="1:29" ht="15">
      <c r="A34" s="472"/>
      <c r="B34" s="2929" t="s">
        <v>2564</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1"/>
      <c r="M34" s="1132"/>
      <c r="N34" s="1132"/>
      <c r="O34" s="1132"/>
      <c r="P34" s="3168"/>
      <c r="Q34" s="2935" t="str">
        <f t="shared" si="11"/>
        <v>建筑结构</v>
      </c>
      <c r="R34" s="773" t="s">
        <v>21</v>
      </c>
      <c r="S34" s="774">
        <f t="shared" si="12"/>
        <v>100</v>
      </c>
      <c r="T34" s="773" t="s">
        <v>21</v>
      </c>
      <c r="U34" s="774">
        <f t="shared" si="13"/>
        <v>100</v>
      </c>
      <c r="V34" s="773" t="s">
        <v>21</v>
      </c>
      <c r="W34" s="774">
        <f t="shared" si="14"/>
        <v>100</v>
      </c>
      <c r="X34" s="2937"/>
      <c r="Y34" s="3170"/>
      <c r="Z34" s="2938" t="str">
        <f t="shared" si="18"/>
        <v>建筑结构</v>
      </c>
      <c r="AA34" s="2936">
        <f t="shared" si="15"/>
        <v>1</v>
      </c>
      <c r="AB34" s="2936">
        <f t="shared" si="16"/>
        <v>1</v>
      </c>
      <c r="AC34" s="2936">
        <f t="shared" si="17"/>
        <v>1</v>
      </c>
    </row>
    <row r="35" spans="1:29" ht="15">
      <c r="A35" s="472"/>
      <c r="B35" s="2929" t="s">
        <v>2565</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1"/>
      <c r="M35" s="1132"/>
      <c r="N35" s="1132"/>
      <c r="O35" s="1132"/>
      <c r="P35" s="3168"/>
      <c r="Q35" s="2935" t="str">
        <f t="shared" si="11"/>
        <v>建筑品质</v>
      </c>
      <c r="R35" s="773" t="s">
        <v>21</v>
      </c>
      <c r="S35" s="774">
        <f t="shared" si="12"/>
        <v>100</v>
      </c>
      <c r="T35" s="773" t="s">
        <v>21</v>
      </c>
      <c r="U35" s="774">
        <f t="shared" si="13"/>
        <v>100</v>
      </c>
      <c r="V35" s="773" t="s">
        <v>21</v>
      </c>
      <c r="W35" s="774">
        <f t="shared" si="14"/>
        <v>100</v>
      </c>
      <c r="X35" s="2937"/>
      <c r="Y35" s="3170"/>
      <c r="Z35" s="2938" t="str">
        <f t="shared" si="18"/>
        <v>建筑品质</v>
      </c>
      <c r="AA35" s="2936">
        <f t="shared" si="15"/>
        <v>1</v>
      </c>
      <c r="AB35" s="2936">
        <f t="shared" si="16"/>
        <v>1</v>
      </c>
      <c r="AC35" s="2936">
        <f t="shared" si="17"/>
        <v>1</v>
      </c>
    </row>
    <row r="36" spans="1:29" ht="15">
      <c r="A36" s="472"/>
      <c r="B36" s="2929" t="s">
        <v>2566</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1"/>
      <c r="M36" s="1132"/>
      <c r="N36" s="1132"/>
      <c r="O36" s="1132"/>
      <c r="P36" s="3168"/>
      <c r="Q36" s="2935" t="str">
        <f t="shared" si="11"/>
        <v>公共部分装修</v>
      </c>
      <c r="R36" s="773" t="s">
        <v>21</v>
      </c>
      <c r="S36" s="774">
        <f t="shared" si="12"/>
        <v>100</v>
      </c>
      <c r="T36" s="773" t="s">
        <v>21</v>
      </c>
      <c r="U36" s="774">
        <f t="shared" si="13"/>
        <v>100</v>
      </c>
      <c r="V36" s="773" t="s">
        <v>21</v>
      </c>
      <c r="W36" s="774">
        <f t="shared" si="14"/>
        <v>100</v>
      </c>
      <c r="X36" s="2937"/>
      <c r="Y36" s="3170"/>
      <c r="Z36" s="2938" t="str">
        <f t="shared" si="18"/>
        <v>公共部分装修</v>
      </c>
      <c r="AA36" s="2936">
        <f t="shared" si="15"/>
        <v>1</v>
      </c>
      <c r="AB36" s="2936">
        <f t="shared" si="16"/>
        <v>1</v>
      </c>
      <c r="AC36" s="2936">
        <f t="shared" si="17"/>
        <v>1</v>
      </c>
    </row>
    <row r="37" spans="1:29" s="117" customFormat="1" ht="15">
      <c r="A37" s="473"/>
      <c r="B37" s="2929"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168"/>
      <c r="Q37" s="2923" t="str">
        <f t="shared" si="11"/>
        <v>成新度</v>
      </c>
      <c r="R37" s="769" t="s">
        <v>21</v>
      </c>
      <c r="S37" s="770" t="e">
        <f t="shared" si="12"/>
        <v>#N/A</v>
      </c>
      <c r="T37" s="769" t="s">
        <v>21</v>
      </c>
      <c r="U37" s="770" t="e">
        <f t="shared" si="13"/>
        <v>#N/A</v>
      </c>
      <c r="V37" s="769" t="s">
        <v>21</v>
      </c>
      <c r="W37" s="770" t="e">
        <f t="shared" si="14"/>
        <v>#N/A</v>
      </c>
      <c r="X37" s="771"/>
      <c r="Y37" s="3170"/>
      <c r="Z37" s="2924" t="str">
        <f t="shared" si="18"/>
        <v>成新度</v>
      </c>
      <c r="AA37" s="772" t="e">
        <f t="shared" si="15"/>
        <v>#N/A</v>
      </c>
      <c r="AB37" s="772" t="e">
        <f t="shared" si="16"/>
        <v>#N/A</v>
      </c>
      <c r="AC37" s="772" t="e">
        <f t="shared" si="17"/>
        <v>#N/A</v>
      </c>
    </row>
    <row r="38" spans="1:29" ht="15">
      <c r="A38" s="472"/>
      <c r="B38" s="2929" t="s">
        <v>2568</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1"/>
      <c r="M38" s="1132"/>
      <c r="N38" s="1132"/>
      <c r="O38" s="1132"/>
      <c r="P38" s="3168" t="s">
        <v>2562</v>
      </c>
      <c r="Q38" s="2935" t="str">
        <f t="shared" si="11"/>
        <v>物业管理</v>
      </c>
      <c r="R38" s="773" t="s">
        <v>21</v>
      </c>
      <c r="S38" s="774">
        <f t="shared" si="12"/>
        <v>100</v>
      </c>
      <c r="T38" s="773" t="s">
        <v>21</v>
      </c>
      <c r="U38" s="774">
        <f t="shared" si="13"/>
        <v>100</v>
      </c>
      <c r="V38" s="773" t="s">
        <v>21</v>
      </c>
      <c r="W38" s="774">
        <f t="shared" si="14"/>
        <v>100</v>
      </c>
      <c r="X38" s="2937"/>
      <c r="Y38" s="3170" t="s">
        <v>2562</v>
      </c>
      <c r="Z38" s="2938" t="str">
        <f t="shared" si="18"/>
        <v>物业管理</v>
      </c>
      <c r="AA38" s="2936">
        <f t="shared" si="15"/>
        <v>1</v>
      </c>
      <c r="AB38" s="2936">
        <f t="shared" si="16"/>
        <v>1</v>
      </c>
      <c r="AC38" s="2936">
        <f t="shared" si="17"/>
        <v>1</v>
      </c>
    </row>
    <row r="39" spans="1:29" ht="15">
      <c r="A39" s="472"/>
      <c r="B39" s="2929" t="s">
        <v>2569</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1"/>
      <c r="M39" s="1132"/>
      <c r="N39" s="1132"/>
      <c r="O39" s="1132"/>
      <c r="P39" s="3168"/>
      <c r="Q39" s="2935" t="str">
        <f t="shared" si="11"/>
        <v>市政基础设施</v>
      </c>
      <c r="R39" s="773" t="s">
        <v>21</v>
      </c>
      <c r="S39" s="774">
        <f t="shared" si="12"/>
        <v>100</v>
      </c>
      <c r="T39" s="773" t="s">
        <v>21</v>
      </c>
      <c r="U39" s="774">
        <f t="shared" si="13"/>
        <v>100</v>
      </c>
      <c r="V39" s="773" t="s">
        <v>21</v>
      </c>
      <c r="W39" s="774">
        <f t="shared" si="14"/>
        <v>100</v>
      </c>
      <c r="X39" s="2937"/>
      <c r="Y39" s="3170"/>
      <c r="Z39" s="2938" t="str">
        <f t="shared" si="18"/>
        <v>市政基础设施</v>
      </c>
      <c r="AA39" s="2936">
        <f t="shared" si="15"/>
        <v>1</v>
      </c>
      <c r="AB39" s="2936">
        <f t="shared" si="16"/>
        <v>1</v>
      </c>
      <c r="AC39" s="2936">
        <f t="shared" si="17"/>
        <v>1</v>
      </c>
    </row>
    <row r="40" spans="1:29" ht="15">
      <c r="A40" s="472"/>
      <c r="B40" s="2929" t="s">
        <v>2570</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1"/>
      <c r="M40" s="1132"/>
      <c r="N40" s="1132"/>
      <c r="O40" s="1132"/>
      <c r="P40" s="3168"/>
      <c r="Q40" s="2935" t="str">
        <f t="shared" si="11"/>
        <v>房型</v>
      </c>
      <c r="R40" s="773" t="s">
        <v>21</v>
      </c>
      <c r="S40" s="774">
        <f t="shared" si="12"/>
        <v>100</v>
      </c>
      <c r="T40" s="773" t="s">
        <v>21</v>
      </c>
      <c r="U40" s="774">
        <f t="shared" si="13"/>
        <v>100</v>
      </c>
      <c r="V40" s="773" t="s">
        <v>21</v>
      </c>
      <c r="W40" s="774">
        <f t="shared" si="14"/>
        <v>100</v>
      </c>
      <c r="X40" s="2937"/>
      <c r="Y40" s="3170"/>
      <c r="Z40" s="2938" t="str">
        <f t="shared" si="18"/>
        <v>房型</v>
      </c>
      <c r="AA40" s="2936">
        <f t="shared" si="15"/>
        <v>1</v>
      </c>
      <c r="AB40" s="2936">
        <f t="shared" si="16"/>
        <v>1</v>
      </c>
      <c r="AC40" s="2936">
        <f t="shared" si="17"/>
        <v>1</v>
      </c>
    </row>
    <row r="41" spans="1:29" s="471" customFormat="1" ht="28.5">
      <c r="A41" s="468"/>
      <c r="B41" s="2929"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9"/>
      <c r="M41" s="1142"/>
      <c r="N41" s="1142"/>
      <c r="O41" s="1142"/>
      <c r="P41" s="3168"/>
      <c r="Q41" s="775" t="str">
        <f t="shared" si="11"/>
        <v>单套/主力户型建筑面积</v>
      </c>
      <c r="R41" s="776" t="s">
        <v>21</v>
      </c>
      <c r="S41" s="777">
        <f t="shared" si="12"/>
        <v>100</v>
      </c>
      <c r="T41" s="776" t="s">
        <v>21</v>
      </c>
      <c r="U41" s="777">
        <f t="shared" si="13"/>
        <v>100</v>
      </c>
      <c r="V41" s="776" t="s">
        <v>21</v>
      </c>
      <c r="W41" s="777">
        <f t="shared" si="14"/>
        <v>100</v>
      </c>
      <c r="X41" s="778"/>
      <c r="Y41" s="3170"/>
      <c r="Z41" s="779" t="str">
        <f t="shared" si="18"/>
        <v>单套/主力户型建筑面积</v>
      </c>
      <c r="AA41" s="2936">
        <f t="shared" si="15"/>
        <v>1</v>
      </c>
      <c r="AB41" s="2936">
        <f t="shared" si="16"/>
        <v>1</v>
      </c>
      <c r="AC41" s="2936">
        <f t="shared" si="17"/>
        <v>1</v>
      </c>
    </row>
    <row r="42" spans="1:29" ht="15">
      <c r="A42" s="472"/>
      <c r="B42" s="2929" t="s">
        <v>2572</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1"/>
      <c r="M42" s="1132"/>
      <c r="N42" s="1132"/>
      <c r="O42" s="1132"/>
      <c r="P42" s="3168"/>
      <c r="Q42" s="2935" t="str">
        <f t="shared" si="11"/>
        <v>内部装修</v>
      </c>
      <c r="R42" s="773" t="s">
        <v>21</v>
      </c>
      <c r="S42" s="774">
        <f t="shared" si="12"/>
        <v>100</v>
      </c>
      <c r="T42" s="773" t="s">
        <v>21</v>
      </c>
      <c r="U42" s="774">
        <f t="shared" si="13"/>
        <v>100</v>
      </c>
      <c r="V42" s="773" t="s">
        <v>21</v>
      </c>
      <c r="W42" s="774">
        <f t="shared" si="14"/>
        <v>100</v>
      </c>
      <c r="X42" s="2937"/>
      <c r="Y42" s="3170"/>
      <c r="Z42" s="2938" t="str">
        <f t="shared" si="18"/>
        <v>内部装修</v>
      </c>
      <c r="AA42" s="2936">
        <f t="shared" si="15"/>
        <v>1</v>
      </c>
      <c r="AB42" s="2936">
        <f t="shared" si="16"/>
        <v>1</v>
      </c>
      <c r="AC42" s="2936">
        <f t="shared" si="17"/>
        <v>1</v>
      </c>
    </row>
    <row r="43" spans="1:29" ht="15">
      <c r="A43" s="472"/>
      <c r="B43" s="2929" t="s">
        <v>2573</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1"/>
      <c r="M43" s="1132"/>
      <c r="N43" s="1132"/>
      <c r="O43" s="1132"/>
      <c r="P43" s="3168"/>
      <c r="Q43" s="2935" t="str">
        <f t="shared" si="11"/>
        <v>内部装修维护情况</v>
      </c>
      <c r="R43" s="773" t="s">
        <v>21</v>
      </c>
      <c r="S43" s="774">
        <f t="shared" si="12"/>
        <v>100</v>
      </c>
      <c r="T43" s="773" t="s">
        <v>21</v>
      </c>
      <c r="U43" s="774">
        <f t="shared" si="13"/>
        <v>100</v>
      </c>
      <c r="V43" s="773" t="s">
        <v>21</v>
      </c>
      <c r="W43" s="774">
        <f t="shared" si="14"/>
        <v>100</v>
      </c>
      <c r="X43" s="2937"/>
      <c r="Y43" s="3170"/>
      <c r="Z43" s="2938" t="str">
        <f t="shared" si="18"/>
        <v>内部装修维护情况</v>
      </c>
      <c r="AA43" s="2936">
        <f t="shared" si="15"/>
        <v>1</v>
      </c>
      <c r="AB43" s="2936">
        <f t="shared" si="16"/>
        <v>1</v>
      </c>
      <c r="AC43" s="2936">
        <f t="shared" si="17"/>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3"/>
      <c r="M44" s="1134"/>
      <c r="N44" s="1134"/>
      <c r="O44" s="1134"/>
      <c r="P44" s="3168"/>
      <c r="Q44" s="2923">
        <f t="shared" si="11"/>
        <v>111</v>
      </c>
      <c r="R44" s="769" t="s">
        <v>21</v>
      </c>
      <c r="S44" s="770">
        <f t="shared" si="12"/>
        <v>100</v>
      </c>
      <c r="T44" s="769" t="s">
        <v>21</v>
      </c>
      <c r="U44" s="770">
        <f t="shared" si="13"/>
        <v>100</v>
      </c>
      <c r="V44" s="769" t="s">
        <v>21</v>
      </c>
      <c r="W44" s="770">
        <f t="shared" si="14"/>
        <v>100</v>
      </c>
      <c r="X44" s="771"/>
      <c r="Y44" s="3170"/>
      <c r="Z44" s="2924">
        <f t="shared" si="18"/>
        <v>111</v>
      </c>
      <c r="AA44" s="772">
        <f t="shared" si="15"/>
        <v>1</v>
      </c>
      <c r="AB44" s="772">
        <f t="shared" si="16"/>
        <v>1</v>
      </c>
      <c r="AC44" s="772">
        <f t="shared" si="17"/>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1"/>
      <c r="M45" s="1132"/>
      <c r="N45" s="1132"/>
      <c r="O45" s="1132"/>
      <c r="P45" s="3168"/>
      <c r="Q45" s="2935">
        <f t="shared" si="11"/>
        <v>111</v>
      </c>
      <c r="R45" s="773" t="s">
        <v>21</v>
      </c>
      <c r="S45" s="774">
        <f t="shared" si="12"/>
        <v>100</v>
      </c>
      <c r="T45" s="773" t="s">
        <v>21</v>
      </c>
      <c r="U45" s="774">
        <f t="shared" si="13"/>
        <v>100</v>
      </c>
      <c r="V45" s="773" t="s">
        <v>21</v>
      </c>
      <c r="W45" s="774">
        <f t="shared" si="14"/>
        <v>100</v>
      </c>
      <c r="X45" s="2937"/>
      <c r="Y45" s="3170"/>
      <c r="Z45" s="2938">
        <f t="shared" si="18"/>
        <v>111</v>
      </c>
      <c r="AA45" s="2936">
        <f t="shared" si="15"/>
        <v>1</v>
      </c>
      <c r="AB45" s="2936">
        <f t="shared" si="16"/>
        <v>1</v>
      </c>
      <c r="AC45" s="2936">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1"/>
      <c r="M46" s="1132"/>
      <c r="N46" s="1132"/>
      <c r="O46" s="1132"/>
      <c r="P46" s="3169"/>
      <c r="Q46" s="2935">
        <f t="shared" si="11"/>
        <v>111</v>
      </c>
      <c r="R46" s="773" t="s">
        <v>20</v>
      </c>
      <c r="S46" s="774">
        <f t="shared" si="12"/>
        <v>100</v>
      </c>
      <c r="T46" s="773" t="s">
        <v>20</v>
      </c>
      <c r="U46" s="774">
        <f t="shared" si="13"/>
        <v>100</v>
      </c>
      <c r="V46" s="773" t="s">
        <v>20</v>
      </c>
      <c r="W46" s="774">
        <f t="shared" si="14"/>
        <v>100</v>
      </c>
      <c r="X46" s="2937"/>
      <c r="Y46" s="3171"/>
      <c r="Z46" s="2938">
        <f t="shared" si="18"/>
        <v>111</v>
      </c>
      <c r="AA46" s="2936">
        <f t="shared" si="15"/>
        <v>1</v>
      </c>
      <c r="AB46" s="2936">
        <f t="shared" si="16"/>
        <v>1</v>
      </c>
      <c r="AC46" s="2936">
        <f t="shared" si="17"/>
        <v>1</v>
      </c>
    </row>
    <row r="47" spans="1:29" ht="15">
      <c r="A47" s="479" t="s">
        <v>2574</v>
      </c>
      <c r="B47" s="480"/>
      <c r="C47" s="1408" t="s">
        <v>19</v>
      </c>
      <c r="D47" s="1409"/>
      <c r="E47" s="1410"/>
      <c r="F47" s="1411"/>
      <c r="G47" s="1412"/>
      <c r="H47" s="1413"/>
      <c r="I47" s="1410"/>
      <c r="J47" s="1413"/>
      <c r="K47" s="2618"/>
      <c r="L47" s="1144"/>
      <c r="M47" s="1145"/>
      <c r="N47" s="1132"/>
      <c r="O47" s="1145"/>
      <c r="P47" s="3163" t="str">
        <f>A47</f>
        <v>成交单价（元/平方米）</v>
      </c>
      <c r="Q47" s="3163"/>
      <c r="R47" s="3164">
        <f>E47</f>
        <v>0</v>
      </c>
      <c r="S47" s="3164"/>
      <c r="T47" s="3164">
        <f>G47</f>
        <v>0</v>
      </c>
      <c r="U47" s="3164"/>
      <c r="V47" s="3164">
        <f>I47</f>
        <v>0</v>
      </c>
      <c r="W47" s="3164"/>
      <c r="X47" s="758"/>
      <c r="Y47" s="780"/>
      <c r="Z47" s="758"/>
      <c r="AA47" s="758"/>
      <c r="AB47" s="758"/>
      <c r="AC47" s="758"/>
    </row>
    <row r="48" spans="1:29" ht="15.75" thickBot="1">
      <c r="A48" s="486" t="s">
        <v>2575</v>
      </c>
      <c r="B48" s="487"/>
      <c r="C48" s="1414" t="e">
        <f>R49</f>
        <v>#DIV/0!</v>
      </c>
      <c r="D48" s="1415"/>
      <c r="E48" s="1416" t="e">
        <f>R48</f>
        <v>#DIV/0!</v>
      </c>
      <c r="F48" s="1416"/>
      <c r="G48" s="1414" t="e">
        <f>T48</f>
        <v>#DIV/0!</v>
      </c>
      <c r="H48" s="1415"/>
      <c r="I48" s="1416" t="e">
        <f>V48</f>
        <v>#DIV/0!</v>
      </c>
      <c r="J48" s="1415"/>
      <c r="K48" s="2619"/>
      <c r="L48" s="1144"/>
      <c r="M48" s="1145"/>
      <c r="N48" s="1145"/>
      <c r="O48" s="1145"/>
      <c r="P48" s="3163" t="str">
        <f>A48</f>
        <v>比较价值（元/平方米）</v>
      </c>
      <c r="Q48" s="3163"/>
      <c r="R48" s="3164" t="e">
        <f>IF(F1="售价",ROUND(PRODUCT(R47,AA7:AA46),0),ROUND(PRODUCT(R47,AA7:AA46),1))</f>
        <v>#DIV/0!</v>
      </c>
      <c r="S48" s="3164"/>
      <c r="T48" s="3164" t="e">
        <f>IF(F1="售价",ROUND(PRODUCT(T47,AB7:AB46),0),ROUND(PRODUCT(T47,AB7:AB46),1))</f>
        <v>#DIV/0!</v>
      </c>
      <c r="U48" s="3164"/>
      <c r="V48" s="3164" t="e">
        <f>IF(F1="售价",ROUND(PRODUCT(V47,AC7:AC46),0),ROUND(PRODUCT(V47,AC7:AC46),1))</f>
        <v>#DIV/0!</v>
      </c>
      <c r="W48" s="3164"/>
      <c r="X48" s="758"/>
      <c r="Y48" s="758"/>
      <c r="Z48" s="758"/>
      <c r="AA48" s="758"/>
      <c r="AB48" s="758"/>
      <c r="AC48" s="758"/>
    </row>
    <row r="49" spans="1:29" ht="15.75" thickBot="1">
      <c r="A49" s="492" t="s">
        <v>2576</v>
      </c>
      <c r="B49" s="493"/>
      <c r="C49" s="1417" t="e">
        <f>R49</f>
        <v>#DIV/0!</v>
      </c>
      <c r="D49" s="1418"/>
      <c r="E49" s="1418"/>
      <c r="F49" s="1418"/>
      <c r="G49" s="1418"/>
      <c r="H49" s="1418"/>
      <c r="I49" s="1418"/>
      <c r="J49" s="1418"/>
      <c r="K49" s="2620"/>
      <c r="L49" s="1144"/>
      <c r="M49" s="1145"/>
      <c r="N49" s="1145"/>
      <c r="O49" s="1145"/>
      <c r="P49" s="3160" t="str">
        <f>A49</f>
        <v>估价对象XX用房的比较价值（楼面单价，元/平方米）</v>
      </c>
      <c r="Q49" s="3161"/>
      <c r="R49" s="3162" t="e">
        <f>IF(F1="售价",ROUND(AVERAGE(R48:V48),0),ROUND(AVERAGE(R48:V48),1))</f>
        <v>#DIV/0!</v>
      </c>
      <c r="S49" s="3162"/>
      <c r="T49" s="3162"/>
      <c r="U49" s="3162"/>
      <c r="V49" s="3162"/>
      <c r="W49" s="3162"/>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2"/>
    </row>
    <row r="55" spans="1:29" s="502" customFormat="1">
      <c r="A55" s="1146"/>
      <c r="B55" s="1147"/>
      <c r="C55" s="1151"/>
      <c r="D55" s="1146"/>
      <c r="E55" s="1146"/>
      <c r="F55" s="1146"/>
      <c r="G55" s="1146"/>
      <c r="H55" s="1146"/>
      <c r="I55" s="1146"/>
      <c r="J55" s="1146"/>
      <c r="K55" s="1149"/>
      <c r="L55" s="1150"/>
      <c r="M55" s="1146"/>
      <c r="N55" s="1146"/>
      <c r="O55" s="1146"/>
      <c r="P55" s="2622"/>
    </row>
    <row r="56" spans="1:29">
      <c r="A56" s="1145"/>
      <c r="B56" s="1147"/>
      <c r="C56" s="1151"/>
      <c r="D56" s="1145"/>
      <c r="E56" s="1145"/>
      <c r="F56" s="1145"/>
      <c r="G56" s="1145"/>
      <c r="H56" s="1145"/>
      <c r="I56" s="1145"/>
      <c r="J56" s="1145"/>
      <c r="K56" s="1106"/>
      <c r="L56" s="1107"/>
      <c r="M56" s="1145"/>
      <c r="N56" s="1145"/>
      <c r="O56" s="1145"/>
    </row>
    <row r="57" spans="1:29" ht="21.75" thickBot="1">
      <c r="A57" s="762" t="s">
        <v>2580</v>
      </c>
      <c r="B57" s="758"/>
      <c r="C57" s="763"/>
      <c r="D57" s="763"/>
      <c r="E57" s="763"/>
      <c r="F57" s="764"/>
      <c r="G57" s="764"/>
      <c r="H57" s="763"/>
      <c r="I57" s="763"/>
      <c r="J57" s="763"/>
      <c r="K57" s="1161"/>
      <c r="L57" s="1162"/>
      <c r="M57" s="1160"/>
      <c r="N57" s="1160"/>
      <c r="O57" s="1160"/>
      <c r="P57" s="2623"/>
      <c r="Q57" s="504"/>
    </row>
    <row r="58" spans="1:29" s="508" customFormat="1" ht="15">
      <c r="A58" s="505" t="s">
        <v>2581</v>
      </c>
      <c r="B58" s="506"/>
      <c r="C58" s="1578" t="str">
        <f>YEAR(C7)&amp;"-"&amp;MONTH(C7)</f>
        <v>2017-12</v>
      </c>
      <c r="D58" s="1577">
        <f>EDATE(C58,-1)</f>
        <v>43040</v>
      </c>
      <c r="E58" s="1577">
        <f>EDATE(D58,-1)</f>
        <v>43009</v>
      </c>
      <c r="F58" s="1577">
        <f t="shared" ref="F58:O58" si="19">EDATE(E58,-1)</f>
        <v>42979</v>
      </c>
      <c r="G58" s="1577">
        <f t="shared" si="19"/>
        <v>42948</v>
      </c>
      <c r="H58" s="1577">
        <f t="shared" si="19"/>
        <v>42917</v>
      </c>
      <c r="I58" s="1577">
        <f t="shared" si="19"/>
        <v>42887</v>
      </c>
      <c r="J58" s="1577">
        <f t="shared" si="19"/>
        <v>42856</v>
      </c>
      <c r="K58" s="1577">
        <f t="shared" si="19"/>
        <v>42826</v>
      </c>
      <c r="L58" s="1577">
        <f t="shared" si="19"/>
        <v>42795</v>
      </c>
      <c r="M58" s="1577">
        <f t="shared" si="19"/>
        <v>42767</v>
      </c>
      <c r="N58" s="1577">
        <f t="shared" si="19"/>
        <v>42736</v>
      </c>
      <c r="O58" s="1577">
        <f t="shared" si="19"/>
        <v>42705</v>
      </c>
      <c r="P58" s="1572"/>
    </row>
    <row r="59" spans="1:29" s="117" customFormat="1" ht="15">
      <c r="A59" s="509"/>
      <c r="B59" s="2624"/>
      <c r="C59" s="1575">
        <v>100</v>
      </c>
      <c r="D59" s="511"/>
      <c r="E59" s="512"/>
      <c r="F59" s="512"/>
      <c r="G59" s="512"/>
      <c r="H59" s="512"/>
      <c r="I59" s="512"/>
      <c r="J59" s="512"/>
      <c r="K59" s="512"/>
      <c r="L59" s="512"/>
      <c r="M59" s="513"/>
      <c r="N59" s="512"/>
      <c r="O59" s="513"/>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2583</v>
      </c>
      <c r="B61" s="510"/>
      <c r="C61" s="522" t="s">
        <v>2584</v>
      </c>
      <c r="D61" s="523"/>
      <c r="E61" s="523"/>
      <c r="F61" s="523"/>
      <c r="G61" s="523"/>
      <c r="H61" s="523"/>
      <c r="I61" s="523"/>
      <c r="J61" s="523"/>
      <c r="K61" s="523"/>
      <c r="L61" s="524"/>
      <c r="M61" s="525"/>
      <c r="N61" s="1152"/>
      <c r="O61" s="1152"/>
      <c r="P61" s="2626"/>
      <c r="Q61" s="504"/>
    </row>
    <row r="62" spans="1:29" s="117" customFormat="1" ht="15.75" thickBot="1">
      <c r="A62" s="521"/>
      <c r="B62" s="510"/>
      <c r="C62" s="511">
        <v>100</v>
      </c>
      <c r="D62" s="512"/>
      <c r="E62" s="512"/>
      <c r="F62" s="512"/>
      <c r="G62" s="512"/>
      <c r="H62" s="512"/>
      <c r="I62" s="512"/>
      <c r="J62" s="512"/>
      <c r="K62" s="512"/>
      <c r="L62" s="512"/>
      <c r="M62" s="514"/>
      <c r="N62" s="1152"/>
      <c r="O62" s="1152"/>
      <c r="P62" s="2625"/>
      <c r="Q62" s="504"/>
    </row>
    <row r="63" spans="1:29">
      <c r="A63" s="527" t="s">
        <v>2585</v>
      </c>
      <c r="B63" s="528" t="s">
        <v>2551</v>
      </c>
      <c r="C63" s="529">
        <f>C9</f>
        <v>0</v>
      </c>
      <c r="D63" s="530"/>
      <c r="E63" s="530"/>
      <c r="F63" s="530"/>
      <c r="G63" s="530"/>
      <c r="H63" s="530"/>
      <c r="I63" s="530"/>
      <c r="J63" s="530"/>
      <c r="K63" s="531"/>
      <c r="L63" s="532"/>
      <c r="M63" s="533"/>
      <c r="N63" s="1153"/>
      <c r="O63" s="1153"/>
      <c r="P63" s="2627"/>
      <c r="Q63" s="504"/>
    </row>
    <row r="64" spans="1:29" ht="15.75" thickBot="1">
      <c r="A64" s="534"/>
      <c r="B64" s="535"/>
      <c r="C64" s="536">
        <v>100</v>
      </c>
      <c r="D64" s="536"/>
      <c r="E64" s="536"/>
      <c r="F64" s="536"/>
      <c r="G64" s="536"/>
      <c r="H64" s="536"/>
      <c r="I64" s="536"/>
      <c r="J64" s="536"/>
      <c r="K64" s="536"/>
      <c r="L64" s="536"/>
      <c r="M64" s="537"/>
      <c r="N64" s="1154"/>
      <c r="O64" s="1154"/>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3"/>
      <c r="O65" s="1153"/>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4"/>
      <c r="O66" s="1154"/>
      <c r="P66" s="2627"/>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7"/>
      <c r="Q67" s="504"/>
    </row>
    <row r="68" spans="1:17" ht="15">
      <c r="A68" s="534"/>
      <c r="B68" s="548"/>
      <c r="C68" s="549"/>
      <c r="D68" s="549"/>
      <c r="E68" s="549"/>
      <c r="F68" s="549"/>
      <c r="G68" s="549"/>
      <c r="H68" s="549"/>
      <c r="I68" s="549"/>
      <c r="J68" s="549"/>
      <c r="K68" s="550"/>
      <c r="L68" s="551"/>
      <c r="M68" s="552"/>
      <c r="N68" s="1153"/>
      <c r="O68" s="1153"/>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7"/>
      <c r="Q69" s="504"/>
    </row>
    <row r="70" spans="1:17" s="471" customFormat="1" ht="15.75" thickTop="1">
      <c r="A70" s="553"/>
      <c r="B70" s="538">
        <f>B12</f>
        <v>111</v>
      </c>
      <c r="C70" s="554"/>
      <c r="D70" s="554"/>
      <c r="E70" s="554"/>
      <c r="F70" s="554"/>
      <c r="G70" s="554"/>
      <c r="H70" s="555"/>
      <c r="I70" s="555"/>
      <c r="J70" s="555"/>
      <c r="K70" s="555"/>
      <c r="L70" s="556"/>
      <c r="M70" s="557"/>
      <c r="N70" s="1155"/>
      <c r="O70" s="1155"/>
      <c r="P70" s="2628"/>
      <c r="Q70" s="559"/>
    </row>
    <row r="71" spans="1:17" s="471" customFormat="1" ht="15.75" thickBot="1">
      <c r="A71" s="553"/>
      <c r="B71" s="543"/>
      <c r="C71" s="560"/>
      <c r="D71" s="536"/>
      <c r="E71" s="536"/>
      <c r="F71" s="536"/>
      <c r="G71" s="536"/>
      <c r="H71" s="536"/>
      <c r="I71" s="536"/>
      <c r="J71" s="536"/>
      <c r="K71" s="536"/>
      <c r="L71" s="536"/>
      <c r="M71" s="537"/>
      <c r="N71" s="1154"/>
      <c r="O71" s="1154"/>
      <c r="P71" s="2628"/>
      <c r="Q71" s="559"/>
    </row>
    <row r="72" spans="1:17" s="471" customFormat="1" ht="15.75" thickTop="1">
      <c r="A72" s="553"/>
      <c r="B72" s="538">
        <f>B13</f>
        <v>111</v>
      </c>
      <c r="C72" s="554"/>
      <c r="D72" s="554"/>
      <c r="E72" s="554"/>
      <c r="F72" s="554"/>
      <c r="G72" s="554"/>
      <c r="H72" s="555"/>
      <c r="I72" s="555"/>
      <c r="J72" s="555"/>
      <c r="K72" s="555"/>
      <c r="L72" s="556"/>
      <c r="M72" s="557"/>
      <c r="N72" s="1155"/>
      <c r="O72" s="1155"/>
      <c r="P72" s="2629"/>
      <c r="Q72" s="561"/>
    </row>
    <row r="73" spans="1:17" s="471" customFormat="1" ht="15.75" thickBot="1">
      <c r="A73" s="553"/>
      <c r="B73" s="543"/>
      <c r="C73" s="560"/>
      <c r="D73" s="560"/>
      <c r="E73" s="560"/>
      <c r="F73" s="560"/>
      <c r="G73" s="560"/>
      <c r="H73" s="562"/>
      <c r="I73" s="562"/>
      <c r="J73" s="562"/>
      <c r="K73" s="562"/>
      <c r="L73" s="562"/>
      <c r="M73" s="563"/>
      <c r="N73" s="1155"/>
      <c r="O73" s="1155"/>
      <c r="P73" s="2628"/>
      <c r="Q73" s="559"/>
    </row>
    <row r="74" spans="1:17" s="471" customFormat="1" ht="15.75" thickTop="1">
      <c r="A74" s="553"/>
      <c r="B74" s="546">
        <f>B14</f>
        <v>111</v>
      </c>
      <c r="C74" s="554"/>
      <c r="D74" s="554"/>
      <c r="E74" s="554"/>
      <c r="F74" s="554"/>
      <c r="G74" s="523"/>
      <c r="H74" s="564"/>
      <c r="I74" s="564"/>
      <c r="J74" s="564"/>
      <c r="K74" s="564"/>
      <c r="L74" s="565"/>
      <c r="M74" s="566"/>
      <c r="N74" s="1155"/>
      <c r="O74" s="1155"/>
      <c r="P74" s="2630"/>
      <c r="Q74" s="559"/>
    </row>
    <row r="75" spans="1:17" s="471" customFormat="1" ht="15.75" thickBot="1">
      <c r="A75" s="568"/>
      <c r="B75" s="569"/>
      <c r="C75" s="570"/>
      <c r="D75" s="570"/>
      <c r="E75" s="570"/>
      <c r="F75" s="570"/>
      <c r="G75" s="570"/>
      <c r="H75" s="571"/>
      <c r="I75" s="571"/>
      <c r="J75" s="571"/>
      <c r="K75" s="571"/>
      <c r="L75" s="571"/>
      <c r="M75" s="572"/>
      <c r="N75" s="1155"/>
      <c r="O75" s="1155"/>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3"/>
      <c r="O76" s="1153"/>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3"/>
      <c r="O78" s="1153"/>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3"/>
      <c r="O80" s="1153"/>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7"/>
      <c r="Q81" s="504"/>
    </row>
    <row r="82" spans="1:17" ht="15.75" thickTop="1">
      <c r="A82" s="534"/>
      <c r="B82" s="546" t="s">
        <v>2097</v>
      </c>
      <c r="C82" s="539" t="s">
        <v>2601</v>
      </c>
      <c r="D82" s="539" t="s">
        <v>2602</v>
      </c>
      <c r="E82" s="539" t="s">
        <v>2603</v>
      </c>
      <c r="F82" s="539" t="s">
        <v>2604</v>
      </c>
      <c r="G82" s="539" t="s">
        <v>2605</v>
      </c>
      <c r="H82" s="539"/>
      <c r="I82" s="539"/>
      <c r="J82" s="539"/>
      <c r="K82" s="539"/>
      <c r="L82" s="539"/>
      <c r="M82" s="1383"/>
      <c r="N82" s="1154"/>
      <c r="O82" s="1154"/>
      <c r="P82" s="2627"/>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4"/>
      <c r="O83" s="1154"/>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3"/>
      <c r="O84" s="1153"/>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7"/>
      <c r="Q85" s="504"/>
    </row>
    <row r="86" spans="1:17" s="117" customFormat="1" ht="15.75" thickTop="1">
      <c r="A86" s="579"/>
      <c r="B86" s="538" t="s">
        <v>2607</v>
      </c>
      <c r="C86" s="554"/>
      <c r="D86" s="554"/>
      <c r="E86" s="554"/>
      <c r="F86" s="554"/>
      <c r="G86" s="554"/>
      <c r="H86" s="554"/>
      <c r="I86" s="554"/>
      <c r="J86" s="554"/>
      <c r="K86" s="554"/>
      <c r="L86" s="580"/>
      <c r="M86" s="581"/>
      <c r="N86" s="1152"/>
      <c r="O86" s="1152"/>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7"/>
      <c r="Q87" s="504"/>
    </row>
    <row r="88" spans="1:17" s="117" customFormat="1" ht="15.75" thickTop="1">
      <c r="A88" s="579"/>
      <c r="B88" s="538" t="s">
        <v>2608</v>
      </c>
      <c r="C88" s="554"/>
      <c r="D88" s="554"/>
      <c r="E88" s="554"/>
      <c r="F88" s="2632"/>
      <c r="G88" s="554"/>
      <c r="H88" s="554"/>
      <c r="I88" s="554"/>
      <c r="J88" s="554"/>
      <c r="K88" s="554"/>
      <c r="L88" s="554"/>
      <c r="M88" s="581"/>
      <c r="N88" s="1152"/>
      <c r="O88" s="1152"/>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7"/>
      <c r="Q89" s="504"/>
    </row>
    <row r="90" spans="1:17" s="471" customFormat="1" ht="15.75" thickTop="1">
      <c r="A90" s="553"/>
      <c r="B90" s="538">
        <f>B27</f>
        <v>111</v>
      </c>
      <c r="C90" s="554"/>
      <c r="D90" s="554"/>
      <c r="E90" s="554"/>
      <c r="F90" s="554"/>
      <c r="G90" s="554"/>
      <c r="H90" s="555"/>
      <c r="I90" s="555"/>
      <c r="J90" s="555"/>
      <c r="K90" s="555"/>
      <c r="L90" s="556"/>
      <c r="M90" s="557"/>
      <c r="N90" s="1155"/>
      <c r="O90" s="1155"/>
      <c r="P90" s="2628"/>
      <c r="Q90" s="559"/>
    </row>
    <row r="91" spans="1:17" s="471" customFormat="1" ht="15.75" thickBot="1">
      <c r="A91" s="553"/>
      <c r="B91" s="543"/>
      <c r="C91" s="560"/>
      <c r="D91" s="560"/>
      <c r="E91" s="560"/>
      <c r="F91" s="560"/>
      <c r="G91" s="560"/>
      <c r="H91" s="562"/>
      <c r="I91" s="562"/>
      <c r="J91" s="562"/>
      <c r="K91" s="562"/>
      <c r="L91" s="562"/>
      <c r="M91" s="563"/>
      <c r="N91" s="1155"/>
      <c r="O91" s="1155"/>
      <c r="P91" s="2628"/>
      <c r="Q91" s="559"/>
    </row>
    <row r="92" spans="1:17" ht="15.75" thickTop="1">
      <c r="A92" s="534"/>
      <c r="B92" s="538">
        <f>B28</f>
        <v>111</v>
      </c>
      <c r="C92" s="554"/>
      <c r="D92" s="554"/>
      <c r="E92" s="554"/>
      <c r="F92" s="554"/>
      <c r="G92" s="583"/>
      <c r="H92" s="583"/>
      <c r="I92" s="583"/>
      <c r="J92" s="583"/>
      <c r="K92" s="584"/>
      <c r="L92" s="585"/>
      <c r="M92" s="586"/>
      <c r="N92" s="1153"/>
      <c r="O92" s="1153"/>
      <c r="P92" s="2627"/>
      <c r="Q92" s="504"/>
    </row>
    <row r="93" spans="1:17" ht="15.75" thickBot="1">
      <c r="A93" s="534"/>
      <c r="B93" s="543"/>
      <c r="C93" s="560"/>
      <c r="D93" s="536"/>
      <c r="E93" s="536"/>
      <c r="F93" s="536"/>
      <c r="G93" s="536"/>
      <c r="H93" s="536"/>
      <c r="I93" s="536"/>
      <c r="J93" s="536"/>
      <c r="K93" s="536"/>
      <c r="L93" s="536"/>
      <c r="M93" s="537"/>
      <c r="N93" s="1154"/>
      <c r="O93" s="1154"/>
      <c r="P93" s="2627"/>
      <c r="Q93" s="504"/>
    </row>
    <row r="94" spans="1:17" ht="15.75" thickTop="1">
      <c r="A94" s="534"/>
      <c r="B94" s="538">
        <f>B29</f>
        <v>111</v>
      </c>
      <c r="C94" s="554"/>
      <c r="D94" s="554"/>
      <c r="E94" s="554"/>
      <c r="F94" s="554"/>
      <c r="G94" s="583"/>
      <c r="H94" s="583"/>
      <c r="I94" s="583"/>
      <c r="J94" s="583"/>
      <c r="K94" s="584"/>
      <c r="L94" s="585"/>
      <c r="M94" s="586"/>
      <c r="N94" s="1153"/>
      <c r="O94" s="1153"/>
      <c r="P94" s="2627"/>
      <c r="Q94" s="504"/>
    </row>
    <row r="95" spans="1:17" ht="15.75" thickBot="1">
      <c r="A95" s="534"/>
      <c r="B95" s="543"/>
      <c r="C95" s="560"/>
      <c r="D95" s="560"/>
      <c r="E95" s="560"/>
      <c r="F95" s="560"/>
      <c r="G95" s="536"/>
      <c r="H95" s="536"/>
      <c r="I95" s="536"/>
      <c r="J95" s="536"/>
      <c r="K95" s="536"/>
      <c r="L95" s="536"/>
      <c r="M95" s="537"/>
      <c r="N95" s="1154"/>
      <c r="O95" s="1154"/>
      <c r="P95" s="2627"/>
      <c r="Q95" s="504"/>
    </row>
    <row r="96" spans="1:17" ht="15.75" thickTop="1">
      <c r="A96" s="534"/>
      <c r="B96" s="538">
        <f>B30</f>
        <v>111</v>
      </c>
      <c r="C96" s="554"/>
      <c r="D96" s="554"/>
      <c r="E96" s="554"/>
      <c r="F96" s="554"/>
      <c r="G96" s="583"/>
      <c r="H96" s="583"/>
      <c r="I96" s="583"/>
      <c r="J96" s="583"/>
      <c r="K96" s="584"/>
      <c r="L96" s="585"/>
      <c r="M96" s="586"/>
      <c r="N96" s="1153"/>
      <c r="O96" s="1153"/>
      <c r="P96" s="2627"/>
      <c r="Q96" s="504"/>
    </row>
    <row r="97" spans="1:17" ht="15.75" thickBot="1">
      <c r="A97" s="534"/>
      <c r="B97" s="543"/>
      <c r="C97" s="570"/>
      <c r="D97" s="570"/>
      <c r="E97" s="570"/>
      <c r="F97" s="570"/>
      <c r="G97" s="536"/>
      <c r="H97" s="536"/>
      <c r="I97" s="536"/>
      <c r="J97" s="536"/>
      <c r="K97" s="536"/>
      <c r="L97" s="536"/>
      <c r="M97" s="537"/>
      <c r="N97" s="1154"/>
      <c r="O97" s="1154"/>
      <c r="P97" s="2627"/>
      <c r="Q97" s="504"/>
    </row>
    <row r="98" spans="1:17" ht="15.75" thickTop="1">
      <c r="A98" s="534"/>
      <c r="B98" s="546">
        <f>B31</f>
        <v>111</v>
      </c>
      <c r="C98" s="587"/>
      <c r="D98" s="587"/>
      <c r="E98" s="587"/>
      <c r="F98" s="587"/>
      <c r="G98" s="587"/>
      <c r="H98" s="587"/>
      <c r="I98" s="587"/>
      <c r="J98" s="587"/>
      <c r="K98" s="588"/>
      <c r="L98" s="589"/>
      <c r="M98" s="590"/>
      <c r="N98" s="1153"/>
      <c r="O98" s="1153"/>
      <c r="P98" s="2627"/>
      <c r="Q98" s="504"/>
    </row>
    <row r="99" spans="1:17" ht="15.75" thickBot="1">
      <c r="A99" s="2633"/>
      <c r="B99" s="569"/>
      <c r="C99" s="591"/>
      <c r="D99" s="591"/>
      <c r="E99" s="591"/>
      <c r="F99" s="591"/>
      <c r="G99" s="591"/>
      <c r="H99" s="591"/>
      <c r="I99" s="591"/>
      <c r="J99" s="591"/>
      <c r="K99" s="591"/>
      <c r="L99" s="591"/>
      <c r="M99" s="592"/>
      <c r="N99" s="1154"/>
      <c r="O99" s="1154"/>
      <c r="P99" s="2627"/>
      <c r="Q99" s="504"/>
    </row>
    <row r="100" spans="1:17">
      <c r="A100" s="527" t="s">
        <v>2560</v>
      </c>
      <c r="B100" s="528" t="s">
        <v>2609</v>
      </c>
      <c r="C100" s="530"/>
      <c r="D100" s="530"/>
      <c r="E100" s="530"/>
      <c r="F100" s="530"/>
      <c r="G100" s="530"/>
      <c r="H100" s="530"/>
      <c r="I100" s="530"/>
      <c r="J100" s="530"/>
      <c r="K100" s="531"/>
      <c r="L100" s="532"/>
      <c r="M100" s="533"/>
      <c r="N100" s="1153"/>
      <c r="O100" s="1153"/>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7"/>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7"/>
      <c r="Q102" s="504"/>
    </row>
    <row r="103" spans="1:17" s="471" customFormat="1">
      <c r="A103" s="593"/>
      <c r="B103" s="594"/>
      <c r="C103" s="595"/>
      <c r="D103" s="595"/>
      <c r="E103" s="595"/>
      <c r="F103" s="595"/>
      <c r="G103" s="595"/>
      <c r="H103" s="595"/>
      <c r="I103" s="595"/>
      <c r="J103" s="596"/>
      <c r="K103" s="596"/>
      <c r="L103" s="597"/>
      <c r="M103" s="598"/>
      <c r="N103" s="1155"/>
      <c r="O103" s="1155"/>
      <c r="P103" s="2628"/>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8"/>
      <c r="Q104" s="559"/>
    </row>
    <row r="105" spans="1:17" ht="15" thickTop="1">
      <c r="A105" s="599"/>
      <c r="B105" s="538" t="s">
        <v>2611</v>
      </c>
      <c r="C105" s="554"/>
      <c r="D105" s="554"/>
      <c r="E105" s="583"/>
      <c r="F105" s="583"/>
      <c r="G105" s="583"/>
      <c r="H105" s="583"/>
      <c r="I105" s="583"/>
      <c r="J105" s="583"/>
      <c r="K105" s="584"/>
      <c r="L105" s="585"/>
      <c r="M105" s="586"/>
      <c r="N105" s="1153"/>
      <c r="O105" s="1153"/>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7"/>
      <c r="Q106" s="504"/>
    </row>
    <row r="107" spans="1:17" ht="15" thickTop="1">
      <c r="A107" s="599"/>
      <c r="B107" s="538" t="s">
        <v>2612</v>
      </c>
      <c r="C107" s="583"/>
      <c r="D107" s="583"/>
      <c r="E107" s="583"/>
      <c r="F107" s="583"/>
      <c r="G107" s="583"/>
      <c r="H107" s="583"/>
      <c r="I107" s="583"/>
      <c r="J107" s="583"/>
      <c r="K107" s="584"/>
      <c r="L107" s="585"/>
      <c r="M107" s="586"/>
      <c r="N107" s="1153"/>
      <c r="O107" s="1153"/>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7"/>
      <c r="Q108" s="504"/>
    </row>
    <row r="109" spans="1:17" ht="15" thickTop="1">
      <c r="A109" s="599"/>
      <c r="B109" s="538" t="s">
        <v>2613</v>
      </c>
      <c r="C109" s="554"/>
      <c r="D109" s="554"/>
      <c r="E109" s="554"/>
      <c r="F109" s="583"/>
      <c r="G109" s="583"/>
      <c r="H109" s="583"/>
      <c r="I109" s="583"/>
      <c r="J109" s="583"/>
      <c r="K109" s="584"/>
      <c r="L109" s="585"/>
      <c r="M109" s="586"/>
      <c r="N109" s="1153"/>
      <c r="O109" s="1153"/>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7"/>
      <c r="Q110" s="504"/>
    </row>
    <row r="111" spans="1:17" s="471" customFormat="1" ht="15" thickTop="1">
      <c r="A111" s="593"/>
      <c r="B111" s="538" t="s">
        <v>2001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8"/>
      <c r="Q113" s="559"/>
    </row>
    <row r="114" spans="1:17" ht="15" thickTop="1">
      <c r="A114" s="599"/>
      <c r="B114" s="538" t="s">
        <v>2614</v>
      </c>
      <c r="C114" s="554"/>
      <c r="D114" s="554"/>
      <c r="E114" s="583"/>
      <c r="F114" s="583"/>
      <c r="G114" s="583"/>
      <c r="H114" s="583"/>
      <c r="I114" s="583"/>
      <c r="J114" s="583"/>
      <c r="K114" s="584"/>
      <c r="L114" s="585"/>
      <c r="M114" s="586"/>
      <c r="N114" s="1153"/>
      <c r="O114" s="1153"/>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7"/>
      <c r="Q115" s="504"/>
    </row>
    <row r="116" spans="1:17" ht="15" thickTop="1">
      <c r="A116" s="599"/>
      <c r="B116" s="538" t="s">
        <v>2615</v>
      </c>
      <c r="C116" s="554"/>
      <c r="D116" s="554"/>
      <c r="E116" s="554"/>
      <c r="F116" s="554"/>
      <c r="G116" s="554"/>
      <c r="H116" s="583"/>
      <c r="I116" s="583"/>
      <c r="J116" s="583"/>
      <c r="K116" s="584"/>
      <c r="L116" s="585"/>
      <c r="M116" s="586"/>
      <c r="N116" s="1153"/>
      <c r="O116" s="1153"/>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7"/>
      <c r="Q117" s="504"/>
    </row>
    <row r="118" spans="1:17" ht="15" thickTop="1">
      <c r="A118" s="599"/>
      <c r="B118" s="538" t="s">
        <v>2616</v>
      </c>
      <c r="C118" s="583"/>
      <c r="D118" s="583"/>
      <c r="E118" s="583"/>
      <c r="F118" s="583"/>
      <c r="G118" s="583"/>
      <c r="H118" s="583"/>
      <c r="I118" s="583"/>
      <c r="J118" s="583"/>
      <c r="K118" s="584"/>
      <c r="L118" s="585"/>
      <c r="M118" s="586"/>
      <c r="N118" s="1153"/>
      <c r="O118" s="1153"/>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7"/>
      <c r="Q119" s="504"/>
    </row>
    <row r="120" spans="1:17" s="471" customFormat="1" ht="28.5" thickTop="1">
      <c r="A120" s="593"/>
      <c r="B120" s="538" t="s">
        <v>2571</v>
      </c>
      <c r="C120" s="554"/>
      <c r="D120" s="554"/>
      <c r="E120" s="554"/>
      <c r="F120" s="554"/>
      <c r="G120" s="554"/>
      <c r="H120" s="554"/>
      <c r="I120" s="554"/>
      <c r="J120" s="554"/>
      <c r="K120" s="554"/>
      <c r="L120" s="580"/>
      <c r="M120" s="581"/>
      <c r="N120" s="1155"/>
      <c r="O120" s="1155"/>
      <c r="P120" s="2628"/>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8"/>
      <c r="Q121" s="559"/>
    </row>
    <row r="122" spans="1:17" ht="15" thickTop="1">
      <c r="A122" s="599"/>
      <c r="B122" s="538" t="s">
        <v>2617</v>
      </c>
      <c r="C122" s="554"/>
      <c r="D122" s="554"/>
      <c r="E122" s="554"/>
      <c r="F122" s="583"/>
      <c r="G122" s="583"/>
      <c r="H122" s="583"/>
      <c r="I122" s="583"/>
      <c r="J122" s="583"/>
      <c r="K122" s="584"/>
      <c r="L122" s="585"/>
      <c r="M122" s="586"/>
      <c r="N122" s="1153"/>
      <c r="O122" s="1153"/>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3"/>
      <c r="O124" s="1153"/>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7"/>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8"/>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8"/>
      <c r="Q127" s="559"/>
    </row>
    <row r="128" spans="1:17" ht="15" thickTop="1">
      <c r="A128" s="599"/>
      <c r="B128" s="538">
        <f>B45</f>
        <v>111</v>
      </c>
      <c r="C128" s="554"/>
      <c r="D128" s="554"/>
      <c r="E128" s="554"/>
      <c r="F128" s="554"/>
      <c r="G128" s="583"/>
      <c r="H128" s="583"/>
      <c r="I128" s="583"/>
      <c r="J128" s="583"/>
      <c r="K128" s="584"/>
      <c r="L128" s="585"/>
      <c r="M128" s="586"/>
      <c r="N128" s="1153"/>
      <c r="O128" s="1153"/>
      <c r="P128" s="2627"/>
      <c r="Q128" s="504"/>
    </row>
    <row r="129" spans="1:17" ht="15.75" thickBot="1">
      <c r="A129" s="534"/>
      <c r="B129" s="543"/>
      <c r="C129" s="560"/>
      <c r="D129" s="560"/>
      <c r="E129" s="560"/>
      <c r="F129" s="560"/>
      <c r="G129" s="536"/>
      <c r="H129" s="536"/>
      <c r="I129" s="536"/>
      <c r="J129" s="536"/>
      <c r="K129" s="536"/>
      <c r="L129" s="536"/>
      <c r="M129" s="537"/>
      <c r="N129" s="1154"/>
      <c r="O129" s="1154"/>
      <c r="P129" s="2627"/>
      <c r="Q129" s="504"/>
    </row>
    <row r="130" spans="1:17" ht="15" thickTop="1">
      <c r="A130" s="599"/>
      <c r="B130" s="546">
        <f>B46</f>
        <v>111</v>
      </c>
      <c r="C130" s="554"/>
      <c r="D130" s="554"/>
      <c r="E130" s="554"/>
      <c r="F130" s="554"/>
      <c r="G130" s="587"/>
      <c r="H130" s="587"/>
      <c r="I130" s="587"/>
      <c r="J130" s="587"/>
      <c r="K130" s="523"/>
      <c r="L130" s="524"/>
      <c r="M130" s="590"/>
      <c r="N130" s="1153"/>
      <c r="O130" s="1153"/>
      <c r="P130" s="2627"/>
      <c r="Q130" s="504"/>
    </row>
    <row r="131" spans="1:17" ht="15.75" thickBot="1">
      <c r="A131" s="2633"/>
      <c r="B131" s="569"/>
      <c r="C131" s="570"/>
      <c r="D131" s="570"/>
      <c r="E131" s="570"/>
      <c r="F131" s="570"/>
      <c r="G131" s="591"/>
      <c r="H131" s="591"/>
      <c r="I131" s="591"/>
      <c r="J131" s="591"/>
      <c r="K131" s="591"/>
      <c r="L131" s="591"/>
      <c r="M131" s="592"/>
      <c r="N131" s="1154"/>
      <c r="O131" s="1154"/>
      <c r="P131" s="2627"/>
      <c r="Q131" s="504"/>
    </row>
    <row r="136" spans="1:17" ht="15" thickBot="1">
      <c r="B136" s="2634" t="s">
        <v>2619</v>
      </c>
    </row>
    <row r="137" spans="1:17" ht="15">
      <c r="B137" s="2635" t="s">
        <v>2620</v>
      </c>
      <c r="C137" s="2636"/>
      <c r="D137" s="2636"/>
      <c r="E137" s="2636"/>
      <c r="F137" s="2636"/>
      <c r="G137" s="2637"/>
      <c r="H137" s="2638"/>
      <c r="I137" s="2639" t="s">
        <v>2621</v>
      </c>
      <c r="J137" s="2636"/>
      <c r="K137" s="2640"/>
    </row>
    <row r="138" spans="1:17" ht="15">
      <c r="B138" s="2641"/>
      <c r="C138" s="146" t="s">
        <v>2622</v>
      </c>
      <c r="D138" s="146" t="s">
        <v>2623</v>
      </c>
      <c r="E138" s="2642" t="s">
        <v>2624</v>
      </c>
      <c r="F138" s="2643" t="s">
        <v>2625</v>
      </c>
      <c r="G138" s="146" t="s">
        <v>2623</v>
      </c>
      <c r="H138" s="147" t="s">
        <v>2624</v>
      </c>
      <c r="I138" s="2644"/>
      <c r="J138" s="146" t="s">
        <v>2626</v>
      </c>
      <c r="K138" s="147" t="s">
        <v>2627</v>
      </c>
    </row>
    <row r="139" spans="1:17" ht="15">
      <c r="B139" s="1085">
        <v>6</v>
      </c>
      <c r="C139" s="1086">
        <v>96</v>
      </c>
      <c r="D139" s="2645" t="s">
        <v>2628</v>
      </c>
      <c r="E139" s="1087">
        <v>100</v>
      </c>
      <c r="F139" s="1088">
        <v>102.5</v>
      </c>
      <c r="G139" s="2645" t="s">
        <v>2628</v>
      </c>
      <c r="H139" s="1089">
        <v>105</v>
      </c>
      <c r="I139" s="2646" t="s">
        <v>2629</v>
      </c>
      <c r="J139" s="1086">
        <v>20</v>
      </c>
      <c r="K139" s="1090">
        <f>C145/(J139-2)</f>
        <v>4.0555555555555553E-3</v>
      </c>
    </row>
    <row r="140" spans="1:17" ht="15">
      <c r="B140" s="1091">
        <v>5</v>
      </c>
      <c r="C140" s="1092">
        <v>100</v>
      </c>
      <c r="D140" s="1092"/>
      <c r="E140" s="1093"/>
      <c r="F140" s="1094">
        <v>102</v>
      </c>
      <c r="G140" s="1092"/>
      <c r="H140" s="1095"/>
      <c r="I140" s="2647" t="s">
        <v>2630</v>
      </c>
      <c r="J140" s="315">
        <f>ROUNDUP((J139-1)/2,0)</f>
        <v>10</v>
      </c>
      <c r="K140" s="1096">
        <v>100</v>
      </c>
    </row>
    <row r="141" spans="1:17" ht="15">
      <c r="B141" s="1091">
        <v>4</v>
      </c>
      <c r="C141" s="1092">
        <v>102</v>
      </c>
      <c r="D141" s="1092"/>
      <c r="E141" s="1093"/>
      <c r="F141" s="1094">
        <v>101.5</v>
      </c>
      <c r="G141" s="1092"/>
      <c r="H141" s="1095"/>
      <c r="I141" s="2647" t="s">
        <v>2631</v>
      </c>
      <c r="J141" s="315">
        <v>1</v>
      </c>
      <c r="K141" s="1097">
        <f>ROUND(100+(J141-J140)*K139*100,1)</f>
        <v>96.4</v>
      </c>
    </row>
    <row r="142" spans="1:17" ht="15">
      <c r="B142" s="1091">
        <v>3</v>
      </c>
      <c r="C142" s="1092">
        <v>103</v>
      </c>
      <c r="D142" s="1092"/>
      <c r="E142" s="1093"/>
      <c r="F142" s="1094">
        <v>101</v>
      </c>
      <c r="G142" s="1092"/>
      <c r="H142" s="1095"/>
      <c r="I142" s="2647" t="s">
        <v>2632</v>
      </c>
      <c r="J142" s="315">
        <f>J139</f>
        <v>20</v>
      </c>
      <c r="K142" s="1098">
        <v>95</v>
      </c>
    </row>
    <row r="143" spans="1:17" ht="15">
      <c r="B143" s="1091">
        <v>2</v>
      </c>
      <c r="C143" s="1092">
        <v>100</v>
      </c>
      <c r="D143" s="1092"/>
      <c r="E143" s="1093"/>
      <c r="F143" s="1094">
        <v>100.5</v>
      </c>
      <c r="G143" s="1092"/>
      <c r="H143" s="1095"/>
      <c r="I143" s="2647" t="s">
        <v>2633</v>
      </c>
      <c r="J143" s="1092">
        <v>15</v>
      </c>
      <c r="K143" s="1097">
        <f>ROUND(100+(J143-J140)*K139*100,1)</f>
        <v>102</v>
      </c>
    </row>
    <row r="144" spans="1:17" ht="15">
      <c r="B144" s="1091">
        <v>1</v>
      </c>
      <c r="C144" s="1092">
        <v>98</v>
      </c>
      <c r="D144" s="2648" t="s">
        <v>2634</v>
      </c>
      <c r="E144" s="1093">
        <v>102</v>
      </c>
      <c r="F144" s="1099">
        <v>100</v>
      </c>
      <c r="G144" s="2648" t="s">
        <v>2634</v>
      </c>
      <c r="H144" s="1095">
        <v>105</v>
      </c>
      <c r="I144" s="2647" t="s">
        <v>2633</v>
      </c>
      <c r="J144" s="1092">
        <v>18</v>
      </c>
      <c r="K144" s="1097">
        <f>ROUND(100+(J144-J140)*K139*100,1)</f>
        <v>103.2</v>
      </c>
    </row>
    <row r="145" spans="2:11" ht="15.75" thickBot="1">
      <c r="B145" s="2649" t="s">
        <v>2635</v>
      </c>
      <c r="C145" s="1100">
        <f>ROUND(MAX(C139:C144)/MIN(C139:C144)-1,3)</f>
        <v>7.2999999999999995E-2</v>
      </c>
      <c r="D145" s="1101"/>
      <c r="E145" s="1101"/>
      <c r="F145" s="2650" t="s">
        <v>2636</v>
      </c>
      <c r="G145" s="2651"/>
      <c r="H145" s="2652"/>
      <c r="I145" s="2653" t="s">
        <v>2633</v>
      </c>
      <c r="J145" s="1102">
        <v>8</v>
      </c>
      <c r="K145" s="1103">
        <f>ROUND(100+(J145-J140)*K139*100,1)</f>
        <v>99.2</v>
      </c>
    </row>
    <row r="147" spans="2:11">
      <c r="B147" s="2634" t="s">
        <v>2637</v>
      </c>
    </row>
    <row r="148" spans="2:11">
      <c r="B148" s="2634" t="s">
        <v>2638</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84" priority="14" stopIfTrue="1" operator="containsText" text="超过">
      <formula>NOT(ISERROR(SEARCH("超过",F52)))</formula>
    </cfRule>
  </conditionalFormatting>
  <conditionalFormatting sqref="J54">
    <cfRule type="containsText" dxfId="83" priority="13" stopIfTrue="1" operator="containsText" text="超过">
      <formula>NOT(ISERROR(SEARCH("超过",J54)))</formula>
    </cfRule>
  </conditionalFormatting>
  <conditionalFormatting sqref="H54">
    <cfRule type="containsText" dxfId="82" priority="12" stopIfTrue="1" operator="containsText" text="超过">
      <formula>NOT(ISERROR(SEARCH("超过",H54)))</formula>
    </cfRule>
  </conditionalFormatting>
  <conditionalFormatting sqref="F54">
    <cfRule type="containsText" dxfId="81" priority="11" stopIfTrue="1" operator="containsText" text="超过">
      <formula>NOT(ISERROR(SEARCH("超过",F54)))</formula>
    </cfRule>
  </conditionalFormatting>
  <conditionalFormatting sqref="F53 H53 J53">
    <cfRule type="containsText" dxfId="80" priority="10" stopIfTrue="1" operator="containsText" text="超过">
      <formula>NOT(ISERROR(SEARCH("超过",F53)))</formula>
    </cfRule>
  </conditionalFormatting>
  <conditionalFormatting sqref="E52">
    <cfRule type="expression" dxfId="79" priority="9" stopIfTrue="1">
      <formula>$F$52="超过30%"</formula>
    </cfRule>
  </conditionalFormatting>
  <conditionalFormatting sqref="G54">
    <cfRule type="expression" dxfId="78" priority="8" stopIfTrue="1">
      <formula>$H$54="超过30%"</formula>
    </cfRule>
  </conditionalFormatting>
  <conditionalFormatting sqref="E53">
    <cfRule type="expression" dxfId="77" priority="7" stopIfTrue="1">
      <formula>$F$53="超过20%"</formula>
    </cfRule>
  </conditionalFormatting>
  <conditionalFormatting sqref="E54">
    <cfRule type="expression" dxfId="76" priority="6" stopIfTrue="1">
      <formula>$F$54="超过30%"</formula>
    </cfRule>
  </conditionalFormatting>
  <conditionalFormatting sqref="G52">
    <cfRule type="expression" dxfId="75" priority="5" stopIfTrue="1">
      <formula>$H$52="超过30%"</formula>
    </cfRule>
  </conditionalFormatting>
  <conditionalFormatting sqref="G53">
    <cfRule type="expression" dxfId="74" priority="4" stopIfTrue="1">
      <formula>$H$53="超过20%"</formula>
    </cfRule>
  </conditionalFormatting>
  <conditionalFormatting sqref="I52">
    <cfRule type="expression" dxfId="73" priority="3" stopIfTrue="1">
      <formula>$J$52="超过30%"</formula>
    </cfRule>
  </conditionalFormatting>
  <conditionalFormatting sqref="I53">
    <cfRule type="expression" dxfId="72" priority="2" stopIfTrue="1">
      <formula>$J$53="超过20%"</formula>
    </cfRule>
  </conditionalFormatting>
  <conditionalFormatting sqref="I54">
    <cfRule type="expression" dxfId="71"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c r="D1" s="1822"/>
      <c r="E1" s="1823" t="s">
        <v>1388</v>
      </c>
      <c r="F1" s="1284"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1517</v>
      </c>
      <c r="B2" s="1846" t="e">
        <f ca="1">C40+J29+L46</f>
        <v>#DIV/0!</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3"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3">
        <f ca="1">C6+C10+C12</f>
        <v>0</v>
      </c>
      <c r="D5" s="1824" t="s">
        <v>1403</v>
      </c>
      <c r="E5" s="1294"/>
      <c r="F5" s="1295"/>
      <c r="G5" s="1853"/>
      <c r="H5" s="344">
        <v>1</v>
      </c>
      <c r="I5" s="345" t="s">
        <v>1402</v>
      </c>
      <c r="J5" s="1293">
        <f ca="1">J6+J10+J12</f>
        <v>0</v>
      </c>
      <c r="K5" s="1824" t="s">
        <v>1403</v>
      </c>
      <c r="L5" s="1294"/>
      <c r="M5" s="1295"/>
    </row>
    <row r="6" spans="1:37" ht="18" customHeight="1">
      <c r="A6" s="1292" t="s">
        <v>1035</v>
      </c>
      <c r="B6" s="3208" t="s">
        <v>1404</v>
      </c>
      <c r="C6" s="1297">
        <f ca="1">ROUND(F6*F8*F7*(1-F9)/10000,0)</f>
        <v>0</v>
      </c>
      <c r="D6" s="164" t="s">
        <v>3033</v>
      </c>
      <c r="E6" s="347" t="s">
        <v>1406</v>
      </c>
      <c r="F6" s="348">
        <f ca="1">INDIRECT("'数据-取费表'!u"&amp;$G$1)</f>
        <v>0</v>
      </c>
      <c r="G6" s="1853"/>
      <c r="H6" s="1292" t="s">
        <v>1035</v>
      </c>
      <c r="I6" s="3208" t="s">
        <v>1404</v>
      </c>
      <c r="J6" s="346">
        <f ca="1">ROUND(M6*M8*M7*(1-M9)/10000,0)</f>
        <v>0</v>
      </c>
      <c r="K6" s="164" t="s">
        <v>3032</v>
      </c>
      <c r="L6" s="347" t="s">
        <v>1406</v>
      </c>
      <c r="M6" s="348">
        <f ca="1">INDIRECT("'数据-取费表'!z"&amp;$G$1)</f>
        <v>0</v>
      </c>
    </row>
    <row r="7" spans="1:37" ht="18" customHeight="1">
      <c r="A7" s="1296"/>
      <c r="B7" s="3209"/>
      <c r="C7" s="1298"/>
      <c r="D7" s="352"/>
      <c r="E7" s="2934" t="s">
        <v>1407</v>
      </c>
      <c r="F7" s="348">
        <f ca="1">IF(INDIRECT("'数据-取费表'!ah"&amp;$G$1)="",INDIRECT("'数据-取费表'!k"&amp;$G$1),INDIRECT("'数据-取费表'!ah"&amp;$G$1))</f>
        <v>0</v>
      </c>
      <c r="G7" s="1853"/>
      <c r="H7" s="349"/>
      <c r="I7" s="3209"/>
      <c r="J7" s="351"/>
      <c r="K7" s="352"/>
      <c r="L7" s="347" t="s">
        <v>1407</v>
      </c>
      <c r="M7" s="348">
        <f ca="1">F7</f>
        <v>0</v>
      </c>
    </row>
    <row r="8" spans="1:37" ht="18" customHeight="1">
      <c r="A8" s="349"/>
      <c r="B8" s="3209"/>
      <c r="C8" s="351"/>
      <c r="D8" s="352"/>
      <c r="E8" s="347" t="s">
        <v>1408</v>
      </c>
      <c r="F8" s="348">
        <f ca="1">INDIRECT("'数据-取费表'!ai"&amp;$G$1)</f>
        <v>0</v>
      </c>
      <c r="G8" s="1853"/>
      <c r="H8" s="349"/>
      <c r="I8" s="3209"/>
      <c r="J8" s="351"/>
      <c r="K8" s="352"/>
      <c r="L8" s="347" t="s">
        <v>1408</v>
      </c>
      <c r="M8" s="348">
        <f ca="1">INDIRECT("'数据-取费表'!ai"&amp;$G$1)</f>
        <v>0</v>
      </c>
    </row>
    <row r="9" spans="1:37" ht="18" customHeight="1">
      <c r="A9" s="349"/>
      <c r="B9" s="3210"/>
      <c r="C9" s="351"/>
      <c r="D9" s="352"/>
      <c r="E9" s="347" t="s">
        <v>1409</v>
      </c>
      <c r="F9" s="357">
        <f ca="1">INDIRECT("'数据-取费表'!w"&amp;$G$1)</f>
        <v>0</v>
      </c>
      <c r="G9" s="1853"/>
      <c r="H9" s="349"/>
      <c r="I9" s="3210"/>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ROUND(IF(F10="押一",F6*F8*F7/12*F11,IF(F10="押二",F6*F8*F7/12*2*F11,IF(F10="押三",F6*F8*F7/12*3*F11,C11*F11)))/10000,0)</f>
        <v>0</v>
      </c>
      <c r="D10" s="1826" t="s">
        <v>3034</v>
      </c>
      <c r="E10" s="358" t="s">
        <v>1412</v>
      </c>
      <c r="F10" s="1367"/>
      <c r="G10" s="1853"/>
      <c r="H10" s="1292" t="s">
        <v>1039</v>
      </c>
      <c r="I10" s="1825" t="s">
        <v>1410</v>
      </c>
      <c r="J10" s="346">
        <f ca="1">ROUND(IF(M10="押一",M6*M8*M7/12*M11,IF(M10="押二",M6*M8*M7/12*2*M11,IF(M10="押三",M6*M8*M7/12*3*M11,J11*M11)))/10000,0)</f>
        <v>0</v>
      </c>
      <c r="K10" s="1826" t="s">
        <v>3035</v>
      </c>
      <c r="L10" s="358" t="s">
        <v>1412</v>
      </c>
      <c r="M10" s="1367" t="s">
        <v>1413</v>
      </c>
    </row>
    <row r="11" spans="1:37" ht="18" customHeight="1">
      <c r="A11" s="353"/>
      <c r="B11" s="1827" t="s">
        <v>1389</v>
      </c>
      <c r="C11" s="1179"/>
      <c r="D11" s="1828"/>
      <c r="E11" s="358" t="s">
        <v>1414</v>
      </c>
      <c r="F11" s="359">
        <f ca="1">'数据-取费表'!B39</f>
        <v>1.4999999999999999E-2</v>
      </c>
      <c r="G11" s="1853"/>
      <c r="H11" s="1300"/>
      <c r="I11" s="1827" t="s">
        <v>1389</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0</v>
      </c>
      <c r="D13" s="1332" t="s">
        <v>1417</v>
      </c>
      <c r="E13" s="1332" t="s">
        <v>1418</v>
      </c>
      <c r="F13" s="1333">
        <f ca="1">INDIRECT("'数据-取费表'!y"&amp;$G$1)</f>
        <v>0</v>
      </c>
      <c r="G13" s="1853"/>
      <c r="H13" s="1330">
        <v>2</v>
      </c>
      <c r="I13" s="1331" t="s">
        <v>1416</v>
      </c>
      <c r="J13" s="1291">
        <f ca="1">ROUND(J14*J15,0)</f>
        <v>0</v>
      </c>
      <c r="K13" s="1338" t="s">
        <v>1417</v>
      </c>
      <c r="L13" s="1854"/>
      <c r="M13" s="1855"/>
    </row>
    <row r="14" spans="1:37" ht="18" customHeight="1">
      <c r="A14" s="1202" t="s">
        <v>1034</v>
      </c>
      <c r="B14" s="347" t="s">
        <v>1419</v>
      </c>
      <c r="C14" s="363">
        <f ca="1">INDIRECT("'数据-取费表'!m"&amp;$G$1)+INDIRECT("'数据-取费表'!t"&amp;$G$1)</f>
        <v>0</v>
      </c>
      <c r="D14" s="2927" t="s">
        <v>1420</v>
      </c>
      <c r="E14" s="2925"/>
      <c r="F14" s="364"/>
      <c r="G14" s="1853"/>
      <c r="H14" s="1202" t="s">
        <v>1035</v>
      </c>
      <c r="I14" s="347" t="s">
        <v>1421</v>
      </c>
      <c r="J14" s="24">
        <f ca="1">C29</f>
        <v>0</v>
      </c>
      <c r="K14" s="2933"/>
      <c r="L14" s="980"/>
      <c r="M14" s="981"/>
    </row>
    <row r="15" spans="1:37" s="1860" customFormat="1" ht="18" customHeight="1" thickBot="1">
      <c r="A15" s="1202" t="s">
        <v>1036</v>
      </c>
      <c r="B15" s="347" t="s">
        <v>1422</v>
      </c>
      <c r="C15" s="24">
        <f ca="1">ROUND(C14*F15,0)</f>
        <v>0</v>
      </c>
      <c r="D15" s="365" t="s">
        <v>1423</v>
      </c>
      <c r="E15" s="365" t="s">
        <v>1424</v>
      </c>
      <c r="F15" s="366">
        <f>'数据-取费表'!B33</f>
        <v>0.03</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ROUND(INDIRECT("'数据-取费表'!m"&amp;$G$1)*F16,0)</f>
        <v>0</v>
      </c>
      <c r="D16" s="347" t="s">
        <v>1423</v>
      </c>
      <c r="E16" s="347" t="s">
        <v>1424</v>
      </c>
      <c r="F16" s="367">
        <f ca="1">IF(INDIRECT("'数据-取费表'!c"&amp;$G$1)="住宅",'数据-取费表'!B34,0)</f>
        <v>0</v>
      </c>
      <c r="G16" s="1853"/>
      <c r="H16" s="1330" t="s">
        <v>1030</v>
      </c>
      <c r="I16" s="1331" t="s">
        <v>1426</v>
      </c>
      <c r="J16" s="355">
        <f ca="1">ROUND(J17+J22+J23+J24,0)</f>
        <v>0</v>
      </c>
      <c r="K16" s="1338" t="s">
        <v>1427</v>
      </c>
      <c r="L16" s="2928"/>
      <c r="M16" s="1295"/>
    </row>
    <row r="17" spans="1:37" s="1860" customFormat="1" ht="18" customHeight="1">
      <c r="A17" s="1202" t="s">
        <v>1391</v>
      </c>
      <c r="B17" s="347" t="s">
        <v>1428</v>
      </c>
      <c r="C17" s="24">
        <f ca="1">ROUND(F17*(F43+INDIRECT("'数据-取费表'!S"&amp;$G$1))/10000,0)</f>
        <v>0</v>
      </c>
      <c r="D17" s="347" t="s">
        <v>1429</v>
      </c>
      <c r="E17" s="347" t="s">
        <v>1430</v>
      </c>
      <c r="F17" s="26">
        <f>'数据-取费表'!B35</f>
        <v>200</v>
      </c>
      <c r="G17" s="1856"/>
      <c r="H17" s="1202" t="s">
        <v>1035</v>
      </c>
      <c r="I17" s="347" t="s">
        <v>1431</v>
      </c>
      <c r="J17" s="24">
        <f ca="1">ROUND(IF(项目基本情况!B11="自然人",J5*M17,J18+J19+J20),1)</f>
        <v>0</v>
      </c>
      <c r="K17" s="2927" t="s">
        <v>1432</v>
      </c>
      <c r="L17" s="2926"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0</v>
      </c>
      <c r="D18" s="347" t="s">
        <v>1423</v>
      </c>
      <c r="E18" s="347" t="s">
        <v>1424</v>
      </c>
      <c r="F18" s="367">
        <f>'数据-取费表'!B36</f>
        <v>1.4999999999999999E-2</v>
      </c>
      <c r="G18" s="1856"/>
      <c r="H18" s="1202" t="s">
        <v>1034</v>
      </c>
      <c r="I18" s="347" t="s">
        <v>1435</v>
      </c>
      <c r="J18" s="24">
        <f ca="1">ROUND(J5*M18/(1+'数据-取费表'!C42),2)</f>
        <v>0</v>
      </c>
      <c r="K18" s="2926"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0</v>
      </c>
      <c r="D19" s="140" t="s">
        <v>1438</v>
      </c>
      <c r="E19" s="2932"/>
      <c r="F19" s="26"/>
      <c r="G19" s="1853"/>
      <c r="H19" s="1202" t="s">
        <v>1036</v>
      </c>
      <c r="I19" s="347" t="s">
        <v>1439</v>
      </c>
      <c r="J19" s="24">
        <f ca="1">IF(K19="按租金收入计税",ROUND(J5*M19,2),ROUND(C29*M19*0.7,2))</f>
        <v>0</v>
      </c>
      <c r="K19" s="1830" t="s">
        <v>1440</v>
      </c>
      <c r="L19" s="347" t="s">
        <v>1424</v>
      </c>
      <c r="M19" s="367">
        <f>IF(K19="按租金收入计税",'数据-取费表'!B51,'数据-取费表'!B50)</f>
        <v>1.2E-2</v>
      </c>
    </row>
    <row r="20" spans="1:37" s="1860" customFormat="1" ht="18" customHeight="1">
      <c r="A20" s="1202" t="s">
        <v>1039</v>
      </c>
      <c r="B20" s="347" t="s">
        <v>1441</v>
      </c>
      <c r="C20" s="24">
        <f ca="1">ROUND(C19*F20,0)</f>
        <v>0</v>
      </c>
      <c r="D20" s="369" t="s">
        <v>1442</v>
      </c>
      <c r="E20" s="347" t="s">
        <v>1424</v>
      </c>
      <c r="F20" s="367">
        <f>'数据-取费表'!B37</f>
        <v>1.4999999999999999E-2</v>
      </c>
      <c r="G20" s="1856"/>
      <c r="H20" s="1202" t="s">
        <v>1390</v>
      </c>
      <c r="I20" s="164" t="s">
        <v>1443</v>
      </c>
      <c r="J20" s="25">
        <f ca="1">ROUND(M20*M21/10000,2)</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18</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2932"/>
      <c r="F22" s="26"/>
      <c r="G22" s="1853"/>
      <c r="H22" s="1202" t="s">
        <v>1039</v>
      </c>
      <c r="I22" s="347" t="s">
        <v>1451</v>
      </c>
      <c r="J22" s="24">
        <f ca="1">ROUND(J14*M22,1)</f>
        <v>0</v>
      </c>
      <c r="K22" s="2926" t="s">
        <v>1452</v>
      </c>
      <c r="L22" s="347" t="s">
        <v>1424</v>
      </c>
      <c r="M22" s="374">
        <f ca="1">INDIRECT("'数据-取费表'!Ak"&amp;$G$1)</f>
        <v>0</v>
      </c>
    </row>
    <row r="23" spans="1:37" s="1860" customFormat="1" ht="18" customHeight="1">
      <c r="A23" s="1202"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ROUND(J13*M23,1)</f>
        <v>0</v>
      </c>
      <c r="K23" s="2926" t="s">
        <v>1456</v>
      </c>
      <c r="L23" s="347" t="s">
        <v>1457</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ROUND(J5*M24,1)</f>
        <v>0</v>
      </c>
      <c r="K24" s="1343" t="s">
        <v>1461</v>
      </c>
      <c r="L24" s="1341" t="s">
        <v>1457</v>
      </c>
      <c r="M24" s="1337">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2" t="s">
        <v>1462</v>
      </c>
      <c r="B25" s="347" t="s">
        <v>1463</v>
      </c>
      <c r="C25" s="24"/>
      <c r="D25" s="140" t="s">
        <v>1464</v>
      </c>
      <c r="E25" s="2932"/>
      <c r="F25" s="26"/>
      <c r="G25" s="1853"/>
      <c r="H25" s="1330" t="s">
        <v>1031</v>
      </c>
      <c r="I25" s="1345" t="s">
        <v>1465</v>
      </c>
      <c r="J25" s="355">
        <f ca="1">J5-J16</f>
        <v>0</v>
      </c>
      <c r="K25" s="1346" t="s">
        <v>1466</v>
      </c>
      <c r="L25" s="1347"/>
      <c r="M25" s="1348"/>
    </row>
    <row r="26" spans="1:37">
      <c r="A26" s="1202" t="s">
        <v>1034</v>
      </c>
      <c r="B26" s="347" t="s">
        <v>1467</v>
      </c>
      <c r="C26" s="24">
        <f ca="1">ROUND((C19+C20)*F26,0)</f>
        <v>0</v>
      </c>
      <c r="D26" s="369" t="s">
        <v>1468</v>
      </c>
      <c r="E26" s="358" t="s">
        <v>1469</v>
      </c>
      <c r="F26" s="357">
        <f ca="1">INDIRECT("'数据-取费表'!q"&amp;$G$1)</f>
        <v>0</v>
      </c>
      <c r="G26" s="1853"/>
      <c r="H26" s="344" t="s">
        <v>1032</v>
      </c>
      <c r="I26" s="345" t="s">
        <v>1470</v>
      </c>
      <c r="J26" s="346">
        <f ca="1">IF(J5&lt;&gt;0,ROUND(J25*(1-((1+M28)/(1+M26))^M27)/(M26-M28),0),0)</f>
        <v>0</v>
      </c>
      <c r="K26" s="370" t="s">
        <v>1471</v>
      </c>
      <c r="L26" s="347" t="s">
        <v>1472</v>
      </c>
      <c r="M26" s="357">
        <f ca="1">INDIRECT("'数据-取费表'!I"&amp;$G$1)</f>
        <v>0</v>
      </c>
    </row>
    <row r="27" spans="1:37" ht="18" customHeight="1">
      <c r="A27" s="1202" t="s">
        <v>1036</v>
      </c>
      <c r="B27" s="347" t="s">
        <v>1473</v>
      </c>
      <c r="C27" s="24">
        <f ca="1">ROUND(F21*F26,4)</f>
        <v>0</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0</v>
      </c>
      <c r="D29" s="1343"/>
      <c r="E29" s="1341"/>
      <c r="F29" s="1344"/>
      <c r="G29" s="1856"/>
      <c r="H29" s="380" t="s">
        <v>1033</v>
      </c>
      <c r="I29" s="381" t="s">
        <v>1481</v>
      </c>
      <c r="J29" s="382">
        <f ca="1">ROUND(J26/(1+F40)^F41,0)</f>
        <v>0</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0</v>
      </c>
      <c r="D30" s="1338" t="s">
        <v>1427</v>
      </c>
      <c r="E30" s="2928"/>
      <c r="F30" s="1295"/>
      <c r="G30" s="1853"/>
      <c r="H30" s="744"/>
      <c r="I30" s="745"/>
      <c r="J30" s="746"/>
      <c r="K30" s="747"/>
      <c r="L30" s="748"/>
      <c r="M30" s="749"/>
    </row>
    <row r="31" spans="1:37" ht="18" customHeight="1">
      <c r="A31" s="1202" t="s">
        <v>1035</v>
      </c>
      <c r="B31" s="347" t="s">
        <v>1431</v>
      </c>
      <c r="C31" s="24">
        <f ca="1">ROUND(IF(项目基本情况!B11="自然人",C5*F31,C32+C33+C34),1)</f>
        <v>0</v>
      </c>
      <c r="D31" s="2927" t="s">
        <v>1432</v>
      </c>
      <c r="E31" s="2926"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IF(项目基本情况!B11="自然人","——",ROUND(C5*F32/(1+'数据-取费表'!C42),2))</f>
        <v>0</v>
      </c>
      <c r="D32" s="2926"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IF(项目基本情况!B11="自然人","——",IF(D33="按租金收入计税",ROUND(C5*F33,2),IF(D33="按房产原值计税",ROUND(C29*F33*0.7,2),INDIRECT("'数据-取费表'!Aj"&amp;$G$1))))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IF(项目基本情况!B11="自然人","——",ROUND(F34*F35/10000,2))</f>
        <v>0</v>
      </c>
      <c r="D34" s="370" t="s">
        <v>1444</v>
      </c>
      <c r="E34" s="347" t="s">
        <v>1445</v>
      </c>
      <c r="F34" s="371">
        <f>'数据-取费表'!B52</f>
        <v>6</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ROUND(C29*F36,1)</f>
        <v>0</v>
      </c>
      <c r="D36" s="2926" t="s">
        <v>1484</v>
      </c>
      <c r="E36" s="347" t="s">
        <v>1424</v>
      </c>
      <c r="F36" s="374">
        <f ca="1">INDIRECT("'数据-取费表'!Ak"&amp;$G$1)</f>
        <v>0</v>
      </c>
      <c r="G36" s="1853"/>
      <c r="H36" s="1861"/>
      <c r="I36" s="1862"/>
      <c r="J36" s="1863"/>
      <c r="K36" s="750"/>
      <c r="L36" s="1861"/>
      <c r="M36" s="1861"/>
    </row>
    <row r="37" spans="1:18" ht="18" customHeight="1">
      <c r="A37" s="1202" t="s">
        <v>1075</v>
      </c>
      <c r="B37" s="347" t="s">
        <v>1455</v>
      </c>
      <c r="C37" s="24">
        <f ca="1">ROUND(C13*F37,1)</f>
        <v>0</v>
      </c>
      <c r="D37" s="2926" t="s">
        <v>1456</v>
      </c>
      <c r="E37" s="347" t="s">
        <v>1457</v>
      </c>
      <c r="F37" s="376">
        <f ca="1">INDIRECT("'数据-取费表'!Al"&amp;$G$1)</f>
        <v>0</v>
      </c>
      <c r="G37" s="1853"/>
      <c r="H37" s="1861"/>
      <c r="I37" s="1862"/>
      <c r="J37" s="1863"/>
      <c r="K37" s="750"/>
      <c r="L37" s="1861"/>
      <c r="M37" s="1861"/>
    </row>
    <row r="38" spans="1:18" ht="18" customHeight="1" thickBot="1">
      <c r="A38" s="1340" t="s">
        <v>1394</v>
      </c>
      <c r="B38" s="1341" t="s">
        <v>1441</v>
      </c>
      <c r="C38" s="1342">
        <f ca="1">ROUND(C5*F38,1)</f>
        <v>0</v>
      </c>
      <c r="D38" s="1343" t="s">
        <v>1461</v>
      </c>
      <c r="E38" s="1341" t="s">
        <v>1457</v>
      </c>
      <c r="F38" s="1337">
        <f ca="1">INDIRECT("'数据-取费表'!Am"&amp;$G$1)</f>
        <v>0</v>
      </c>
      <c r="G38" s="1853"/>
      <c r="H38" s="1861"/>
      <c r="I38" s="1862"/>
      <c r="J38" s="1863"/>
      <c r="K38" s="1867"/>
      <c r="L38" s="1861"/>
      <c r="M38" s="1861"/>
    </row>
    <row r="39" spans="1:18" ht="24.6" customHeight="1" thickTop="1">
      <c r="A39" s="1330" t="s">
        <v>1031</v>
      </c>
      <c r="B39" s="1345" t="s">
        <v>1485</v>
      </c>
      <c r="C39" s="355">
        <f ca="1">C5-C30</f>
        <v>0</v>
      </c>
      <c r="D39" s="1346" t="s">
        <v>1486</v>
      </c>
      <c r="E39" s="1347"/>
      <c r="F39" s="1348"/>
      <c r="G39" s="1853"/>
      <c r="H39" s="1861"/>
      <c r="I39" s="1862"/>
      <c r="J39" s="1863"/>
      <c r="K39" s="1867"/>
      <c r="L39" s="1861"/>
      <c r="M39" s="1861"/>
    </row>
    <row r="40" spans="1:18" ht="18" customHeight="1">
      <c r="A40" s="344" t="s">
        <v>1032</v>
      </c>
      <c r="B40" s="345" t="s">
        <v>1487</v>
      </c>
      <c r="C40" s="346" t="e">
        <f ca="1">ROUND(C39*(1-((1+F42)/(1+F40))^F41)/(F40-F42),0)</f>
        <v>#DIV/0!</v>
      </c>
      <c r="D40" s="370" t="s">
        <v>1471</v>
      </c>
      <c r="E40" s="347" t="s">
        <v>1472</v>
      </c>
      <c r="F40" s="357">
        <f ca="1">INDIRECT("'数据-取费表'!I"&amp;$G$1)</f>
        <v>0</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1479</v>
      </c>
      <c r="F42" s="357">
        <f ca="1">INDIRECT("'数据-取费表'!v"&amp;$G$1)</f>
        <v>0</v>
      </c>
      <c r="G42" s="1853"/>
      <c r="H42" s="731"/>
      <c r="I42" s="1862"/>
      <c r="J42" s="1863"/>
      <c r="K42" s="750"/>
      <c r="L42" s="731"/>
      <c r="M42" s="731"/>
    </row>
    <row r="43" spans="1:18" ht="18" customHeight="1" thickBot="1">
      <c r="A43" s="380" t="s">
        <v>1033</v>
      </c>
      <c r="B43" s="381" t="s">
        <v>1489</v>
      </c>
      <c r="C43" s="382" t="e">
        <f ca="1">ROUND(C40*10000/F43,0)</f>
        <v>#DIV/0!</v>
      </c>
      <c r="D43" s="383" t="s">
        <v>1490</v>
      </c>
      <c r="E43" s="384" t="s">
        <v>1491</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1521</v>
      </c>
      <c r="P45" s="1841"/>
      <c r="Q45" s="1841"/>
      <c r="R45" s="1841"/>
    </row>
    <row r="46" spans="1:18" s="1844" customFormat="1" ht="13.5" thickBot="1">
      <c r="A46" s="1872" t="s">
        <v>1522</v>
      </c>
      <c r="C46" s="1873" t="e">
        <f ca="1">C68-C40</f>
        <v>#DIV/0!</v>
      </c>
      <c r="D46" s="1874" t="str">
        <f>C2</f>
        <v>万元</v>
      </c>
      <c r="E46" s="1868"/>
      <c r="F46" s="1868"/>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6" t="s">
        <v>1397</v>
      </c>
      <c r="B47" s="1198" t="s">
        <v>1398</v>
      </c>
      <c r="C47" s="1368" t="s">
        <v>1399</v>
      </c>
      <c r="D47" s="1198" t="s">
        <v>1400</v>
      </c>
      <c r="E47" s="1280" t="s">
        <v>1401</v>
      </c>
      <c r="F47" s="1281"/>
      <c r="G47" s="791"/>
      <c r="I47" s="1882" t="s">
        <v>1528</v>
      </c>
      <c r="J47" s="1883"/>
      <c r="K47" s="1884" t="s">
        <v>1529</v>
      </c>
      <c r="L47" s="1885">
        <f ca="1">INDIRECT("'数据-取费表'!d"&amp;$G$1)</f>
        <v>0</v>
      </c>
      <c r="M47" s="1840" t="str">
        <f>IF(ISNUMBER(FIND("住宅",C1)),"住宅","非住宅")</f>
        <v>非住宅</v>
      </c>
      <c r="O47" s="1886" t="s">
        <v>1040</v>
      </c>
      <c r="P47" s="1887" t="s">
        <v>1530</v>
      </c>
      <c r="Q47" s="1888" t="e">
        <f ca="1">C40+J29</f>
        <v>#DIV/0!</v>
      </c>
      <c r="R47" s="1888" t="s">
        <v>1531</v>
      </c>
    </row>
    <row r="48" spans="1:18" s="1844" customFormat="1" ht="28.5" thickBot="1">
      <c r="A48" s="1361" t="s">
        <v>1135</v>
      </c>
      <c r="B48" s="345" t="s">
        <v>1402</v>
      </c>
      <c r="C48" s="2931">
        <f ca="1">C49+C53+C55</f>
        <v>0</v>
      </c>
      <c r="D48" s="1363"/>
      <c r="E48" s="1364"/>
      <c r="F48" s="1182"/>
      <c r="G48" s="791"/>
      <c r="H48" s="792"/>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5" t="s">
        <v>1136</v>
      </c>
      <c r="B49" s="1831" t="s">
        <v>1492</v>
      </c>
      <c r="C49" s="1365">
        <f ca="1">ROUND(F49*F51*F50*(1-F52)/10000,0)</f>
        <v>0</v>
      </c>
      <c r="D49" s="1277" t="s">
        <v>3036</v>
      </c>
      <c r="E49" s="1832" t="s">
        <v>1493</v>
      </c>
      <c r="F49" s="1282"/>
      <c r="G49" s="1893"/>
      <c r="H49" s="792"/>
      <c r="I49" s="1889" t="s">
        <v>1536</v>
      </c>
      <c r="J49" s="1894"/>
      <c r="K49" s="1891" t="s">
        <v>1537</v>
      </c>
      <c r="L49" s="1895"/>
      <c r="O49" s="1896" t="s">
        <v>1042</v>
      </c>
      <c r="P49" s="1887" t="s">
        <v>1538</v>
      </c>
      <c r="Q49" s="1888">
        <f ca="1">C29</f>
        <v>0</v>
      </c>
      <c r="R49" s="1888" t="s">
        <v>1531</v>
      </c>
    </row>
    <row r="50" spans="1:18" s="1844" customFormat="1" ht="13.5" thickBot="1">
      <c r="A50" s="1196"/>
      <c r="B50" s="1199"/>
      <c r="C50" s="1369"/>
      <c r="D50" s="1173"/>
      <c r="E50" s="1278" t="s">
        <v>1407</v>
      </c>
      <c r="F50" s="1279">
        <f ca="1">F7</f>
        <v>0</v>
      </c>
      <c r="H50" s="792"/>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7"/>
      <c r="B51" s="1199"/>
      <c r="C51" s="1200"/>
      <c r="D51" s="1173"/>
      <c r="E51" s="1201" t="s">
        <v>1408</v>
      </c>
      <c r="F51" s="348">
        <f ca="1">F8</f>
        <v>0</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7"/>
      <c r="B52" s="1199"/>
      <c r="C52" s="1200"/>
      <c r="D52" s="1173"/>
      <c r="E52" s="1201" t="s">
        <v>1409</v>
      </c>
      <c r="F52" s="1276"/>
      <c r="I52" s="1905" t="s">
        <v>1545</v>
      </c>
      <c r="J52" s="1906"/>
      <c r="K52" s="1905" t="s">
        <v>1546</v>
      </c>
      <c r="L52" s="1906"/>
      <c r="O52" s="1896" t="s">
        <v>1045</v>
      </c>
      <c r="P52" s="1887" t="s">
        <v>1547</v>
      </c>
      <c r="Q52" s="1888" t="b">
        <f>J53</f>
        <v>0</v>
      </c>
      <c r="R52" s="1888" t="s">
        <v>1548</v>
      </c>
    </row>
    <row r="53" spans="1:18" s="1844" customFormat="1" ht="24.75" thickBot="1">
      <c r="A53" s="1406" t="s">
        <v>1137</v>
      </c>
      <c r="B53" s="1833" t="s">
        <v>1410</v>
      </c>
      <c r="C53" s="361">
        <f ca="1">ROUND(IF(F53="押一",F49*F51*F50/12*F11,IF(F53="押二",F49*F51*F50/12*2*F11,IF(F53="押三",F49*F51*F50/12*3*F11,C54*F11)))/10000,0)</f>
        <v>0</v>
      </c>
      <c r="D53" s="1826" t="s">
        <v>3034</v>
      </c>
      <c r="E53" s="358" t="s">
        <v>1412</v>
      </c>
      <c r="F53" s="1367"/>
      <c r="I53" s="1907" t="s">
        <v>1549</v>
      </c>
      <c r="J53" s="1908" t="b">
        <f>IF(M47="住宅",J51,IF(D1="——",MIN(J51,L48),IF(D1="在建（套用方法）",MIN(J51,L48-'数据-取费表'!B24),IF(D1="土地（套用方法）",MIN(J51,L48-'数据-取费表'!B20)))))</f>
        <v>0</v>
      </c>
      <c r="K53" s="3206" t="s">
        <v>1550</v>
      </c>
      <c r="L53" s="3207"/>
      <c r="O53" s="1886" t="s">
        <v>1046</v>
      </c>
      <c r="P53" s="1887" t="s">
        <v>1551</v>
      </c>
      <c r="Q53" s="1888" t="e">
        <f ca="1">Q47+Q48</f>
        <v>#DIV/0!</v>
      </c>
      <c r="R53" s="1888" t="s">
        <v>1047</v>
      </c>
    </row>
    <row r="54" spans="1:18" s="1844" customFormat="1" ht="13.5" thickBot="1">
      <c r="A54" s="1407"/>
      <c r="B54" s="1827" t="s">
        <v>1389</v>
      </c>
      <c r="C54" s="1179"/>
      <c r="D54" s="1826"/>
      <c r="E54" s="2930"/>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4" t="s">
        <v>1075</v>
      </c>
      <c r="B55" s="1829" t="s">
        <v>1415</v>
      </c>
      <c r="C55" s="1335"/>
      <c r="D55" s="1826"/>
      <c r="E55" s="2930"/>
      <c r="F55" s="1909"/>
      <c r="I55" s="1912" t="s">
        <v>1553</v>
      </c>
      <c r="J55" s="1913" t="e">
        <f ca="1">ROUND(IF(J47="钢混",J57/J50,1-(1-2%)*(J50-J57)/J50),3)</f>
        <v>#DIV/0!</v>
      </c>
      <c r="K55" s="1914" t="s">
        <v>1554</v>
      </c>
      <c r="L55" s="1915" t="s">
        <v>1555</v>
      </c>
      <c r="O55" s="1879" t="s">
        <v>1524</v>
      </c>
      <c r="P55" s="1880" t="s">
        <v>1525</v>
      </c>
      <c r="Q55" s="1881" t="s">
        <v>1526</v>
      </c>
      <c r="R55" s="1881" t="s">
        <v>1527</v>
      </c>
    </row>
    <row r="56" spans="1:18" s="1844" customFormat="1" ht="25.5" thickTop="1" thickBot="1">
      <c r="A56" s="1177">
        <v>2</v>
      </c>
      <c r="B56" s="1178" t="s">
        <v>1416</v>
      </c>
      <c r="C56" s="276">
        <f ca="1">C13</f>
        <v>0</v>
      </c>
      <c r="D56" s="1916"/>
      <c r="E56" s="1917"/>
      <c r="F56" s="1909"/>
      <c r="I56" s="1918" t="s">
        <v>1556</v>
      </c>
      <c r="J56" s="1919"/>
      <c r="K56" s="1889" t="s">
        <v>1557</v>
      </c>
      <c r="L56" s="1892">
        <f ca="1">IF(L48&lt;J51,"——",L48-J53)</f>
        <v>0</v>
      </c>
      <c r="O56" s="1886" t="s">
        <v>1040</v>
      </c>
      <c r="P56" s="1887" t="s">
        <v>1530</v>
      </c>
      <c r="Q56" s="1888" t="e">
        <f ca="1">C40+J29</f>
        <v>#DIV/0!</v>
      </c>
      <c r="R56" s="1888" t="s">
        <v>1531</v>
      </c>
    </row>
    <row r="57" spans="1:18" s="1844" customFormat="1" ht="24.75" thickBot="1">
      <c r="A57" s="1920"/>
      <c r="B57" s="1170" t="s">
        <v>1480</v>
      </c>
      <c r="C57" s="282">
        <f ca="1">C29</f>
        <v>0</v>
      </c>
      <c r="D57" s="1921"/>
      <c r="E57" s="1922"/>
      <c r="F57" s="1923"/>
      <c r="I57" s="1924" t="s">
        <v>1558</v>
      </c>
      <c r="J57" s="1925">
        <f ca="1">IF(OR(M47="住宅",J51&lt;L48,J56="是"),"——",J51-L48)</f>
        <v>0</v>
      </c>
      <c r="K57" s="1889" t="s">
        <v>1559</v>
      </c>
      <c r="L57" s="1892">
        <f ca="1">IF(L48&lt;J51,"——",IF(L55="比较法",L49,IF(L55="基准地价",L50,L51)))</f>
        <v>0</v>
      </c>
      <c r="O57" s="1886" t="s">
        <v>1041</v>
      </c>
      <c r="P57" s="1887" t="s">
        <v>1560</v>
      </c>
      <c r="Q57" s="1888" t="e">
        <f ca="1">L60</f>
        <v>#DIV/0!</v>
      </c>
      <c r="R57" s="1888" t="s">
        <v>1561</v>
      </c>
    </row>
    <row r="58" spans="1:18" s="1844" customFormat="1" ht="24.75" thickBot="1">
      <c r="A58" s="360" t="s">
        <v>1030</v>
      </c>
      <c r="B58" s="1178" t="s">
        <v>1426</v>
      </c>
      <c r="C58" s="361">
        <f ca="1">ROUND(C59+C64+C65+C66,0)</f>
        <v>0</v>
      </c>
      <c r="D58" s="1180" t="s">
        <v>1427</v>
      </c>
      <c r="E58" s="1181"/>
      <c r="F58" s="1182"/>
      <c r="I58" s="1924" t="s">
        <v>1562</v>
      </c>
      <c r="J58" s="1926" t="e">
        <f ca="1">IF(J55&lt;0.4,0.4,J55)</f>
        <v>#DIV/0!</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ROUND(IF(项目基本情况!B11="自然人",C48*F59,C60+C61+C62),1)</f>
        <v>0</v>
      </c>
      <c r="D59" s="1183" t="s">
        <v>1432</v>
      </c>
      <c r="E59" s="1184"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IF(项目基本情况!B11="自然人","——",ROUND(C48*F60/(1+'数据-取费表'!C42),2))</f>
        <v>0</v>
      </c>
      <c r="D60" s="1184" t="s">
        <v>1436</v>
      </c>
      <c r="E60" s="1170"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IF(项目基本情况!B11="自然人","——",IF(D61="按租金收入计税",ROUND(C48*F61,2),IF(D61="按房产原值计税",ROUND(C57*F61*0.7,2),INDIRECT("'数据-取费表'!Aj"&amp;$G$1))))</f>
        <v>0</v>
      </c>
      <c r="D61" s="1830" t="s">
        <v>1440</v>
      </c>
      <c r="E61" s="1170"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2" t="s">
        <v>1497</v>
      </c>
      <c r="B62" s="1169" t="s">
        <v>1498</v>
      </c>
      <c r="C62" s="25">
        <f ca="1">IF(项目基本情况!B11="自然人","——",ROUND(F62*F63/10000,2))</f>
        <v>0</v>
      </c>
      <c r="D62" s="1185" t="s">
        <v>1499</v>
      </c>
      <c r="E62" s="1170" t="s">
        <v>1500</v>
      </c>
      <c r="F62" s="371">
        <f t="shared" si="0"/>
        <v>6</v>
      </c>
      <c r="I62" s="1931" t="s">
        <v>1572</v>
      </c>
      <c r="J62" s="1932" t="s">
        <v>1573</v>
      </c>
      <c r="K62" s="1932" t="s">
        <v>1574</v>
      </c>
      <c r="L62" s="1932" t="s">
        <v>1575</v>
      </c>
      <c r="M62" s="1933" t="s">
        <v>1576</v>
      </c>
      <c r="O62" s="1886" t="s">
        <v>1046</v>
      </c>
      <c r="P62" s="1887" t="s">
        <v>1577</v>
      </c>
      <c r="Q62" s="1888" t="e">
        <f ca="1">Q56+Q57</f>
        <v>#DIV/0!</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ROUND(C57*F64,1)</f>
        <v>0</v>
      </c>
      <c r="D64" s="1184" t="s">
        <v>1504</v>
      </c>
      <c r="E64" s="1170" t="s">
        <v>1496</v>
      </c>
      <c r="F64" s="374">
        <f t="shared" ca="1" si="0"/>
        <v>0</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ROUND(C56*F65,1)</f>
        <v>0</v>
      </c>
      <c r="D65" s="1184" t="s">
        <v>1456</v>
      </c>
      <c r="E65" s="1170" t="s">
        <v>1457</v>
      </c>
      <c r="F65" s="376">
        <f t="shared" ca="1" si="0"/>
        <v>0</v>
      </c>
      <c r="I65" s="1931" t="s">
        <v>1581</v>
      </c>
      <c r="J65" s="1932">
        <v>40</v>
      </c>
      <c r="K65" s="1932">
        <v>30</v>
      </c>
      <c r="L65" s="1932">
        <v>50</v>
      </c>
      <c r="M65" s="1934">
        <v>0.02</v>
      </c>
      <c r="O65" s="1886" t="s">
        <v>1040</v>
      </c>
      <c r="P65" s="1887" t="s">
        <v>1582</v>
      </c>
      <c r="Q65" s="1888" t="e">
        <f ca="1">C40+J29</f>
        <v>#DIV/0!</v>
      </c>
      <c r="R65" s="1888" t="s">
        <v>1531</v>
      </c>
    </row>
    <row r="66" spans="1:18" s="1844" customFormat="1" ht="16.5" thickBot="1">
      <c r="A66" s="1202" t="s">
        <v>1506</v>
      </c>
      <c r="B66" s="1170" t="s">
        <v>1441</v>
      </c>
      <c r="C66" s="24">
        <f ca="1">ROUND(C48*F66,1)</f>
        <v>0</v>
      </c>
      <c r="D66" s="1184" t="s">
        <v>1507</v>
      </c>
      <c r="E66" s="1170" t="s">
        <v>1424</v>
      </c>
      <c r="F66" s="357">
        <f t="shared" ca="1" si="0"/>
        <v>0</v>
      </c>
      <c r="O66" s="1886" t="s">
        <v>1041</v>
      </c>
      <c r="P66" s="1887" t="s">
        <v>1560</v>
      </c>
      <c r="Q66" s="1888" t="e">
        <f ca="1">L60</f>
        <v>#DIV/0!</v>
      </c>
      <c r="R66" s="1888" t="s">
        <v>1583</v>
      </c>
    </row>
    <row r="67" spans="1:18" s="1844" customFormat="1" ht="16.5" thickBot="1">
      <c r="A67" s="1177" t="s">
        <v>1031</v>
      </c>
      <c r="B67" s="1187" t="s">
        <v>1465</v>
      </c>
      <c r="C67" s="361">
        <f ca="1">C48-C58</f>
        <v>0</v>
      </c>
      <c r="D67" s="1183" t="s">
        <v>1466</v>
      </c>
      <c r="E67" s="1188"/>
      <c r="F67" s="1189"/>
      <c r="O67" s="1896" t="s">
        <v>1042</v>
      </c>
      <c r="P67" s="1887" t="s">
        <v>1564</v>
      </c>
      <c r="Q67" s="1935">
        <f ca="1">L51</f>
        <v>0</v>
      </c>
      <c r="R67" s="1888" t="s">
        <v>1584</v>
      </c>
    </row>
    <row r="68" spans="1:18" s="1844" customFormat="1" ht="16.5" thickBot="1">
      <c r="A68" s="1167" t="s">
        <v>1032</v>
      </c>
      <c r="B68" s="1168" t="s">
        <v>1487</v>
      </c>
      <c r="C68" s="346" t="e">
        <f ca="1">ROUND(C67*(1-((1+F70)/(1+F68))^F69)/(F68-F70),0)</f>
        <v>#DIV/0!</v>
      </c>
      <c r="D68" s="1185" t="s">
        <v>1471</v>
      </c>
      <c r="E68" s="1170" t="s">
        <v>1472</v>
      </c>
      <c r="F68" s="357">
        <f ca="1">F40</f>
        <v>0</v>
      </c>
      <c r="O68" s="1896" t="s">
        <v>1043</v>
      </c>
      <c r="P68" s="1936" t="s">
        <v>1585</v>
      </c>
      <c r="Q68" s="1888">
        <f ca="1">ROUND(Q69-Q70*Q71,0)</f>
        <v>0</v>
      </c>
      <c r="R68" s="1888" t="s">
        <v>1051</v>
      </c>
    </row>
    <row r="69" spans="1:18" s="1844" customFormat="1" ht="13.5" thickBot="1">
      <c r="A69" s="1171"/>
      <c r="B69" s="1172"/>
      <c r="C69" s="351"/>
      <c r="D69" s="1190" t="s">
        <v>1475</v>
      </c>
      <c r="E69" s="1170" t="s">
        <v>1476</v>
      </c>
      <c r="F69" s="379">
        <f ca="1">F41</f>
        <v>0</v>
      </c>
      <c r="O69" s="1896" t="s">
        <v>1048</v>
      </c>
      <c r="P69" s="1936" t="s">
        <v>1586</v>
      </c>
      <c r="Q69" s="1888">
        <f ca="1">C39</f>
        <v>0</v>
      </c>
      <c r="R69" s="1888" t="s">
        <v>1531</v>
      </c>
    </row>
    <row r="70" spans="1:18" s="1844" customFormat="1" ht="13.5" thickBot="1">
      <c r="A70" s="1174"/>
      <c r="B70" s="1175"/>
      <c r="C70" s="355"/>
      <c r="D70" s="1186"/>
      <c r="E70" s="1170" t="s">
        <v>1479</v>
      </c>
      <c r="F70" s="1276"/>
      <c r="O70" s="1896" t="s">
        <v>1049</v>
      </c>
      <c r="P70" s="1936" t="s">
        <v>1587</v>
      </c>
      <c r="Q70" s="1888">
        <f ca="1">C13</f>
        <v>0</v>
      </c>
      <c r="R70" s="1888" t="s">
        <v>1531</v>
      </c>
    </row>
    <row r="71" spans="1:18" s="1844" customFormat="1" ht="13.5" thickBot="1">
      <c r="A71" s="1191" t="s">
        <v>1033</v>
      </c>
      <c r="B71" s="1192" t="s">
        <v>1489</v>
      </c>
      <c r="C71" s="382" t="e">
        <f ca="1">ROUND(C68*10000/F71,0)</f>
        <v>#DIV/0!</v>
      </c>
      <c r="D71" s="1193" t="s">
        <v>1490</v>
      </c>
      <c r="E71" s="1194" t="s">
        <v>1491</v>
      </c>
      <c r="F71" s="385">
        <f ca="1">F43</f>
        <v>0</v>
      </c>
      <c r="O71" s="1896" t="s">
        <v>1050</v>
      </c>
      <c r="P71" s="1936" t="s">
        <v>1588</v>
      </c>
      <c r="Q71" s="1899">
        <f ca="1">C76</f>
        <v>0</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#DIV/0!</v>
      </c>
      <c r="R75" s="1888" t="s">
        <v>1047</v>
      </c>
    </row>
    <row r="76" spans="1:18">
      <c r="B76" s="388" t="s">
        <v>1509</v>
      </c>
      <c r="C76" s="389">
        <f ca="1">INDIRECT("'数据-取费表'!j"&amp;$G$1)</f>
        <v>0</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1"/>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19" t="e">
        <f ca="1">IF(C2="——",IF(B37="元/平方米",ROUND(C39*D3/10000,0),ROUND(F3*C39/10000,0)),IF(B37="元/平方米",ROUND(C39*D3/10000,0),ROUND(F3*C39/10000,0))-D2)</f>
        <v>#DIV/0!</v>
      </c>
      <c r="C2" s="2583"/>
      <c r="D2" s="1125" t="e">
        <f ca="1">SUMIF(INDIRECT("'"&amp;F2&amp;"'"&amp;"!A:A"),"承租人权益价值",INDIRECT("'"&amp;F2&amp;"'"&amp;"!c:c"))</f>
        <v>#REF!</v>
      </c>
      <c r="E2" s="2584" t="s">
        <v>2325</v>
      </c>
      <c r="F2" s="2585"/>
      <c r="G2" s="1126"/>
      <c r="H2" s="1126"/>
      <c r="I2" s="1126"/>
      <c r="J2" s="1126"/>
      <c r="K2" s="1128"/>
      <c r="L2" s="1129"/>
      <c r="M2" s="1130"/>
      <c r="N2" s="1130"/>
      <c r="O2" s="1130"/>
      <c r="P2" s="1420"/>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6"/>
      <c r="H3" s="1126"/>
      <c r="I3" s="1126"/>
      <c r="J3" s="1126"/>
      <c r="K3" s="1128"/>
      <c r="L3" s="1129"/>
      <c r="M3" s="1130"/>
      <c r="N3" s="1130"/>
      <c r="O3" s="1130"/>
      <c r="P3" s="1420"/>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1"/>
      <c r="M4" s="1132"/>
      <c r="N4" s="1132"/>
      <c r="O4" s="1132"/>
      <c r="P4" s="3182" t="s">
        <v>2648</v>
      </c>
      <c r="Q4" s="3183"/>
      <c r="R4" s="3188" t="s">
        <v>2644</v>
      </c>
      <c r="S4" s="3189"/>
      <c r="T4" s="3188" t="s">
        <v>2645</v>
      </c>
      <c r="U4" s="3189"/>
      <c r="V4" s="3194" t="s">
        <v>2646</v>
      </c>
      <c r="W4" s="3194"/>
      <c r="X4" s="1815"/>
      <c r="Y4" s="3188" t="s">
        <v>2648</v>
      </c>
      <c r="Z4" s="3189"/>
      <c r="AA4" s="3175" t="s">
        <v>2644</v>
      </c>
      <c r="AB4" s="3176" t="s">
        <v>2645</v>
      </c>
      <c r="AC4" s="3175" t="s">
        <v>2646</v>
      </c>
    </row>
    <row r="5" spans="1:29" ht="15">
      <c r="A5" s="404"/>
      <c r="B5" s="405"/>
      <c r="C5" s="3197" t="s">
        <v>2539</v>
      </c>
      <c r="D5" s="3198"/>
      <c r="E5" s="3204" t="s">
        <v>2540</v>
      </c>
      <c r="F5" s="3205"/>
      <c r="G5" s="3197" t="s">
        <v>2541</v>
      </c>
      <c r="H5" s="3198"/>
      <c r="I5" s="3197" t="s">
        <v>2542</v>
      </c>
      <c r="J5" s="3198"/>
      <c r="K5" s="610"/>
      <c r="L5" s="1131"/>
      <c r="M5" s="1132"/>
      <c r="N5" s="1132"/>
      <c r="O5" s="1132"/>
      <c r="P5" s="3184"/>
      <c r="Q5" s="3185"/>
      <c r="R5" s="3190"/>
      <c r="S5" s="3191"/>
      <c r="T5" s="3190"/>
      <c r="U5" s="3191"/>
      <c r="V5" s="3194"/>
      <c r="W5" s="3194"/>
      <c r="X5" s="1815"/>
      <c r="Y5" s="3190"/>
      <c r="Z5" s="3191"/>
      <c r="AA5" s="3176"/>
      <c r="AB5" s="3176"/>
      <c r="AC5" s="3176"/>
    </row>
    <row r="6" spans="1:29" ht="15.75" thickBot="1">
      <c r="A6" s="406"/>
      <c r="B6" s="407"/>
      <c r="C6" s="3195" t="s">
        <v>2543</v>
      </c>
      <c r="D6" s="3196"/>
      <c r="E6" s="3202" t="s">
        <v>2543</v>
      </c>
      <c r="F6" s="3203"/>
      <c r="G6" s="3195" t="s">
        <v>2543</v>
      </c>
      <c r="H6" s="3196"/>
      <c r="I6" s="3195" t="s">
        <v>2543</v>
      </c>
      <c r="J6" s="3196"/>
      <c r="K6" s="610" t="s">
        <v>2544</v>
      </c>
      <c r="L6" s="1131"/>
      <c r="M6" s="1132"/>
      <c r="N6" s="1132"/>
      <c r="O6" s="1132"/>
      <c r="P6" s="3186"/>
      <c r="Q6" s="3187"/>
      <c r="R6" s="3190"/>
      <c r="S6" s="3191"/>
      <c r="T6" s="3192"/>
      <c r="U6" s="3193"/>
      <c r="V6" s="3194"/>
      <c r="W6" s="3194"/>
      <c r="X6" s="1815"/>
      <c r="Y6" s="3192"/>
      <c r="Z6" s="3193"/>
      <c r="AA6" s="3177"/>
      <c r="AB6" s="3177"/>
      <c r="AC6" s="3177"/>
    </row>
    <row r="7" spans="1:29" s="117" customFormat="1" ht="15.75" thickBot="1">
      <c r="A7" s="408" t="s">
        <v>2545</v>
      </c>
      <c r="B7" s="409"/>
      <c r="C7" s="410">
        <f>'数据-取费表'!B2</f>
        <v>43085</v>
      </c>
      <c r="D7" s="411">
        <v>100</v>
      </c>
      <c r="E7" s="412"/>
      <c r="F7" s="413">
        <f>SUMIF(48:48,YEAR(E7)&amp;"-"&amp;MONTH(E7),49:49)</f>
        <v>0</v>
      </c>
      <c r="G7" s="412"/>
      <c r="H7" s="411">
        <f>SUMIF(48:48,YEAR(G7)&amp;"-"&amp;MONTH(G7),49:49)</f>
        <v>0</v>
      </c>
      <c r="I7" s="412"/>
      <c r="J7" s="411">
        <f>SUMIF(48:48,YEAR(I7)&amp;"-"&amp;MONTH(I7),49:49)</f>
        <v>0</v>
      </c>
      <c r="K7" s="611"/>
      <c r="L7" s="1133"/>
      <c r="M7" s="1134"/>
      <c r="N7" s="1134"/>
      <c r="O7" s="1134"/>
      <c r="P7" s="3199" t="s">
        <v>2546</v>
      </c>
      <c r="Q7" s="3201"/>
      <c r="R7" s="769" t="s">
        <v>17</v>
      </c>
      <c r="S7" s="770">
        <f t="shared" ref="S7:S14" si="0">F7</f>
        <v>0</v>
      </c>
      <c r="T7" s="769" t="s">
        <v>17</v>
      </c>
      <c r="U7" s="770">
        <f t="shared" ref="U7:U14" si="1">H7</f>
        <v>0</v>
      </c>
      <c r="V7" s="769" t="s">
        <v>17</v>
      </c>
      <c r="W7" s="770">
        <f t="shared" ref="W7:W14" si="2">J7</f>
        <v>0</v>
      </c>
      <c r="X7" s="771"/>
      <c r="Y7" s="3199" t="s">
        <v>2546</v>
      </c>
      <c r="Z7" s="3200"/>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199" t="s">
        <v>2549</v>
      </c>
      <c r="Q8" s="3200"/>
      <c r="R8" s="769" t="s">
        <v>17</v>
      </c>
      <c r="S8" s="770">
        <f t="shared" si="0"/>
        <v>0</v>
      </c>
      <c r="T8" s="769" t="s">
        <v>17</v>
      </c>
      <c r="U8" s="770">
        <f t="shared" si="1"/>
        <v>0</v>
      </c>
      <c r="V8" s="769" t="s">
        <v>17</v>
      </c>
      <c r="W8" s="770">
        <f t="shared" si="2"/>
        <v>0</v>
      </c>
      <c r="X8" s="771"/>
      <c r="Y8" s="3199" t="s">
        <v>2549</v>
      </c>
      <c r="Z8" s="3200"/>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163" t="s">
        <v>2552</v>
      </c>
      <c r="Q9" s="1797" t="str">
        <f t="shared" ref="Q9:Q14" si="6">B9</f>
        <v>用途</v>
      </c>
      <c r="R9" s="769" t="s">
        <v>17</v>
      </c>
      <c r="S9" s="770">
        <f t="shared" si="0"/>
        <v>100</v>
      </c>
      <c r="T9" s="769" t="s">
        <v>17</v>
      </c>
      <c r="U9" s="770">
        <f t="shared" si="1"/>
        <v>100</v>
      </c>
      <c r="V9" s="769" t="s">
        <v>17</v>
      </c>
      <c r="W9" s="770">
        <f t="shared" si="2"/>
        <v>100</v>
      </c>
      <c r="X9" s="771"/>
      <c r="Y9" s="3011"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163"/>
      <c r="Q10" s="1797" t="str">
        <f t="shared" si="6"/>
        <v>土地使用年限（年）</v>
      </c>
      <c r="R10" s="769" t="s">
        <v>17</v>
      </c>
      <c r="S10" s="770">
        <f t="shared" si="0"/>
        <v>100</v>
      </c>
      <c r="T10" s="769" t="s">
        <v>17</v>
      </c>
      <c r="U10" s="770">
        <f t="shared" si="1"/>
        <v>100</v>
      </c>
      <c r="V10" s="769" t="s">
        <v>17</v>
      </c>
      <c r="W10" s="770">
        <f t="shared" si="2"/>
        <v>100</v>
      </c>
      <c r="X10" s="771"/>
      <c r="Y10" s="3011"/>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163"/>
      <c r="Q11" s="1797">
        <f t="shared" si="6"/>
        <v>111</v>
      </c>
      <c r="R11" s="769" t="s">
        <v>17</v>
      </c>
      <c r="S11" s="770">
        <f t="shared" si="0"/>
        <v>100</v>
      </c>
      <c r="T11" s="769" t="s">
        <v>17</v>
      </c>
      <c r="U11" s="770">
        <f t="shared" si="1"/>
        <v>100</v>
      </c>
      <c r="V11" s="769" t="s">
        <v>17</v>
      </c>
      <c r="W11" s="770">
        <f t="shared" si="2"/>
        <v>100</v>
      </c>
      <c r="X11" s="771"/>
      <c r="Y11" s="3011"/>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163"/>
      <c r="Q12" s="1797">
        <f t="shared" si="6"/>
        <v>111</v>
      </c>
      <c r="R12" s="769" t="s">
        <v>17</v>
      </c>
      <c r="S12" s="770">
        <f t="shared" si="0"/>
        <v>100</v>
      </c>
      <c r="T12" s="769" t="s">
        <v>17</v>
      </c>
      <c r="U12" s="770">
        <f t="shared" si="1"/>
        <v>100</v>
      </c>
      <c r="V12" s="769" t="s">
        <v>17</v>
      </c>
      <c r="W12" s="770">
        <f t="shared" si="2"/>
        <v>100</v>
      </c>
      <c r="X12" s="771"/>
      <c r="Y12" s="3011"/>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163"/>
      <c r="Q13" s="1797">
        <f t="shared" si="6"/>
        <v>111</v>
      </c>
      <c r="R13" s="769" t="s">
        <v>17</v>
      </c>
      <c r="S13" s="770">
        <f t="shared" si="0"/>
        <v>100</v>
      </c>
      <c r="T13" s="769" t="s">
        <v>17</v>
      </c>
      <c r="U13" s="770">
        <f t="shared" si="1"/>
        <v>100</v>
      </c>
      <c r="V13" s="769" t="s">
        <v>17</v>
      </c>
      <c r="W13" s="770">
        <f t="shared" si="2"/>
        <v>100</v>
      </c>
      <c r="X13" s="771"/>
      <c r="Y13" s="3011"/>
      <c r="Z13" s="55">
        <f t="shared" si="7"/>
        <v>111</v>
      </c>
      <c r="AA13" s="772">
        <f t="shared" si="3"/>
        <v>1</v>
      </c>
      <c r="AB13" s="772">
        <f t="shared" si="4"/>
        <v>1</v>
      </c>
      <c r="AC13" s="772">
        <f t="shared" si="5"/>
        <v>1</v>
      </c>
    </row>
    <row r="14" spans="1:29" ht="128.25">
      <c r="A14" s="401" t="s">
        <v>2556</v>
      </c>
      <c r="B14" s="628" t="s">
        <v>2706</v>
      </c>
      <c r="C14" s="2690" t="str">
        <f>IF(B1="工业",估价对象房地状况!G4,估价对象房地状况!C6)</f>
        <v>周边道路状况、公共交通通达情况、停车便捷程度（32路 54路 606路 线路较多，地下停车场，路边可停车，较多支路、次干道）</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165" t="s">
        <v>2557</v>
      </c>
      <c r="Q14" s="1812" t="str">
        <f t="shared" si="6"/>
        <v>交通便捷度</v>
      </c>
      <c r="R14" s="773" t="s">
        <v>17</v>
      </c>
      <c r="S14" s="774">
        <f t="shared" si="0"/>
        <v>100</v>
      </c>
      <c r="T14" s="773" t="s">
        <v>17</v>
      </c>
      <c r="U14" s="774">
        <f t="shared" si="1"/>
        <v>100</v>
      </c>
      <c r="V14" s="773" t="s">
        <v>17</v>
      </c>
      <c r="W14" s="774">
        <f t="shared" si="2"/>
        <v>100</v>
      </c>
      <c r="X14" s="1815"/>
      <c r="Y14" s="3165"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1"/>
      <c r="M15" s="1132"/>
      <c r="N15" s="1132"/>
      <c r="O15" s="1132"/>
      <c r="P15" s="3166"/>
      <c r="Q15" s="1812"/>
      <c r="R15" s="773"/>
      <c r="S15" s="774"/>
      <c r="T15" s="773"/>
      <c r="U15" s="774"/>
      <c r="V15" s="773"/>
      <c r="W15" s="774"/>
      <c r="X15" s="1815"/>
      <c r="Y15" s="3166"/>
      <c r="Z15" s="1816"/>
      <c r="AA15" s="1813">
        <v>1</v>
      </c>
      <c r="AB15" s="1813">
        <v>1</v>
      </c>
      <c r="AC15" s="1813">
        <v>1</v>
      </c>
    </row>
    <row r="16" spans="1:29" ht="99.75">
      <c r="A16" s="404"/>
      <c r="B16" s="630" t="s">
        <v>2685</v>
      </c>
      <c r="C16" s="2604" t="str">
        <f>IF(B1="工业",估价对象房地状况!G5,估价对象房地状况!C7)</f>
        <v>贵阳银行(红岩支行) 招商银行(贵阳世纪新城支行)  渔安新城幼儿园 贵阳市云岩区育华小学 北京日坛中学贵阳分校</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166"/>
      <c r="Q16" s="1812" t="str">
        <f>B16</f>
        <v>公共配套设施</v>
      </c>
      <c r="R16" s="773" t="s">
        <v>17</v>
      </c>
      <c r="S16" s="774">
        <f>F16</f>
        <v>100</v>
      </c>
      <c r="T16" s="773" t="s">
        <v>17</v>
      </c>
      <c r="U16" s="774">
        <f>H16</f>
        <v>100</v>
      </c>
      <c r="V16" s="773" t="s">
        <v>17</v>
      </c>
      <c r="W16" s="774">
        <f>J16</f>
        <v>100</v>
      </c>
      <c r="X16" s="1815"/>
      <c r="Y16" s="3166"/>
      <c r="Z16" s="1816" t="str">
        <f>Q16</f>
        <v>公共配套设施</v>
      </c>
      <c r="AA16" s="1813">
        <f t="shared" si="3"/>
        <v>1</v>
      </c>
      <c r="AB16" s="1813">
        <f t="shared" si="4"/>
        <v>1</v>
      </c>
      <c r="AC16" s="1813">
        <f t="shared" si="5"/>
        <v>1</v>
      </c>
    </row>
    <row r="17" spans="1:29" ht="15">
      <c r="A17" s="404"/>
      <c r="B17" s="631"/>
      <c r="C17" s="2605"/>
      <c r="D17" s="448"/>
      <c r="E17" s="447"/>
      <c r="F17" s="449"/>
      <c r="G17" s="447"/>
      <c r="H17" s="448"/>
      <c r="I17" s="447"/>
      <c r="J17" s="448"/>
      <c r="K17" s="615"/>
      <c r="L17" s="1141"/>
      <c r="M17" s="1132"/>
      <c r="N17" s="1132"/>
      <c r="O17" s="1132"/>
      <c r="P17" s="3166"/>
      <c r="Q17" s="1812"/>
      <c r="R17" s="773"/>
      <c r="S17" s="774"/>
      <c r="T17" s="773"/>
      <c r="U17" s="774"/>
      <c r="V17" s="773"/>
      <c r="W17" s="774"/>
      <c r="X17" s="1815"/>
      <c r="Y17" s="3166"/>
      <c r="Z17" s="1816"/>
      <c r="AA17" s="1813">
        <v>1</v>
      </c>
      <c r="AB17" s="1813">
        <v>1</v>
      </c>
      <c r="AC17" s="1813">
        <v>1</v>
      </c>
    </row>
    <row r="18" spans="1:29" ht="15">
      <c r="A18" s="404"/>
      <c r="B18" s="632" t="s">
        <v>2686</v>
      </c>
      <c r="C18" s="2604"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166"/>
      <c r="Q18" s="1812" t="str">
        <f>B18</f>
        <v>基础设施水平</v>
      </c>
      <c r="R18" s="773" t="s">
        <v>17</v>
      </c>
      <c r="S18" s="774">
        <f>F18</f>
        <v>100</v>
      </c>
      <c r="T18" s="773" t="s">
        <v>17</v>
      </c>
      <c r="U18" s="774">
        <f>H18</f>
        <v>100</v>
      </c>
      <c r="V18" s="773" t="s">
        <v>17</v>
      </c>
      <c r="W18" s="774">
        <f>J18</f>
        <v>100</v>
      </c>
      <c r="X18" s="1815"/>
      <c r="Y18" s="3166"/>
      <c r="Z18" s="1816" t="str">
        <f>Q18</f>
        <v>基础设施水平</v>
      </c>
      <c r="AA18" s="1813">
        <f t="shared" ref="AA18" si="8">D18/F18</f>
        <v>1</v>
      </c>
      <c r="AB18" s="1813">
        <f t="shared" ref="AB18" si="9">D18/H18</f>
        <v>1</v>
      </c>
      <c r="AC18" s="1813">
        <f t="shared" ref="AC18" si="10">D18/J18</f>
        <v>1</v>
      </c>
    </row>
    <row r="19" spans="1:29" ht="15">
      <c r="A19" s="404"/>
      <c r="B19" s="632"/>
      <c r="C19" s="2605"/>
      <c r="D19" s="450"/>
      <c r="E19" s="2605"/>
      <c r="F19" s="453"/>
      <c r="G19" s="2605"/>
      <c r="H19" s="448"/>
      <c r="I19" s="447"/>
      <c r="J19" s="448"/>
      <c r="K19" s="1384"/>
      <c r="L19" s="1141"/>
      <c r="M19" s="1132"/>
      <c r="N19" s="1132"/>
      <c r="O19" s="1132"/>
      <c r="P19" s="3166"/>
      <c r="Q19" s="1812"/>
      <c r="R19" s="773"/>
      <c r="S19" s="774"/>
      <c r="T19" s="773"/>
      <c r="U19" s="774"/>
      <c r="V19" s="773"/>
      <c r="W19" s="774"/>
      <c r="X19" s="1815"/>
      <c r="Y19" s="3166"/>
      <c r="Z19" s="1816"/>
      <c r="AA19" s="1813">
        <v>1</v>
      </c>
      <c r="AB19" s="1813">
        <v>1</v>
      </c>
      <c r="AC19" s="1813">
        <v>1</v>
      </c>
    </row>
    <row r="20" spans="1:29" ht="15">
      <c r="A20" s="404"/>
      <c r="B20" s="630" t="s">
        <v>2707</v>
      </c>
      <c r="C20" s="2604">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166"/>
      <c r="Q20" s="1812" t="str">
        <f>B20</f>
        <v>自然及人文环境</v>
      </c>
      <c r="R20" s="773" t="s">
        <v>17</v>
      </c>
      <c r="S20" s="774">
        <f>F20</f>
        <v>100</v>
      </c>
      <c r="T20" s="773" t="s">
        <v>17</v>
      </c>
      <c r="U20" s="774">
        <f>H20</f>
        <v>100</v>
      </c>
      <c r="V20" s="773" t="s">
        <v>17</v>
      </c>
      <c r="W20" s="774">
        <f>J20</f>
        <v>100</v>
      </c>
      <c r="X20" s="1815"/>
      <c r="Y20" s="3166"/>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1"/>
      <c r="M21" s="1132"/>
      <c r="N21" s="1132"/>
      <c r="O21" s="1132"/>
      <c r="P21" s="3166"/>
      <c r="Q21" s="1812"/>
      <c r="R21" s="773"/>
      <c r="S21" s="774"/>
      <c r="T21" s="773"/>
      <c r="U21" s="774"/>
      <c r="V21" s="773"/>
      <c r="W21" s="774"/>
      <c r="X21" s="1815"/>
      <c r="Y21" s="3166"/>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166"/>
      <c r="Q22" s="1812" t="str">
        <f>B22</f>
        <v>楼层</v>
      </c>
      <c r="R22" s="773" t="s">
        <v>17</v>
      </c>
      <c r="S22" s="774">
        <f>F22</f>
        <v>100</v>
      </c>
      <c r="T22" s="773" t="s">
        <v>17</v>
      </c>
      <c r="U22" s="774">
        <f>H22</f>
        <v>100</v>
      </c>
      <c r="V22" s="773" t="s">
        <v>17</v>
      </c>
      <c r="W22" s="774">
        <f>J22</f>
        <v>100</v>
      </c>
      <c r="X22" s="1815"/>
      <c r="Y22" s="3166"/>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166"/>
      <c r="Q23" s="1812">
        <f>B23</f>
        <v>111</v>
      </c>
      <c r="R23" s="773" t="s">
        <v>17</v>
      </c>
      <c r="S23" s="774">
        <f>F23</f>
        <v>100</v>
      </c>
      <c r="T23" s="773" t="s">
        <v>17</v>
      </c>
      <c r="U23" s="774">
        <f>H23</f>
        <v>100</v>
      </c>
      <c r="V23" s="773" t="s">
        <v>17</v>
      </c>
      <c r="W23" s="774">
        <f>J23</f>
        <v>100</v>
      </c>
      <c r="X23" s="1815"/>
      <c r="Y23" s="3166"/>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166"/>
      <c r="Q24" s="1812">
        <f t="shared" ref="Q24:Q36" si="11">B24</f>
        <v>111</v>
      </c>
      <c r="R24" s="773" t="s">
        <v>17</v>
      </c>
      <c r="S24" s="774">
        <f>F24</f>
        <v>100</v>
      </c>
      <c r="T24" s="773" t="s">
        <v>17</v>
      </c>
      <c r="U24" s="774">
        <f>H24</f>
        <v>100</v>
      </c>
      <c r="V24" s="773" t="s">
        <v>17</v>
      </c>
      <c r="W24" s="774">
        <f>J24</f>
        <v>100</v>
      </c>
      <c r="X24" s="1815"/>
      <c r="Y24" s="3166"/>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3"/>
      <c r="M25" s="1134"/>
      <c r="N25" s="1134"/>
      <c r="O25" s="1134"/>
      <c r="P25" s="3166"/>
      <c r="Q25" s="1797">
        <f t="shared" si="11"/>
        <v>111</v>
      </c>
      <c r="R25" s="769" t="s">
        <v>17</v>
      </c>
      <c r="S25" s="770">
        <f>F25</f>
        <v>100</v>
      </c>
      <c r="T25" s="769" t="s">
        <v>17</v>
      </c>
      <c r="U25" s="770">
        <f>H25</f>
        <v>100</v>
      </c>
      <c r="V25" s="769" t="s">
        <v>17</v>
      </c>
      <c r="W25" s="770">
        <f>J25</f>
        <v>100</v>
      </c>
      <c r="X25" s="771"/>
      <c r="Y25" s="3166"/>
      <c r="Z25" s="55">
        <f>Q25</f>
        <v>111</v>
      </c>
      <c r="AA25" s="1813">
        <f>D25/F25</f>
        <v>1</v>
      </c>
      <c r="AB25" s="1813">
        <f>D25/H25</f>
        <v>1</v>
      </c>
      <c r="AC25" s="1813">
        <f>D25/J25</f>
        <v>1</v>
      </c>
    </row>
    <row r="26" spans="1:29" ht="15">
      <c r="A26" s="651" t="s">
        <v>2560</v>
      </c>
      <c r="B26" s="70" t="s">
        <v>2709</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48"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70"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39"/>
      <c r="M27" s="1142"/>
      <c r="N27" s="1142"/>
      <c r="O27" s="1142"/>
      <c r="P27" s="3170"/>
      <c r="Q27" s="775" t="str">
        <f t="shared" si="11"/>
        <v>项目停车位配比</v>
      </c>
      <c r="R27" s="776" t="s">
        <v>17</v>
      </c>
      <c r="S27" s="777">
        <f t="shared" si="12"/>
        <v>100</v>
      </c>
      <c r="T27" s="776" t="s">
        <v>17</v>
      </c>
      <c r="U27" s="777">
        <f t="shared" si="13"/>
        <v>100</v>
      </c>
      <c r="V27" s="776" t="s">
        <v>17</v>
      </c>
      <c r="W27" s="777">
        <f t="shared" si="14"/>
        <v>100</v>
      </c>
      <c r="X27" s="778"/>
      <c r="Y27" s="3170"/>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170"/>
      <c r="Q28" s="1812" t="str">
        <f t="shared" si="11"/>
        <v>公共部分装修</v>
      </c>
      <c r="R28" s="773" t="s">
        <v>17</v>
      </c>
      <c r="S28" s="774">
        <f t="shared" si="12"/>
        <v>100</v>
      </c>
      <c r="T28" s="773" t="s">
        <v>17</v>
      </c>
      <c r="U28" s="774">
        <f t="shared" si="13"/>
        <v>100</v>
      </c>
      <c r="V28" s="773" t="s">
        <v>17</v>
      </c>
      <c r="W28" s="774">
        <f t="shared" si="14"/>
        <v>100</v>
      </c>
      <c r="X28" s="1815"/>
      <c r="Y28" s="3170"/>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170"/>
      <c r="Q29" s="1812" t="str">
        <f t="shared" si="11"/>
        <v>成新率</v>
      </c>
      <c r="R29" s="773" t="s">
        <v>17</v>
      </c>
      <c r="S29" s="774" t="e">
        <f t="shared" si="12"/>
        <v>#N/A</v>
      </c>
      <c r="T29" s="773" t="s">
        <v>17</v>
      </c>
      <c r="U29" s="774" t="e">
        <f t="shared" si="13"/>
        <v>#N/A</v>
      </c>
      <c r="V29" s="773" t="s">
        <v>17</v>
      </c>
      <c r="W29" s="774" t="e">
        <f t="shared" si="14"/>
        <v>#N/A</v>
      </c>
      <c r="X29" s="1815"/>
      <c r="Y29" s="3170"/>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1"/>
      <c r="M30" s="1132"/>
      <c r="N30" s="1132"/>
      <c r="O30" s="1132"/>
      <c r="P30" s="3170"/>
      <c r="Q30" s="1812" t="str">
        <f t="shared" si="11"/>
        <v>物业等级</v>
      </c>
      <c r="R30" s="773" t="s">
        <v>17</v>
      </c>
      <c r="S30" s="774">
        <f t="shared" si="12"/>
        <v>100</v>
      </c>
      <c r="T30" s="773" t="s">
        <v>17</v>
      </c>
      <c r="U30" s="774">
        <f t="shared" si="13"/>
        <v>100</v>
      </c>
      <c r="V30" s="773" t="s">
        <v>17</v>
      </c>
      <c r="W30" s="774">
        <f t="shared" si="14"/>
        <v>100</v>
      </c>
      <c r="X30" s="1815"/>
      <c r="Y30" s="3170"/>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170"/>
      <c r="Q31" s="1797" t="str">
        <f t="shared" si="11"/>
        <v>停车位面积</v>
      </c>
      <c r="R31" s="769" t="s">
        <v>17</v>
      </c>
      <c r="S31" s="770" t="e">
        <f t="shared" si="12"/>
        <v>#N/A</v>
      </c>
      <c r="T31" s="769" t="s">
        <v>17</v>
      </c>
      <c r="U31" s="770" t="e">
        <f t="shared" si="13"/>
        <v>#N/A</v>
      </c>
      <c r="V31" s="769" t="s">
        <v>17</v>
      </c>
      <c r="W31" s="770" t="e">
        <f t="shared" si="14"/>
        <v>#N/A</v>
      </c>
      <c r="X31" s="771"/>
      <c r="Y31" s="3170"/>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170" t="s">
        <v>2562</v>
      </c>
      <c r="Q32" s="1812" t="str">
        <f t="shared" si="11"/>
        <v>车位类型</v>
      </c>
      <c r="R32" s="773" t="s">
        <v>17</v>
      </c>
      <c r="S32" s="774">
        <f t="shared" si="12"/>
        <v>100</v>
      </c>
      <c r="T32" s="773" t="s">
        <v>17</v>
      </c>
      <c r="U32" s="774">
        <f t="shared" si="13"/>
        <v>100</v>
      </c>
      <c r="V32" s="773" t="s">
        <v>17</v>
      </c>
      <c r="W32" s="774">
        <f t="shared" si="14"/>
        <v>100</v>
      </c>
      <c r="X32" s="1815"/>
      <c r="Y32" s="3170"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170"/>
      <c r="Q33" s="1812" t="str">
        <f t="shared" si="11"/>
        <v>是否直接入户</v>
      </c>
      <c r="R33" s="773" t="s">
        <v>17</v>
      </c>
      <c r="S33" s="774">
        <f t="shared" si="12"/>
        <v>100</v>
      </c>
      <c r="T33" s="773" t="s">
        <v>17</v>
      </c>
      <c r="U33" s="774">
        <f t="shared" si="13"/>
        <v>100</v>
      </c>
      <c r="V33" s="773" t="s">
        <v>17</v>
      </c>
      <c r="W33" s="774">
        <f t="shared" si="14"/>
        <v>100</v>
      </c>
      <c r="X33" s="1815"/>
      <c r="Y33" s="3170"/>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170"/>
      <c r="Q34" s="1812">
        <f t="shared" si="11"/>
        <v>111</v>
      </c>
      <c r="R34" s="773" t="s">
        <v>17</v>
      </c>
      <c r="S34" s="774">
        <f t="shared" si="12"/>
        <v>100</v>
      </c>
      <c r="T34" s="773" t="s">
        <v>17</v>
      </c>
      <c r="U34" s="774">
        <f t="shared" si="13"/>
        <v>100</v>
      </c>
      <c r="V34" s="773" t="s">
        <v>17</v>
      </c>
      <c r="W34" s="774">
        <f t="shared" si="14"/>
        <v>100</v>
      </c>
      <c r="X34" s="1815"/>
      <c r="Y34" s="3170"/>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170"/>
      <c r="Q35" s="775">
        <f t="shared" si="11"/>
        <v>111</v>
      </c>
      <c r="R35" s="776" t="s">
        <v>17</v>
      </c>
      <c r="S35" s="777">
        <f t="shared" si="12"/>
        <v>100</v>
      </c>
      <c r="T35" s="776" t="s">
        <v>17</v>
      </c>
      <c r="U35" s="777">
        <f t="shared" si="13"/>
        <v>100</v>
      </c>
      <c r="V35" s="776" t="s">
        <v>17</v>
      </c>
      <c r="W35" s="777">
        <f t="shared" si="14"/>
        <v>100</v>
      </c>
      <c r="X35" s="778"/>
      <c r="Y35" s="3170"/>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170"/>
      <c r="Q36" s="1812">
        <f t="shared" si="11"/>
        <v>111</v>
      </c>
      <c r="R36" s="773" t="s">
        <v>17</v>
      </c>
      <c r="S36" s="774">
        <f t="shared" si="12"/>
        <v>100</v>
      </c>
      <c r="T36" s="773" t="s">
        <v>17</v>
      </c>
      <c r="U36" s="774">
        <f t="shared" si="13"/>
        <v>100</v>
      </c>
      <c r="V36" s="773" t="s">
        <v>17</v>
      </c>
      <c r="W36" s="774">
        <f t="shared" si="14"/>
        <v>100</v>
      </c>
      <c r="X36" s="1815"/>
      <c r="Y36" s="3170"/>
      <c r="Z36" s="1816">
        <f t="shared" si="15"/>
        <v>111</v>
      </c>
      <c r="AA36" s="1813">
        <f t="shared" si="3"/>
        <v>1</v>
      </c>
      <c r="AB36" s="1813">
        <f t="shared" si="4"/>
        <v>1</v>
      </c>
      <c r="AC36" s="1813">
        <f t="shared" si="5"/>
        <v>1</v>
      </c>
    </row>
    <row r="37" spans="1:29" ht="15">
      <c r="A37" s="479" t="s">
        <v>2717</v>
      </c>
      <c r="B37" s="2692" t="s">
        <v>2718</v>
      </c>
      <c r="C37" s="1408" t="s">
        <v>1</v>
      </c>
      <c r="D37" s="1409"/>
      <c r="E37" s="1410">
        <v>7000</v>
      </c>
      <c r="F37" s="1411"/>
      <c r="G37" s="1412">
        <v>7000</v>
      </c>
      <c r="H37" s="1413"/>
      <c r="I37" s="1410">
        <v>7000</v>
      </c>
      <c r="J37" s="1413"/>
      <c r="K37" s="618"/>
      <c r="L37" s="1144"/>
      <c r="M37" s="1145"/>
      <c r="N37" s="1132"/>
      <c r="O37" s="1145"/>
      <c r="P37" s="3163" t="str">
        <f>A37</f>
        <v>成交单价</v>
      </c>
      <c r="Q37" s="3163"/>
      <c r="R37" s="3164">
        <f>E37</f>
        <v>7000</v>
      </c>
      <c r="S37" s="3164"/>
      <c r="T37" s="3164">
        <f>G37</f>
        <v>7000</v>
      </c>
      <c r="U37" s="3164"/>
      <c r="V37" s="3164">
        <f>I37</f>
        <v>7000</v>
      </c>
      <c r="W37" s="3164"/>
      <c r="X37" s="758"/>
      <c r="Y37" s="780"/>
      <c r="Z37" s="758"/>
      <c r="AA37" s="758"/>
      <c r="AB37" s="758"/>
      <c r="AC37" s="758"/>
    </row>
    <row r="38" spans="1:29" ht="15.75" thickBot="1">
      <c r="A38" s="486" t="s">
        <v>2719</v>
      </c>
      <c r="B38" s="487" t="str">
        <f>B37</f>
        <v>元/车位</v>
      </c>
      <c r="C38" s="1414" t="e">
        <f>R39</f>
        <v>#DIV/0!</v>
      </c>
      <c r="D38" s="1415"/>
      <c r="E38" s="1416" t="e">
        <f>R38</f>
        <v>#DIV/0!</v>
      </c>
      <c r="F38" s="1416"/>
      <c r="G38" s="1414" t="e">
        <f>T38</f>
        <v>#DIV/0!</v>
      </c>
      <c r="H38" s="1415"/>
      <c r="I38" s="1416" t="e">
        <f>V38</f>
        <v>#DIV/0!</v>
      </c>
      <c r="J38" s="1415"/>
      <c r="K38" s="619"/>
      <c r="L38" s="1144"/>
      <c r="M38" s="1145"/>
      <c r="N38" s="1145"/>
      <c r="O38" s="1145"/>
      <c r="P38" s="3163" t="str">
        <f>A38</f>
        <v>比较价值（元/平方米）</v>
      </c>
      <c r="Q38" s="3163"/>
      <c r="R38" s="3164" t="e">
        <f>IF(F1="售价",ROUND(PRODUCT(R37,AA7:AA36),0),ROUND(PRODUCT(R37,AA7:AA36),1))</f>
        <v>#DIV/0!</v>
      </c>
      <c r="S38" s="3164"/>
      <c r="T38" s="3164" t="e">
        <f>IF(F1="售价",ROUND(PRODUCT(T37,AB7:AB36),0),ROUND(PRODUCT(T37,AB7:AB36),1))</f>
        <v>#DIV/0!</v>
      </c>
      <c r="U38" s="3164"/>
      <c r="V38" s="3164" t="e">
        <f>IF(F1="售价",ROUND(PRODUCT(V37,AC7:AC36),0),ROUND(PRODUCT(V37,AC7:AC36),1))</f>
        <v>#DIV/0!</v>
      </c>
      <c r="W38" s="3164"/>
      <c r="X38" s="758"/>
      <c r="Y38" s="758"/>
      <c r="Z38" s="758"/>
      <c r="AA38" s="758"/>
      <c r="AB38" s="758"/>
      <c r="AC38" s="758"/>
    </row>
    <row r="39" spans="1:29" ht="15.75" thickBot="1">
      <c r="A39" s="492" t="s">
        <v>2720</v>
      </c>
      <c r="B39" s="493"/>
      <c r="C39" s="1418" t="e">
        <f>R39</f>
        <v>#DIV/0!</v>
      </c>
      <c r="D39" s="1418"/>
      <c r="E39" s="1418"/>
      <c r="F39" s="1418"/>
      <c r="G39" s="1418"/>
      <c r="H39" s="1418"/>
      <c r="I39" s="1418"/>
      <c r="J39" s="1418"/>
      <c r="K39" s="620"/>
      <c r="L39" s="1144"/>
      <c r="M39" s="1145"/>
      <c r="N39" s="1145"/>
      <c r="O39" s="1145"/>
      <c r="P39" s="3160" t="str">
        <f>A39</f>
        <v>估价对象XX用房的比较价值（楼面单价，元/平方米）</v>
      </c>
      <c r="Q39" s="3161"/>
      <c r="R39" s="3162" t="e">
        <f>IF(F1="售价",ROUND(AVERAGE(R38:V38),0),ROUND(AVERAGE(R38:V38),1))</f>
        <v>#DIV/0!</v>
      </c>
      <c r="S39" s="3162"/>
      <c r="T39" s="3162"/>
      <c r="U39" s="3162"/>
      <c r="V39" s="3162"/>
      <c r="W39" s="3162"/>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2" customFormat="1" ht="13.5" customHeight="1">
      <c r="A44" s="1146"/>
      <c r="B44" s="1146"/>
      <c r="C44" s="497" t="s">
        <v>2723</v>
      </c>
      <c r="D44" s="501"/>
      <c r="E44" s="499">
        <f>IF(E37&lt;G37,G37/E37-1,E37/G37-1)</f>
        <v>0</v>
      </c>
      <c r="F44" s="500" t="str">
        <f>IF(OR(E44&gt;=0.3,E44&lt;=-0.3),"超过30%","")</f>
        <v/>
      </c>
      <c r="G44" s="499">
        <f>IF(G37&lt;I37,I37/G37-1,G37/I37-1)</f>
        <v>0</v>
      </c>
      <c r="H44" s="500" t="str">
        <f>IF(OR(G44&gt;=0.3,G44&lt;=-0.3),"超过30%","")</f>
        <v/>
      </c>
      <c r="I44" s="499">
        <f>IF(I37&lt;E37,E37/I37-1,I37/E37-1)</f>
        <v>0</v>
      </c>
      <c r="J44" s="500" t="str">
        <f>IF(OR(I44&gt;=0.3,I44&lt;=-0.3),"超过30%","")</f>
        <v/>
      </c>
      <c r="K44" s="1149"/>
      <c r="L44" s="1150"/>
      <c r="M44" s="1146"/>
      <c r="N44" s="1146"/>
      <c r="O44" s="1146"/>
      <c r="P44" s="1422"/>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2724</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8" customFormat="1" ht="15">
      <c r="A48" s="505" t="s">
        <v>2725</v>
      </c>
      <c r="B48" s="506"/>
      <c r="C48" s="1576" t="str">
        <f>YEAR(C7)&amp;"-"&amp;MONTH(C7)</f>
        <v>2017-12</v>
      </c>
      <c r="D48" s="1577">
        <f>EDATE(C48,-1)</f>
        <v>43040</v>
      </c>
      <c r="E48" s="1577">
        <f t="shared" ref="E48:O48" si="16">EDATE(D48,-1)</f>
        <v>43009</v>
      </c>
      <c r="F48" s="1577">
        <f t="shared" si="16"/>
        <v>42979</v>
      </c>
      <c r="G48" s="1577">
        <f t="shared" si="16"/>
        <v>42948</v>
      </c>
      <c r="H48" s="1577">
        <f t="shared" si="16"/>
        <v>42917</v>
      </c>
      <c r="I48" s="1577">
        <f t="shared" si="16"/>
        <v>42887</v>
      </c>
      <c r="J48" s="1577">
        <f t="shared" si="16"/>
        <v>42856</v>
      </c>
      <c r="K48" s="1577">
        <f t="shared" si="16"/>
        <v>42826</v>
      </c>
      <c r="L48" s="1577">
        <f t="shared" si="16"/>
        <v>42795</v>
      </c>
      <c r="M48" s="1577">
        <f t="shared" si="16"/>
        <v>42767</v>
      </c>
      <c r="N48" s="1577">
        <f t="shared" si="16"/>
        <v>42736</v>
      </c>
      <c r="O48" s="1577">
        <f t="shared" si="16"/>
        <v>42705</v>
      </c>
      <c r="P48" s="1439"/>
      <c r="Q48" s="1440"/>
      <c r="R48" s="1440"/>
      <c r="S48" s="1440"/>
      <c r="T48" s="1440"/>
      <c r="U48" s="1440"/>
      <c r="V48" s="1440"/>
      <c r="W48" s="1440"/>
      <c r="X48" s="1440"/>
      <c r="Y48" s="1440"/>
      <c r="Z48" s="1440"/>
      <c r="AA48" s="1440"/>
      <c r="AB48" s="1440"/>
      <c r="AC48" s="1440"/>
    </row>
    <row r="49" spans="1:29" s="117" customFormat="1" ht="15">
      <c r="A49" s="509"/>
      <c r="B49" s="510"/>
      <c r="C49" s="1568">
        <v>100</v>
      </c>
      <c r="D49" s="512"/>
      <c r="E49" s="512"/>
      <c r="F49" s="512"/>
      <c r="G49" s="512"/>
      <c r="H49" s="512"/>
      <c r="I49" s="512"/>
      <c r="J49" s="512"/>
      <c r="K49" s="512"/>
      <c r="L49" s="512"/>
      <c r="M49" s="513"/>
      <c r="N49" s="512"/>
      <c r="O49" s="513"/>
      <c r="P49" s="1429"/>
      <c r="Q49" s="1428"/>
      <c r="R49" s="1428"/>
      <c r="S49" s="1428"/>
      <c r="T49" s="1428"/>
      <c r="U49" s="1428"/>
      <c r="V49" s="1428"/>
      <c r="W49" s="1428"/>
      <c r="X49" s="1428"/>
      <c r="Y49" s="1428"/>
      <c r="Z49" s="1428"/>
      <c r="AA49" s="1428"/>
      <c r="AB49" s="1428"/>
      <c r="AC49" s="1428"/>
    </row>
    <row r="50" spans="1:29" s="117" customFormat="1" ht="15.75" thickBot="1">
      <c r="A50" s="515" t="s">
        <v>2582</v>
      </c>
      <c r="B50" s="516"/>
      <c r="C50" s="517"/>
      <c r="D50" s="518"/>
      <c r="E50" s="518"/>
      <c r="F50" s="518"/>
      <c r="G50" s="518"/>
      <c r="H50" s="518"/>
      <c r="I50" s="518"/>
      <c r="J50" s="518"/>
      <c r="K50" s="518"/>
      <c r="L50" s="518"/>
      <c r="M50" s="519"/>
      <c r="N50" s="518"/>
      <c r="O50" s="519"/>
      <c r="P50" s="1429"/>
      <c r="Q50" s="1424"/>
      <c r="R50" s="1428"/>
      <c r="S50" s="1428"/>
      <c r="T50" s="1428"/>
      <c r="U50" s="1428"/>
      <c r="V50" s="1428"/>
      <c r="W50" s="1428"/>
      <c r="X50" s="1428"/>
      <c r="Y50" s="1428"/>
      <c r="Z50" s="1428"/>
      <c r="AA50" s="1428"/>
      <c r="AB50" s="1428"/>
      <c r="AC50" s="1428"/>
    </row>
    <row r="51" spans="1:29" s="117" customFormat="1" ht="15">
      <c r="A51" s="521" t="s">
        <v>2547</v>
      </c>
      <c r="B51" s="510"/>
      <c r="C51" s="522" t="s">
        <v>2649</v>
      </c>
      <c r="D51" s="523"/>
      <c r="E51" s="523"/>
      <c r="F51" s="523"/>
      <c r="G51" s="523"/>
      <c r="H51" s="523"/>
      <c r="I51" s="523"/>
      <c r="J51" s="523"/>
      <c r="K51" s="523"/>
      <c r="L51" s="524"/>
      <c r="M51" s="525"/>
      <c r="N51" s="1152"/>
      <c r="O51" s="1152"/>
      <c r="P51" s="1427"/>
      <c r="Q51" s="1424"/>
      <c r="R51" s="1428"/>
      <c r="S51" s="1428"/>
      <c r="T51" s="1428"/>
      <c r="U51" s="1428"/>
      <c r="V51" s="1428"/>
      <c r="W51" s="1428"/>
      <c r="X51" s="1428"/>
      <c r="Y51" s="1428"/>
      <c r="Z51" s="1428"/>
      <c r="AA51" s="1428"/>
      <c r="AB51" s="1428"/>
      <c r="AC51" s="1428"/>
    </row>
    <row r="52" spans="1:29" s="117" customFormat="1" ht="15.75" thickBot="1">
      <c r="A52" s="521"/>
      <c r="B52" s="510"/>
      <c r="C52" s="638">
        <v>100</v>
      </c>
      <c r="D52" s="512"/>
      <c r="E52" s="512"/>
      <c r="F52" s="512"/>
      <c r="G52" s="512"/>
      <c r="H52" s="512"/>
      <c r="I52" s="512"/>
      <c r="J52" s="512"/>
      <c r="K52" s="512"/>
      <c r="L52" s="512"/>
      <c r="M52" s="514"/>
      <c r="N52" s="1152"/>
      <c r="O52" s="1152"/>
      <c r="P52" s="1429"/>
      <c r="Q52" s="1424"/>
      <c r="R52" s="1428"/>
      <c r="S52" s="1428"/>
      <c r="T52" s="1428"/>
      <c r="U52" s="1428"/>
      <c r="V52" s="1428"/>
      <c r="W52" s="1428"/>
      <c r="X52" s="1428"/>
      <c r="Y52" s="1428"/>
      <c r="Z52" s="1428"/>
      <c r="AA52" s="1428"/>
      <c r="AB52" s="1428"/>
      <c r="AC52" s="1428"/>
    </row>
    <row r="53" spans="1:29">
      <c r="A53" s="527" t="s">
        <v>2585</v>
      </c>
      <c r="B53" s="528" t="s">
        <v>2551</v>
      </c>
      <c r="C53" s="529">
        <f>C9</f>
        <v>0</v>
      </c>
      <c r="D53" s="530"/>
      <c r="E53" s="530"/>
      <c r="F53" s="530"/>
      <c r="G53" s="530"/>
      <c r="H53" s="530"/>
      <c r="I53" s="530"/>
      <c r="J53" s="530"/>
      <c r="K53" s="531"/>
      <c r="L53" s="532"/>
      <c r="M53" s="533"/>
      <c r="N53" s="1153"/>
      <c r="O53" s="1153"/>
      <c r="P53" s="1430"/>
      <c r="Q53" s="1424"/>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30"/>
      <c r="Q54" s="1424"/>
      <c r="R54" s="1145"/>
      <c r="S54" s="1145"/>
      <c r="T54" s="1145"/>
      <c r="U54" s="1145"/>
      <c r="V54" s="1145"/>
      <c r="W54" s="1145"/>
      <c r="X54" s="1145"/>
      <c r="Y54" s="1145"/>
      <c r="Z54" s="1145"/>
      <c r="AA54" s="1145"/>
      <c r="AB54" s="1145"/>
      <c r="AC54" s="1145"/>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3"/>
      <c r="O55" s="1153"/>
      <c r="P55" s="1430"/>
      <c r="Q55" s="1424"/>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30"/>
      <c r="Q56" s="1424"/>
      <c r="R56" s="1145"/>
      <c r="S56" s="1145"/>
      <c r="T56" s="1145"/>
      <c r="U56" s="1145"/>
      <c r="V56" s="1145"/>
      <c r="W56" s="1145"/>
      <c r="X56" s="1145"/>
      <c r="Y56" s="1145"/>
      <c r="Z56" s="1145"/>
      <c r="AA56" s="1145"/>
      <c r="AB56" s="1145"/>
      <c r="AC56" s="1145"/>
    </row>
    <row r="57" spans="1:29" ht="15.75" thickTop="1">
      <c r="A57" s="534"/>
      <c r="B57" s="659">
        <f>B11</f>
        <v>111</v>
      </c>
      <c r="C57" s="549"/>
      <c r="D57" s="549"/>
      <c r="E57" s="549"/>
      <c r="F57" s="549"/>
      <c r="G57" s="549"/>
      <c r="H57" s="549"/>
      <c r="I57" s="549"/>
      <c r="J57" s="549"/>
      <c r="K57" s="550"/>
      <c r="L57" s="551"/>
      <c r="M57" s="552"/>
      <c r="N57" s="1153"/>
      <c r="O57" s="1153"/>
      <c r="P57" s="1430"/>
      <c r="Q57" s="1424"/>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30"/>
      <c r="Q58" s="1424"/>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1"/>
      <c r="Q59" s="1432"/>
      <c r="R59" s="1433"/>
      <c r="S59" s="1433"/>
      <c r="T59" s="1433"/>
      <c r="U59" s="1433"/>
      <c r="V59" s="1433"/>
      <c r="W59" s="1433"/>
      <c r="X59" s="1433"/>
      <c r="Y59" s="1433"/>
      <c r="Z59" s="1433"/>
      <c r="AA59" s="1433"/>
      <c r="AB59" s="1433"/>
      <c r="AC59" s="1433"/>
    </row>
    <row r="60" spans="1:29" s="471" customFormat="1" ht="15.75" thickBot="1">
      <c r="A60" s="553"/>
      <c r="B60" s="543"/>
      <c r="C60" s="560"/>
      <c r="D60" s="536"/>
      <c r="E60" s="536"/>
      <c r="F60" s="536"/>
      <c r="G60" s="536"/>
      <c r="H60" s="536"/>
      <c r="I60" s="536"/>
      <c r="J60" s="536"/>
      <c r="K60" s="536"/>
      <c r="L60" s="536"/>
      <c r="M60" s="537"/>
      <c r="N60" s="1154"/>
      <c r="O60" s="1154"/>
      <c r="P60" s="1431"/>
      <c r="Q60" s="1432"/>
      <c r="R60" s="1433"/>
      <c r="S60" s="1433"/>
      <c r="T60" s="1433"/>
      <c r="U60" s="1433"/>
      <c r="V60" s="1433"/>
      <c r="W60" s="1433"/>
      <c r="X60" s="1433"/>
      <c r="Y60" s="1433"/>
      <c r="Z60" s="1433"/>
      <c r="AA60" s="1433"/>
      <c r="AB60" s="1433"/>
      <c r="AC60" s="1433"/>
    </row>
    <row r="61" spans="1:29" s="471" customFormat="1" ht="15.75" thickTop="1">
      <c r="A61" s="553"/>
      <c r="B61" s="538">
        <f>B13</f>
        <v>111</v>
      </c>
      <c r="C61" s="554"/>
      <c r="D61" s="554"/>
      <c r="E61" s="554"/>
      <c r="F61" s="554"/>
      <c r="G61" s="554"/>
      <c r="H61" s="555"/>
      <c r="I61" s="555"/>
      <c r="J61" s="555"/>
      <c r="K61" s="555"/>
      <c r="L61" s="556"/>
      <c r="M61" s="557"/>
      <c r="N61" s="1155"/>
      <c r="O61" s="1155"/>
      <c r="P61" s="1434"/>
      <c r="Q61" s="1435"/>
      <c r="R61" s="1433"/>
      <c r="S61" s="1433"/>
      <c r="T61" s="1433"/>
      <c r="U61" s="1433"/>
      <c r="V61" s="1433"/>
      <c r="W61" s="1433"/>
      <c r="X61" s="1433"/>
      <c r="Y61" s="1433"/>
      <c r="Z61" s="1433"/>
      <c r="AA61" s="1433"/>
      <c r="AB61" s="1433"/>
      <c r="AC61" s="1433"/>
    </row>
    <row r="62" spans="1:29" s="471" customFormat="1" ht="15.75" thickBot="1">
      <c r="A62" s="553"/>
      <c r="B62" s="543"/>
      <c r="C62" s="560"/>
      <c r="D62" s="560"/>
      <c r="E62" s="560"/>
      <c r="F62" s="560"/>
      <c r="G62" s="560"/>
      <c r="H62" s="562"/>
      <c r="I62" s="562"/>
      <c r="J62" s="562"/>
      <c r="K62" s="562"/>
      <c r="L62" s="562"/>
      <c r="M62" s="563"/>
      <c r="N62" s="1155"/>
      <c r="O62" s="1155"/>
      <c r="P62" s="1431"/>
      <c r="Q62" s="1432"/>
      <c r="R62" s="1433"/>
      <c r="S62" s="1433"/>
      <c r="T62" s="1433"/>
      <c r="U62" s="1433"/>
      <c r="V62" s="1433"/>
      <c r="W62" s="1433"/>
      <c r="X62" s="1433"/>
      <c r="Y62" s="1433"/>
      <c r="Z62" s="1433"/>
      <c r="AA62" s="1433"/>
      <c r="AB62" s="1433"/>
      <c r="AC62" s="1433"/>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3"/>
      <c r="O63" s="1153"/>
      <c r="P63" s="1436"/>
      <c r="Q63" s="1424"/>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30"/>
      <c r="Q64" s="1424"/>
      <c r="R64" s="1145"/>
      <c r="S64" s="1145"/>
      <c r="T64" s="1145"/>
      <c r="U64" s="1145"/>
      <c r="V64" s="1145"/>
      <c r="W64" s="1145"/>
      <c r="X64" s="1145"/>
      <c r="Y64" s="1145"/>
      <c r="Z64" s="1145"/>
      <c r="AA64" s="1145"/>
      <c r="AB64" s="1145"/>
      <c r="AC64" s="1145"/>
    </row>
    <row r="65" spans="1:29" ht="15.75" thickTop="1">
      <c r="A65" s="534"/>
      <c r="B65" s="538" t="s">
        <v>2600</v>
      </c>
      <c r="C65" s="578" t="s">
        <v>2594</v>
      </c>
      <c r="D65" s="578" t="s">
        <v>2595</v>
      </c>
      <c r="E65" s="578" t="s">
        <v>2596</v>
      </c>
      <c r="F65" s="578" t="s">
        <v>2597</v>
      </c>
      <c r="G65" s="578" t="s">
        <v>2598</v>
      </c>
      <c r="H65" s="539"/>
      <c r="I65" s="539"/>
      <c r="J65" s="539"/>
      <c r="K65" s="540"/>
      <c r="L65" s="541"/>
      <c r="M65" s="542"/>
      <c r="N65" s="1153"/>
      <c r="O65" s="1153"/>
      <c r="P65" s="1430"/>
      <c r="Q65" s="1424"/>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30"/>
      <c r="Q66" s="1424"/>
      <c r="R66" s="1145"/>
      <c r="S66" s="1145"/>
      <c r="T66" s="1145"/>
      <c r="U66" s="1145"/>
      <c r="V66" s="1145"/>
      <c r="W66" s="1145"/>
      <c r="X66" s="1145"/>
      <c r="Y66" s="1145"/>
      <c r="Z66" s="1145"/>
      <c r="AA66" s="1145"/>
      <c r="AB66" s="1145"/>
      <c r="AC66" s="1145"/>
    </row>
    <row r="67" spans="1:29" ht="15.75" thickTop="1">
      <c r="A67" s="534"/>
      <c r="B67" s="546" t="s">
        <v>2686</v>
      </c>
      <c r="C67" s="659" t="s">
        <v>2672</v>
      </c>
      <c r="D67" s="659" t="s">
        <v>2673</v>
      </c>
      <c r="E67" s="659" t="s">
        <v>2674</v>
      </c>
      <c r="F67" s="659" t="s">
        <v>2675</v>
      </c>
      <c r="G67" s="659" t="s">
        <v>2676</v>
      </c>
      <c r="H67" s="539"/>
      <c r="I67" s="539"/>
      <c r="J67" s="539"/>
      <c r="K67" s="539"/>
      <c r="L67" s="539"/>
      <c r="M67" s="1383"/>
      <c r="N67" s="1154"/>
      <c r="O67" s="1154"/>
      <c r="P67" s="1430"/>
      <c r="Q67" s="1424"/>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4"/>
      <c r="O68" s="1154"/>
      <c r="P68" s="1430"/>
      <c r="Q68" s="1424"/>
      <c r="R68" s="1145"/>
      <c r="S68" s="1145"/>
      <c r="T68" s="1145"/>
      <c r="U68" s="1145"/>
      <c r="V68" s="1145"/>
      <c r="W68" s="1145"/>
      <c r="X68" s="1145"/>
      <c r="Y68" s="1145"/>
      <c r="Z68" s="1145"/>
      <c r="AA68" s="1145"/>
      <c r="AB68" s="1145"/>
      <c r="AC68" s="1145"/>
    </row>
    <row r="69" spans="1:29" ht="15.75" thickTop="1">
      <c r="A69" s="534"/>
      <c r="B69" s="538" t="s">
        <v>2606</v>
      </c>
      <c r="C69" s="578" t="s">
        <v>2594</v>
      </c>
      <c r="D69" s="578" t="s">
        <v>2595</v>
      </c>
      <c r="E69" s="578" t="s">
        <v>2596</v>
      </c>
      <c r="F69" s="578" t="s">
        <v>2597</v>
      </c>
      <c r="G69" s="578" t="s">
        <v>2598</v>
      </c>
      <c r="H69" s="539"/>
      <c r="I69" s="539"/>
      <c r="J69" s="539"/>
      <c r="K69" s="540"/>
      <c r="L69" s="541"/>
      <c r="M69" s="542"/>
      <c r="N69" s="1153"/>
      <c r="O69" s="1153"/>
      <c r="P69" s="1430"/>
      <c r="Q69" s="1424"/>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30"/>
      <c r="Q70" s="1424"/>
      <c r="R70" s="1145"/>
      <c r="S70" s="1145"/>
      <c r="T70" s="1145"/>
      <c r="U70" s="1145"/>
      <c r="V70" s="1145"/>
      <c r="W70" s="1145"/>
      <c r="X70" s="1145"/>
      <c r="Y70" s="1145"/>
      <c r="Z70" s="1145"/>
      <c r="AA70" s="1145"/>
      <c r="AB70" s="1145"/>
      <c r="AC70" s="1145"/>
    </row>
    <row r="71" spans="1:29" ht="15.75" thickTop="1">
      <c r="A71" s="534"/>
      <c r="B71" s="538" t="s">
        <v>2726</v>
      </c>
      <c r="C71" s="554"/>
      <c r="D71" s="554"/>
      <c r="E71" s="554"/>
      <c r="F71" s="554"/>
      <c r="G71" s="554"/>
      <c r="H71" s="583"/>
      <c r="I71" s="583"/>
      <c r="J71" s="583"/>
      <c r="K71" s="584"/>
      <c r="L71" s="585"/>
      <c r="M71" s="586"/>
      <c r="N71" s="1153"/>
      <c r="O71" s="1153"/>
      <c r="P71" s="1430"/>
      <c r="Q71" s="1424"/>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30"/>
      <c r="Q72" s="1424"/>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30"/>
      <c r="Q73" s="1424"/>
      <c r="R73" s="1428"/>
      <c r="S73" s="1428"/>
      <c r="T73" s="1428"/>
      <c r="U73" s="1428"/>
      <c r="V73" s="1428"/>
      <c r="W73" s="1428"/>
      <c r="X73" s="1428"/>
      <c r="Y73" s="1428"/>
      <c r="Z73" s="1428"/>
      <c r="AA73" s="1428"/>
      <c r="AB73" s="1428"/>
      <c r="AC73" s="1428"/>
    </row>
    <row r="74" spans="1:29" s="117" customFormat="1" ht="15.75" thickBot="1">
      <c r="A74" s="579"/>
      <c r="B74" s="543"/>
      <c r="C74" s="560"/>
      <c r="D74" s="536"/>
      <c r="E74" s="536"/>
      <c r="F74" s="536"/>
      <c r="G74" s="536"/>
      <c r="H74" s="536"/>
      <c r="I74" s="536"/>
      <c r="J74" s="536"/>
      <c r="K74" s="536"/>
      <c r="L74" s="536"/>
      <c r="M74" s="537"/>
      <c r="N74" s="1154"/>
      <c r="O74" s="1154"/>
      <c r="P74" s="1430"/>
      <c r="Q74" s="1424"/>
      <c r="R74" s="1428"/>
      <c r="S74" s="1428"/>
      <c r="T74" s="1428"/>
      <c r="U74" s="1428"/>
      <c r="V74" s="1428"/>
      <c r="W74" s="1428"/>
      <c r="X74" s="1428"/>
      <c r="Y74" s="1428"/>
      <c r="Z74" s="1428"/>
      <c r="AA74" s="1428"/>
      <c r="AB74" s="1428"/>
      <c r="AC74" s="1428"/>
    </row>
    <row r="75" spans="1:29" s="117" customFormat="1" ht="15.75" thickTop="1">
      <c r="A75" s="579"/>
      <c r="B75" s="538">
        <f>B24</f>
        <v>111</v>
      </c>
      <c r="C75" s="549"/>
      <c r="D75" s="549"/>
      <c r="E75" s="549"/>
      <c r="F75" s="549"/>
      <c r="G75" s="554"/>
      <c r="H75" s="554"/>
      <c r="I75" s="554"/>
      <c r="J75" s="554"/>
      <c r="K75" s="554"/>
      <c r="L75" s="554"/>
      <c r="M75" s="581"/>
      <c r="N75" s="1152"/>
      <c r="O75" s="1152"/>
      <c r="P75" s="1430"/>
      <c r="Q75" s="1424"/>
      <c r="R75" s="1428"/>
      <c r="S75" s="1428"/>
      <c r="T75" s="1428"/>
      <c r="U75" s="1428"/>
      <c r="V75" s="1428"/>
      <c r="W75" s="1428"/>
      <c r="X75" s="1428"/>
      <c r="Y75" s="1428"/>
      <c r="Z75" s="1428"/>
      <c r="AA75" s="1428"/>
      <c r="AB75" s="1428"/>
      <c r="AC75" s="1428"/>
    </row>
    <row r="76" spans="1:29" s="117" customFormat="1" ht="15.75" thickBot="1">
      <c r="A76" s="579"/>
      <c r="B76" s="543"/>
      <c r="C76" s="560"/>
      <c r="D76" s="536"/>
      <c r="E76" s="536"/>
      <c r="F76" s="536"/>
      <c r="G76" s="536"/>
      <c r="H76" s="536"/>
      <c r="I76" s="536"/>
      <c r="J76" s="536"/>
      <c r="K76" s="536"/>
      <c r="L76" s="536"/>
      <c r="M76" s="537"/>
      <c r="N76" s="1154"/>
      <c r="O76" s="1154"/>
      <c r="P76" s="1430"/>
      <c r="Q76" s="1424"/>
      <c r="R76" s="1428"/>
      <c r="S76" s="1428"/>
      <c r="T76" s="1428"/>
      <c r="U76" s="1428"/>
      <c r="V76" s="1428"/>
      <c r="W76" s="1428"/>
      <c r="X76" s="1428"/>
      <c r="Y76" s="1428"/>
      <c r="Z76" s="1428"/>
      <c r="AA76" s="1428"/>
      <c r="AB76" s="1428"/>
      <c r="AC76" s="1428"/>
    </row>
    <row r="77" spans="1:29" s="471" customFormat="1" ht="15.75" thickTop="1">
      <c r="A77" s="553"/>
      <c r="B77" s="538">
        <f>B25</f>
        <v>111</v>
      </c>
      <c r="C77" s="554"/>
      <c r="D77" s="554"/>
      <c r="E77" s="554"/>
      <c r="F77" s="554"/>
      <c r="G77" s="554"/>
      <c r="H77" s="555"/>
      <c r="I77" s="555"/>
      <c r="J77" s="555"/>
      <c r="K77" s="555"/>
      <c r="L77" s="556"/>
      <c r="M77" s="557"/>
      <c r="N77" s="1155"/>
      <c r="O77" s="1155"/>
      <c r="P77" s="1431"/>
      <c r="Q77" s="1432"/>
      <c r="R77" s="1433"/>
      <c r="S77" s="1433"/>
      <c r="T77" s="1433"/>
      <c r="U77" s="1433"/>
      <c r="V77" s="1433"/>
      <c r="W77" s="1433"/>
      <c r="X77" s="1433"/>
      <c r="Y77" s="1433"/>
      <c r="Z77" s="1433"/>
      <c r="AA77" s="1433"/>
      <c r="AB77" s="1433"/>
      <c r="AC77" s="1433"/>
    </row>
    <row r="78" spans="1:29" s="471" customFormat="1" ht="15.75" thickBot="1">
      <c r="A78" s="553"/>
      <c r="B78" s="543"/>
      <c r="C78" s="560"/>
      <c r="D78" s="560"/>
      <c r="E78" s="560"/>
      <c r="F78" s="560"/>
      <c r="G78" s="536"/>
      <c r="H78" s="536"/>
      <c r="I78" s="536"/>
      <c r="J78" s="536"/>
      <c r="K78" s="536"/>
      <c r="L78" s="536"/>
      <c r="M78" s="537"/>
      <c r="N78" s="1155"/>
      <c r="O78" s="1155"/>
      <c r="P78" s="1431"/>
      <c r="Q78" s="1432"/>
      <c r="R78" s="1433"/>
      <c r="S78" s="1433"/>
      <c r="T78" s="1433"/>
      <c r="U78" s="1433"/>
      <c r="V78" s="1433"/>
      <c r="W78" s="1433"/>
      <c r="X78" s="1433"/>
      <c r="Y78" s="1433"/>
      <c r="Z78" s="1433"/>
      <c r="AA78" s="1433"/>
      <c r="AB78" s="1433"/>
      <c r="AC78" s="1433"/>
    </row>
    <row r="79" spans="1:29" ht="27.75" thickTop="1">
      <c r="A79" s="527" t="s">
        <v>2560</v>
      </c>
      <c r="B79" s="528" t="s">
        <v>2727</v>
      </c>
      <c r="C79" s="529">
        <f>C26</f>
        <v>0</v>
      </c>
      <c r="D79" s="530"/>
      <c r="E79" s="530"/>
      <c r="F79" s="530"/>
      <c r="G79" s="530"/>
      <c r="H79" s="530"/>
      <c r="I79" s="530"/>
      <c r="J79" s="530"/>
      <c r="K79" s="531"/>
      <c r="L79" s="532"/>
      <c r="M79" s="533"/>
      <c r="N79" s="1153"/>
      <c r="O79" s="1153"/>
      <c r="P79" s="1430"/>
      <c r="Q79" s="1424"/>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4"/>
      <c r="B81" s="538" t="s">
        <v>2728</v>
      </c>
      <c r="C81" s="660"/>
      <c r="D81" s="660"/>
      <c r="E81" s="660"/>
      <c r="F81" s="660"/>
      <c r="G81" s="660"/>
      <c r="H81" s="660"/>
      <c r="I81" s="660"/>
      <c r="J81" s="660"/>
      <c r="K81" s="661"/>
      <c r="L81" s="662"/>
      <c r="M81" s="663"/>
      <c r="N81" s="1152"/>
      <c r="O81" s="1152"/>
      <c r="P81" s="1430"/>
      <c r="Q81" s="1424"/>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1"/>
      <c r="Q82" s="1432"/>
      <c r="R82" s="1433"/>
      <c r="S82" s="1433"/>
      <c r="T82" s="1433"/>
      <c r="U82" s="1433"/>
      <c r="V82" s="1433"/>
      <c r="W82" s="1433"/>
      <c r="X82" s="1433"/>
      <c r="Y82" s="1433"/>
      <c r="Z82" s="1433"/>
      <c r="AA82" s="1433"/>
      <c r="AB82" s="1433"/>
      <c r="AC82" s="1433"/>
    </row>
    <row r="83" spans="1:29" ht="15" thickTop="1">
      <c r="A83" s="599"/>
      <c r="B83" s="538" t="s">
        <v>2613</v>
      </c>
      <c r="C83" s="554"/>
      <c r="D83" s="554"/>
      <c r="E83" s="583"/>
      <c r="F83" s="583"/>
      <c r="G83" s="583"/>
      <c r="H83" s="583"/>
      <c r="I83" s="583"/>
      <c r="J83" s="583"/>
      <c r="K83" s="584"/>
      <c r="L83" s="585"/>
      <c r="M83" s="586"/>
      <c r="N83" s="1153"/>
      <c r="O83" s="1153"/>
      <c r="P83" s="1430"/>
      <c r="Q83" s="1424"/>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30"/>
      <c r="Q85" s="1424"/>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2"/>
      <c r="J86" s="622"/>
      <c r="K86" s="623"/>
      <c r="L86" s="624"/>
      <c r="M86" s="625"/>
      <c r="N86" s="1153"/>
      <c r="O86" s="1153"/>
      <c r="P86" s="1430"/>
      <c r="Q86" s="1424"/>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9"/>
      <c r="B88" s="546" t="s">
        <v>2730</v>
      </c>
      <c r="C88" s="530"/>
      <c r="D88" s="530"/>
      <c r="E88" s="530"/>
      <c r="F88" s="530"/>
      <c r="G88" s="530"/>
      <c r="H88" s="530"/>
      <c r="I88" s="530"/>
      <c r="J88" s="530"/>
      <c r="K88" s="531"/>
      <c r="L88" s="532"/>
      <c r="M88" s="533"/>
      <c r="N88" s="1153"/>
      <c r="O88" s="1153"/>
      <c r="P88" s="1430"/>
      <c r="Q88" s="1424"/>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30"/>
      <c r="Q89" s="1424"/>
      <c r="R89" s="1145"/>
      <c r="S89" s="1145"/>
      <c r="T89" s="1145"/>
      <c r="U89" s="1145"/>
      <c r="V89" s="1145"/>
      <c r="W89" s="1145"/>
      <c r="X89" s="1145"/>
      <c r="Y89" s="1145"/>
      <c r="Z89" s="1145"/>
      <c r="AA89" s="1145"/>
      <c r="AB89" s="1145"/>
      <c r="AC89" s="1145"/>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5"/>
      <c r="O90" s="1155"/>
      <c r="P90" s="1431"/>
      <c r="Q90" s="1432"/>
      <c r="R90" s="1433"/>
      <c r="S90" s="1433"/>
      <c r="T90" s="1433"/>
      <c r="U90" s="1433"/>
      <c r="V90" s="1433"/>
      <c r="W90" s="1433"/>
      <c r="X90" s="1433"/>
      <c r="Y90" s="1433"/>
      <c r="Z90" s="1433"/>
      <c r="AA90" s="1433"/>
      <c r="AB90" s="1433"/>
      <c r="AC90" s="1433"/>
    </row>
    <row r="91" spans="1:29" s="471" customFormat="1">
      <c r="A91" s="593"/>
      <c r="B91" s="546"/>
      <c r="C91" s="595"/>
      <c r="D91" s="595"/>
      <c r="E91" s="595"/>
      <c r="F91" s="595"/>
      <c r="G91" s="595"/>
      <c r="H91" s="595"/>
      <c r="I91" s="595"/>
      <c r="J91" s="596"/>
      <c r="K91" s="596"/>
      <c r="L91" s="597"/>
      <c r="M91" s="598"/>
      <c r="N91" s="1155"/>
      <c r="O91" s="1155"/>
      <c r="P91" s="1431"/>
      <c r="Q91" s="1432"/>
      <c r="R91" s="1433"/>
      <c r="S91" s="1433"/>
      <c r="T91" s="1433"/>
      <c r="U91" s="1433"/>
      <c r="V91" s="1433"/>
      <c r="W91" s="1433"/>
      <c r="X91" s="1433"/>
      <c r="Y91" s="1433"/>
      <c r="Z91" s="1433"/>
      <c r="AA91" s="1433"/>
      <c r="AB91" s="1433"/>
      <c r="AC91" s="1433"/>
    </row>
    <row r="92" spans="1:29" s="471" customFormat="1" ht="15.75" thickBot="1">
      <c r="A92" s="553"/>
      <c r="B92" s="543"/>
      <c r="C92" s="560"/>
      <c r="D92" s="536"/>
      <c r="E92" s="536"/>
      <c r="F92" s="536"/>
      <c r="G92" s="536"/>
      <c r="H92" s="536"/>
      <c r="I92" s="536"/>
      <c r="J92" s="536"/>
      <c r="K92" s="536"/>
      <c r="L92" s="536"/>
      <c r="M92" s="537"/>
      <c r="N92" s="1155"/>
      <c r="O92" s="1155"/>
      <c r="P92" s="1431"/>
      <c r="Q92" s="1432"/>
      <c r="R92" s="1433"/>
      <c r="S92" s="1433"/>
      <c r="T92" s="1433"/>
      <c r="U92" s="1433"/>
      <c r="V92" s="1433"/>
      <c r="W92" s="1433"/>
      <c r="X92" s="1433"/>
      <c r="Y92" s="1433"/>
      <c r="Z92" s="1433"/>
      <c r="AA92" s="1433"/>
      <c r="AB92" s="1433"/>
      <c r="AC92" s="1433"/>
    </row>
    <row r="93" spans="1:29" ht="15" thickTop="1">
      <c r="A93" s="599"/>
      <c r="B93" s="538" t="s">
        <v>2732</v>
      </c>
      <c r="C93" s="554"/>
      <c r="D93" s="554"/>
      <c r="E93" s="583"/>
      <c r="F93" s="583"/>
      <c r="G93" s="583"/>
      <c r="H93" s="583"/>
      <c r="I93" s="583"/>
      <c r="J93" s="583"/>
      <c r="K93" s="584"/>
      <c r="L93" s="585"/>
      <c r="M93" s="586"/>
      <c r="N93" s="1153"/>
      <c r="O93" s="1153"/>
      <c r="P93" s="1430"/>
      <c r="Q93" s="1424"/>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9"/>
      <c r="B95" s="538" t="s">
        <v>2733</v>
      </c>
      <c r="C95" s="530"/>
      <c r="D95" s="530"/>
      <c r="E95" s="530"/>
      <c r="F95" s="530"/>
      <c r="G95" s="530"/>
      <c r="H95" s="530"/>
      <c r="I95" s="530"/>
      <c r="J95" s="530"/>
      <c r="K95" s="531"/>
      <c r="L95" s="532"/>
      <c r="M95" s="533"/>
      <c r="N95" s="1153"/>
      <c r="O95" s="1153"/>
      <c r="P95" s="1430"/>
      <c r="Q95" s="1424"/>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30"/>
      <c r="Q96" s="1424"/>
      <c r="R96" s="1145"/>
      <c r="S96" s="1145"/>
      <c r="T96" s="1145"/>
      <c r="U96" s="1145"/>
      <c r="V96" s="1145"/>
      <c r="W96" s="1145"/>
      <c r="X96" s="1145"/>
      <c r="Y96" s="1145"/>
      <c r="Z96" s="1145"/>
      <c r="AA96" s="1145"/>
      <c r="AB96" s="1145"/>
      <c r="AC96" s="1145"/>
    </row>
    <row r="97" spans="1:29" ht="15" thickTop="1">
      <c r="A97" s="599"/>
      <c r="B97" s="635">
        <f>B34</f>
        <v>111</v>
      </c>
      <c r="C97" s="549"/>
      <c r="D97" s="549"/>
      <c r="E97" s="549"/>
      <c r="F97" s="549"/>
      <c r="G97" s="554"/>
      <c r="H97" s="555"/>
      <c r="I97" s="555"/>
      <c r="J97" s="555"/>
      <c r="K97" s="555"/>
      <c r="L97" s="556"/>
      <c r="M97" s="557"/>
      <c r="N97" s="1154"/>
      <c r="O97" s="1154"/>
      <c r="P97" s="1437"/>
      <c r="Q97" s="1438"/>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30"/>
      <c r="Q98" s="1424"/>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1"/>
      <c r="Q99" s="1432"/>
      <c r="R99" s="1433"/>
      <c r="S99" s="1433"/>
      <c r="T99" s="1433"/>
      <c r="U99" s="1433"/>
      <c r="V99" s="1433"/>
      <c r="W99" s="1433"/>
      <c r="X99" s="1433"/>
      <c r="Y99" s="1433"/>
      <c r="Z99" s="1433"/>
      <c r="AA99" s="1433"/>
      <c r="AB99" s="1433"/>
      <c r="AC99" s="1433"/>
    </row>
    <row r="100" spans="1:29" s="471" customFormat="1" ht="15.75" thickBot="1">
      <c r="A100" s="553"/>
      <c r="B100" s="535"/>
      <c r="C100" s="560"/>
      <c r="D100" s="536"/>
      <c r="E100" s="536"/>
      <c r="F100" s="536"/>
      <c r="G100" s="560"/>
      <c r="H100" s="562"/>
      <c r="I100" s="562"/>
      <c r="J100" s="562"/>
      <c r="K100" s="562"/>
      <c r="L100" s="562"/>
      <c r="M100" s="563"/>
      <c r="N100" s="1155"/>
      <c r="O100" s="1155"/>
      <c r="P100" s="1431"/>
      <c r="Q100" s="1432"/>
      <c r="R100" s="1433"/>
      <c r="S100" s="1433"/>
      <c r="T100" s="1433"/>
      <c r="U100" s="1433"/>
      <c r="V100" s="1433"/>
      <c r="W100" s="1433"/>
      <c r="X100" s="1433"/>
      <c r="Y100" s="1433"/>
      <c r="Z100" s="1433"/>
      <c r="AA100" s="1433"/>
      <c r="AB100" s="1433"/>
      <c r="AC100" s="1433"/>
    </row>
    <row r="101" spans="1:29" ht="15" thickTop="1">
      <c r="A101" s="599"/>
      <c r="B101" s="538">
        <f>B36</f>
        <v>111</v>
      </c>
      <c r="C101" s="554"/>
      <c r="D101" s="554"/>
      <c r="E101" s="554"/>
      <c r="F101" s="554"/>
      <c r="G101" s="554"/>
      <c r="H101" s="555"/>
      <c r="I101" s="555"/>
      <c r="J101" s="555"/>
      <c r="K101" s="555"/>
      <c r="L101" s="556"/>
      <c r="M101" s="557"/>
      <c r="N101" s="1153"/>
      <c r="O101" s="1153"/>
      <c r="P101" s="1430"/>
      <c r="Q101" s="1424"/>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c r="D1" s="1822"/>
      <c r="E1" s="1823" t="s">
        <v>1388</v>
      </c>
      <c r="F1" s="1284"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1517</v>
      </c>
      <c r="B2" s="1846" t="e">
        <f ca="1">C40+J29+L46</f>
        <v>#DIV/0!</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3"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3">
        <f ca="1">C6+C10+C12</f>
        <v>0</v>
      </c>
      <c r="D5" s="1824" t="s">
        <v>1403</v>
      </c>
      <c r="E5" s="1294"/>
      <c r="F5" s="1295"/>
      <c r="G5" s="1853"/>
      <c r="H5" s="344">
        <v>1</v>
      </c>
      <c r="I5" s="345" t="s">
        <v>1402</v>
      </c>
      <c r="J5" s="1293">
        <f ca="1">J6+J10+J12</f>
        <v>0</v>
      </c>
      <c r="K5" s="1824" t="s">
        <v>1403</v>
      </c>
      <c r="L5" s="1294"/>
      <c r="M5" s="1295"/>
    </row>
    <row r="6" spans="1:37" ht="18" customHeight="1">
      <c r="A6" s="1292" t="s">
        <v>1035</v>
      </c>
      <c r="B6" s="3208" t="s">
        <v>1404</v>
      </c>
      <c r="C6" s="1297">
        <f ca="1">ROUND(F6*F8*F7*(1-F9)/10000,0)</f>
        <v>0</v>
      </c>
      <c r="D6" s="164" t="s">
        <v>3033</v>
      </c>
      <c r="E6" s="347" t="s">
        <v>1406</v>
      </c>
      <c r="F6" s="348">
        <f ca="1">INDIRECT("'数据-取费表'!u"&amp;$G$1)</f>
        <v>0</v>
      </c>
      <c r="G6" s="1853"/>
      <c r="H6" s="1292" t="s">
        <v>1035</v>
      </c>
      <c r="I6" s="3208" t="s">
        <v>1404</v>
      </c>
      <c r="J6" s="346">
        <f ca="1">ROUND(M6*M8*M7*(1-M9)/10000,0)</f>
        <v>0</v>
      </c>
      <c r="K6" s="164" t="s">
        <v>3032</v>
      </c>
      <c r="L6" s="347" t="s">
        <v>1406</v>
      </c>
      <c r="M6" s="348">
        <f ca="1">INDIRECT("'数据-取费表'!z"&amp;$G$1)</f>
        <v>0</v>
      </c>
    </row>
    <row r="7" spans="1:37" ht="18" customHeight="1">
      <c r="A7" s="1296"/>
      <c r="B7" s="3209"/>
      <c r="C7" s="1298"/>
      <c r="D7" s="352"/>
      <c r="E7" s="2934" t="s">
        <v>1407</v>
      </c>
      <c r="F7" s="348">
        <f ca="1">IF(INDIRECT("'数据-取费表'!ah"&amp;$G$1)="",INDIRECT("'数据-取费表'!k"&amp;$G$1),INDIRECT("'数据-取费表'!ah"&amp;$G$1))</f>
        <v>0</v>
      </c>
      <c r="G7" s="1853"/>
      <c r="H7" s="349"/>
      <c r="I7" s="3209"/>
      <c r="J7" s="351"/>
      <c r="K7" s="352"/>
      <c r="L7" s="347" t="s">
        <v>1407</v>
      </c>
      <c r="M7" s="348">
        <f ca="1">F7</f>
        <v>0</v>
      </c>
    </row>
    <row r="8" spans="1:37" ht="18" customHeight="1">
      <c r="A8" s="349"/>
      <c r="B8" s="3209"/>
      <c r="C8" s="351"/>
      <c r="D8" s="352"/>
      <c r="E8" s="347" t="s">
        <v>1408</v>
      </c>
      <c r="F8" s="348">
        <f ca="1">INDIRECT("'数据-取费表'!ai"&amp;$G$1)</f>
        <v>0</v>
      </c>
      <c r="G8" s="1853"/>
      <c r="H8" s="349"/>
      <c r="I8" s="3209"/>
      <c r="J8" s="351"/>
      <c r="K8" s="352"/>
      <c r="L8" s="347" t="s">
        <v>1408</v>
      </c>
      <c r="M8" s="348">
        <f ca="1">INDIRECT("'数据-取费表'!ai"&amp;$G$1)</f>
        <v>0</v>
      </c>
    </row>
    <row r="9" spans="1:37" ht="18" customHeight="1">
      <c r="A9" s="349"/>
      <c r="B9" s="3210"/>
      <c r="C9" s="351"/>
      <c r="D9" s="352"/>
      <c r="E9" s="347" t="s">
        <v>1409</v>
      </c>
      <c r="F9" s="357">
        <f ca="1">INDIRECT("'数据-取费表'!w"&amp;$G$1)</f>
        <v>0</v>
      </c>
      <c r="G9" s="1853"/>
      <c r="H9" s="349"/>
      <c r="I9" s="3210"/>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ROUND(IF(F10="押一",F6*F8*F7/12*F11,IF(F10="押二",F6*F8*F7/12*2*F11,IF(F10="押三",F6*F8*F7/12*3*F11,C11*F11)))/10000,0)</f>
        <v>0</v>
      </c>
      <c r="D10" s="1826" t="s">
        <v>3034</v>
      </c>
      <c r="E10" s="358" t="s">
        <v>1412</v>
      </c>
      <c r="F10" s="1367"/>
      <c r="G10" s="1853"/>
      <c r="H10" s="1292" t="s">
        <v>1039</v>
      </c>
      <c r="I10" s="1825" t="s">
        <v>1410</v>
      </c>
      <c r="J10" s="346">
        <f ca="1">ROUND(IF(M10="押一",M6*M8*M7/12*M11,IF(M10="押二",M6*M8*M7/12*2*M11,IF(M10="押三",M6*M8*M7/12*3*M11,J11*M11)))/10000,0)</f>
        <v>0</v>
      </c>
      <c r="K10" s="1826" t="s">
        <v>3035</v>
      </c>
      <c r="L10" s="358" t="s">
        <v>1412</v>
      </c>
      <c r="M10" s="1367" t="s">
        <v>1413</v>
      </c>
    </row>
    <row r="11" spans="1:37" ht="18" customHeight="1">
      <c r="A11" s="353"/>
      <c r="B11" s="1827" t="s">
        <v>1389</v>
      </c>
      <c r="C11" s="1179"/>
      <c r="D11" s="1828"/>
      <c r="E11" s="358" t="s">
        <v>1414</v>
      </c>
      <c r="F11" s="359">
        <f ca="1">'数据-取费表'!B39</f>
        <v>1.4999999999999999E-2</v>
      </c>
      <c r="G11" s="1853"/>
      <c r="H11" s="1300"/>
      <c r="I11" s="1827" t="s">
        <v>1389</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0</v>
      </c>
      <c r="D13" s="1332" t="s">
        <v>1417</v>
      </c>
      <c r="E13" s="1332" t="s">
        <v>1418</v>
      </c>
      <c r="F13" s="1333">
        <f ca="1">INDIRECT("'数据-取费表'!y"&amp;$G$1)</f>
        <v>0</v>
      </c>
      <c r="G13" s="1853"/>
      <c r="H13" s="1330">
        <v>2</v>
      </c>
      <c r="I13" s="1331" t="s">
        <v>1416</v>
      </c>
      <c r="J13" s="1291">
        <f ca="1">ROUND(J14*J15,0)</f>
        <v>0</v>
      </c>
      <c r="K13" s="1338" t="s">
        <v>1417</v>
      </c>
      <c r="L13" s="1854"/>
      <c r="M13" s="1855"/>
    </row>
    <row r="14" spans="1:37" ht="18" customHeight="1">
      <c r="A14" s="1202" t="s">
        <v>1034</v>
      </c>
      <c r="B14" s="347" t="s">
        <v>1419</v>
      </c>
      <c r="C14" s="363">
        <f ca="1">INDIRECT("'数据-取费表'!m"&amp;$G$1)+INDIRECT("'数据-取费表'!t"&amp;$G$1)</f>
        <v>0</v>
      </c>
      <c r="D14" s="2927" t="s">
        <v>1420</v>
      </c>
      <c r="E14" s="2925"/>
      <c r="F14" s="364"/>
      <c r="G14" s="1853"/>
      <c r="H14" s="1202" t="s">
        <v>1035</v>
      </c>
      <c r="I14" s="347" t="s">
        <v>1421</v>
      </c>
      <c r="J14" s="24">
        <f ca="1">C29</f>
        <v>0</v>
      </c>
      <c r="K14" s="2933"/>
      <c r="L14" s="980"/>
      <c r="M14" s="981"/>
    </row>
    <row r="15" spans="1:37" s="1860" customFormat="1" ht="18" customHeight="1" thickBot="1">
      <c r="A15" s="1202" t="s">
        <v>1036</v>
      </c>
      <c r="B15" s="347" t="s">
        <v>1422</v>
      </c>
      <c r="C15" s="24">
        <f ca="1">ROUND(C14*F15,0)</f>
        <v>0</v>
      </c>
      <c r="D15" s="365" t="s">
        <v>1423</v>
      </c>
      <c r="E15" s="365" t="s">
        <v>1424</v>
      </c>
      <c r="F15" s="366">
        <f>'数据-取费表'!B33</f>
        <v>0.03</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ROUND(INDIRECT("'数据-取费表'!m"&amp;$G$1)*F16,0)</f>
        <v>0</v>
      </c>
      <c r="D16" s="347" t="s">
        <v>1423</v>
      </c>
      <c r="E16" s="347" t="s">
        <v>1424</v>
      </c>
      <c r="F16" s="367">
        <f ca="1">IF(INDIRECT("'数据-取费表'!c"&amp;$G$1)="住宅",'数据-取费表'!B34,0)</f>
        <v>0</v>
      </c>
      <c r="G16" s="1853"/>
      <c r="H16" s="1330" t="s">
        <v>1030</v>
      </c>
      <c r="I16" s="1331" t="s">
        <v>1426</v>
      </c>
      <c r="J16" s="355">
        <f ca="1">ROUND(J17+J22+J23+J24,0)</f>
        <v>0</v>
      </c>
      <c r="K16" s="1338" t="s">
        <v>1427</v>
      </c>
      <c r="L16" s="2928"/>
      <c r="M16" s="1295"/>
    </row>
    <row r="17" spans="1:37" s="1860" customFormat="1" ht="18" customHeight="1">
      <c r="A17" s="1202" t="s">
        <v>1391</v>
      </c>
      <c r="B17" s="347" t="s">
        <v>1428</v>
      </c>
      <c r="C17" s="24">
        <f ca="1">ROUND(F17*(F43+INDIRECT("'数据-取费表'!S"&amp;$G$1))/10000,0)</f>
        <v>0</v>
      </c>
      <c r="D17" s="347" t="s">
        <v>1429</v>
      </c>
      <c r="E17" s="347" t="s">
        <v>1430</v>
      </c>
      <c r="F17" s="26">
        <f>'数据-取费表'!B35</f>
        <v>200</v>
      </c>
      <c r="G17" s="1856"/>
      <c r="H17" s="1202" t="s">
        <v>1035</v>
      </c>
      <c r="I17" s="347" t="s">
        <v>1431</v>
      </c>
      <c r="J17" s="24">
        <f ca="1">ROUND(IF(项目基本情况!B11="自然人",J5*M17,J18+J19+J20),1)</f>
        <v>0</v>
      </c>
      <c r="K17" s="2927" t="s">
        <v>1432</v>
      </c>
      <c r="L17" s="2926"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0</v>
      </c>
      <c r="D18" s="347" t="s">
        <v>1423</v>
      </c>
      <c r="E18" s="347" t="s">
        <v>1424</v>
      </c>
      <c r="F18" s="367">
        <f>'数据-取费表'!B36</f>
        <v>1.4999999999999999E-2</v>
      </c>
      <c r="G18" s="1856"/>
      <c r="H18" s="1202" t="s">
        <v>1034</v>
      </c>
      <c r="I18" s="347" t="s">
        <v>1435</v>
      </c>
      <c r="J18" s="24">
        <f ca="1">ROUND(J5*M18/(1+'数据-取费表'!C42),2)</f>
        <v>0</v>
      </c>
      <c r="K18" s="2926"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0</v>
      </c>
      <c r="D19" s="140" t="s">
        <v>1438</v>
      </c>
      <c r="E19" s="2932"/>
      <c r="F19" s="26"/>
      <c r="G19" s="1853"/>
      <c r="H19" s="1202" t="s">
        <v>1036</v>
      </c>
      <c r="I19" s="347" t="s">
        <v>1439</v>
      </c>
      <c r="J19" s="24">
        <f ca="1">IF(K19="按租金收入计税",ROUND(J5*M19,2),ROUND(C29*M19*0.7,2))</f>
        <v>0</v>
      </c>
      <c r="K19" s="1830" t="s">
        <v>1440</v>
      </c>
      <c r="L19" s="347" t="s">
        <v>1424</v>
      </c>
      <c r="M19" s="367">
        <f>IF(K19="按租金收入计税",'数据-取费表'!B51,'数据-取费表'!B50)</f>
        <v>1.2E-2</v>
      </c>
    </row>
    <row r="20" spans="1:37" s="1860" customFormat="1" ht="18" customHeight="1">
      <c r="A20" s="1202" t="s">
        <v>1039</v>
      </c>
      <c r="B20" s="347" t="s">
        <v>1441</v>
      </c>
      <c r="C20" s="24">
        <f ca="1">ROUND(C19*F20,0)</f>
        <v>0</v>
      </c>
      <c r="D20" s="369" t="s">
        <v>1442</v>
      </c>
      <c r="E20" s="347" t="s">
        <v>1424</v>
      </c>
      <c r="F20" s="367">
        <f>'数据-取费表'!B37</f>
        <v>1.4999999999999999E-2</v>
      </c>
      <c r="G20" s="1856"/>
      <c r="H20" s="1202" t="s">
        <v>1390</v>
      </c>
      <c r="I20" s="164" t="s">
        <v>1443</v>
      </c>
      <c r="J20" s="25">
        <f ca="1">ROUND(M20*M21/10000,2)</f>
        <v>0</v>
      </c>
      <c r="K20" s="370" t="s">
        <v>1444</v>
      </c>
      <c r="L20" s="347" t="s">
        <v>1445</v>
      </c>
      <c r="M20" s="371">
        <f>'数据-取费表'!B52</f>
        <v>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18</v>
      </c>
      <c r="D21" s="369" t="s">
        <v>1447</v>
      </c>
      <c r="E21" s="347" t="s">
        <v>1448</v>
      </c>
      <c r="F21" s="367">
        <f>'数据-取费表'!B38</f>
        <v>2.5000000000000001E-2</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2932"/>
      <c r="F22" s="26"/>
      <c r="G22" s="1853"/>
      <c r="H22" s="1202" t="s">
        <v>1039</v>
      </c>
      <c r="I22" s="347" t="s">
        <v>1451</v>
      </c>
      <c r="J22" s="24">
        <f ca="1">ROUND(J14*M22,1)</f>
        <v>0</v>
      </c>
      <c r="K22" s="2926" t="s">
        <v>1452</v>
      </c>
      <c r="L22" s="347" t="s">
        <v>1424</v>
      </c>
      <c r="M22" s="374">
        <f ca="1">INDIRECT("'数据-取费表'!Ak"&amp;$G$1)</f>
        <v>0</v>
      </c>
    </row>
    <row r="23" spans="1:37" s="1860" customFormat="1" ht="18" customHeight="1">
      <c r="A23" s="1202"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ROUND(J13*M23,1)</f>
        <v>0</v>
      </c>
      <c r="K23" s="2926" t="s">
        <v>1456</v>
      </c>
      <c r="L23" s="347" t="s">
        <v>1457</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8.9999999999999998E-4</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ROUND(J5*M24,1)</f>
        <v>0</v>
      </c>
      <c r="K24" s="1343" t="s">
        <v>1461</v>
      </c>
      <c r="L24" s="1341" t="s">
        <v>1457</v>
      </c>
      <c r="M24" s="1337">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2" t="s">
        <v>1462</v>
      </c>
      <c r="B25" s="347" t="s">
        <v>1463</v>
      </c>
      <c r="C25" s="24"/>
      <c r="D25" s="140" t="s">
        <v>1464</v>
      </c>
      <c r="E25" s="2932"/>
      <c r="F25" s="26"/>
      <c r="G25" s="1853"/>
      <c r="H25" s="1330" t="s">
        <v>1031</v>
      </c>
      <c r="I25" s="1345" t="s">
        <v>1465</v>
      </c>
      <c r="J25" s="355">
        <f ca="1">J5-J16</f>
        <v>0</v>
      </c>
      <c r="K25" s="1346" t="s">
        <v>1466</v>
      </c>
      <c r="L25" s="1347"/>
      <c r="M25" s="1348"/>
    </row>
    <row r="26" spans="1:37">
      <c r="A26" s="1202" t="s">
        <v>1034</v>
      </c>
      <c r="B26" s="347" t="s">
        <v>1467</v>
      </c>
      <c r="C26" s="24">
        <f ca="1">ROUND((C19+C20)*F26,0)</f>
        <v>0</v>
      </c>
      <c r="D26" s="369" t="s">
        <v>1468</v>
      </c>
      <c r="E26" s="358" t="s">
        <v>1469</v>
      </c>
      <c r="F26" s="357">
        <f ca="1">INDIRECT("'数据-取费表'!q"&amp;$G$1)</f>
        <v>0</v>
      </c>
      <c r="G26" s="1853"/>
      <c r="H26" s="344" t="s">
        <v>1032</v>
      </c>
      <c r="I26" s="345" t="s">
        <v>1470</v>
      </c>
      <c r="J26" s="346">
        <f ca="1">IF(J5&lt;&gt;0,ROUND(J25*(1-((1+M28)/(1+M26))^M27)/(M26-M28),0),0)</f>
        <v>0</v>
      </c>
      <c r="K26" s="370" t="s">
        <v>1471</v>
      </c>
      <c r="L26" s="347" t="s">
        <v>1472</v>
      </c>
      <c r="M26" s="357">
        <f ca="1">INDIRECT("'数据-取费表'!I"&amp;$G$1)</f>
        <v>0</v>
      </c>
    </row>
    <row r="27" spans="1:37" ht="18" customHeight="1">
      <c r="A27" s="1202" t="s">
        <v>1036</v>
      </c>
      <c r="B27" s="347" t="s">
        <v>1473</v>
      </c>
      <c r="C27" s="24">
        <f ca="1">ROUND(F21*F26,4)</f>
        <v>0</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0</v>
      </c>
      <c r="D29" s="1343"/>
      <c r="E29" s="1341"/>
      <c r="F29" s="1344"/>
      <c r="G29" s="1856"/>
      <c r="H29" s="380" t="s">
        <v>1033</v>
      </c>
      <c r="I29" s="381" t="s">
        <v>1481</v>
      </c>
      <c r="J29" s="382">
        <f ca="1">ROUND(J26/(1+F40)^F41,0)</f>
        <v>0</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0</v>
      </c>
      <c r="D30" s="1338" t="s">
        <v>1427</v>
      </c>
      <c r="E30" s="2928"/>
      <c r="F30" s="1295"/>
      <c r="G30" s="1853"/>
      <c r="H30" s="744"/>
      <c r="I30" s="745"/>
      <c r="J30" s="746"/>
      <c r="K30" s="747"/>
      <c r="L30" s="748"/>
      <c r="M30" s="749"/>
    </row>
    <row r="31" spans="1:37" ht="18" customHeight="1">
      <c r="A31" s="1202" t="s">
        <v>1035</v>
      </c>
      <c r="B31" s="347" t="s">
        <v>1431</v>
      </c>
      <c r="C31" s="24">
        <f ca="1">ROUND(IF(项目基本情况!B11="自然人",C5*F31,C32+C33+C34),1)</f>
        <v>0</v>
      </c>
      <c r="D31" s="2927" t="s">
        <v>1432</v>
      </c>
      <c r="E31" s="2926"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IF(项目基本情况!B11="自然人","——",ROUND(C5*F32/(1+'数据-取费表'!C42),2))</f>
        <v>0</v>
      </c>
      <c r="D32" s="2926"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IF(项目基本情况!B11="自然人","——",IF(D33="按租金收入计税",ROUND(C5*F33,2),IF(D33="按房产原值计税",ROUND(C29*F33*0.7,2),INDIRECT("'数据-取费表'!Aj"&amp;$G$1))))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IF(项目基本情况!B11="自然人","——",ROUND(F34*F35/10000,2))</f>
        <v>0</v>
      </c>
      <c r="D34" s="370" t="s">
        <v>1444</v>
      </c>
      <c r="E34" s="347" t="s">
        <v>1445</v>
      </c>
      <c r="F34" s="371">
        <f>'数据-取费表'!B52</f>
        <v>6</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ROUND(C29*F36,1)</f>
        <v>0</v>
      </c>
      <c r="D36" s="2926" t="s">
        <v>1484</v>
      </c>
      <c r="E36" s="347" t="s">
        <v>1424</v>
      </c>
      <c r="F36" s="374">
        <f ca="1">INDIRECT("'数据-取费表'!Ak"&amp;$G$1)</f>
        <v>0</v>
      </c>
      <c r="G36" s="1853"/>
      <c r="H36" s="1861"/>
      <c r="I36" s="1862"/>
      <c r="J36" s="1863"/>
      <c r="K36" s="750"/>
      <c r="L36" s="1861"/>
      <c r="M36" s="1861"/>
    </row>
    <row r="37" spans="1:18" ht="18" customHeight="1">
      <c r="A37" s="1202" t="s">
        <v>1075</v>
      </c>
      <c r="B37" s="347" t="s">
        <v>1455</v>
      </c>
      <c r="C37" s="24">
        <f ca="1">ROUND(C13*F37,1)</f>
        <v>0</v>
      </c>
      <c r="D37" s="2926" t="s">
        <v>1456</v>
      </c>
      <c r="E37" s="347" t="s">
        <v>1457</v>
      </c>
      <c r="F37" s="376">
        <f ca="1">INDIRECT("'数据-取费表'!Al"&amp;$G$1)</f>
        <v>0</v>
      </c>
      <c r="G37" s="1853"/>
      <c r="H37" s="1861"/>
      <c r="I37" s="1862"/>
      <c r="J37" s="1863"/>
      <c r="K37" s="750"/>
      <c r="L37" s="1861"/>
      <c r="M37" s="1861"/>
    </row>
    <row r="38" spans="1:18" ht="18" customHeight="1" thickBot="1">
      <c r="A38" s="1340" t="s">
        <v>1394</v>
      </c>
      <c r="B38" s="1341" t="s">
        <v>1441</v>
      </c>
      <c r="C38" s="1342">
        <f ca="1">ROUND(C5*F38,1)</f>
        <v>0</v>
      </c>
      <c r="D38" s="1343" t="s">
        <v>1461</v>
      </c>
      <c r="E38" s="1341" t="s">
        <v>1457</v>
      </c>
      <c r="F38" s="1337">
        <f ca="1">INDIRECT("'数据-取费表'!Am"&amp;$G$1)</f>
        <v>0</v>
      </c>
      <c r="G38" s="1853"/>
      <c r="H38" s="1861"/>
      <c r="I38" s="1862"/>
      <c r="J38" s="1863"/>
      <c r="K38" s="1867"/>
      <c r="L38" s="1861"/>
      <c r="M38" s="1861"/>
    </row>
    <row r="39" spans="1:18" ht="24.6" customHeight="1" thickTop="1">
      <c r="A39" s="1330" t="s">
        <v>1031</v>
      </c>
      <c r="B39" s="1345" t="s">
        <v>1485</v>
      </c>
      <c r="C39" s="355">
        <f ca="1">C5-C30</f>
        <v>0</v>
      </c>
      <c r="D39" s="1346" t="s">
        <v>1486</v>
      </c>
      <c r="E39" s="1347"/>
      <c r="F39" s="1348"/>
      <c r="G39" s="1853"/>
      <c r="H39" s="1861"/>
      <c r="I39" s="1862"/>
      <c r="J39" s="1863"/>
      <c r="K39" s="1867"/>
      <c r="L39" s="1861"/>
      <c r="M39" s="1861"/>
    </row>
    <row r="40" spans="1:18" ht="18" customHeight="1">
      <c r="A40" s="344" t="s">
        <v>1032</v>
      </c>
      <c r="B40" s="345" t="s">
        <v>1487</v>
      </c>
      <c r="C40" s="346" t="e">
        <f ca="1">ROUND(C39*(1-((1+F42)/(1+F40))^F41)/(F40-F42),0)</f>
        <v>#DIV/0!</v>
      </c>
      <c r="D40" s="370" t="s">
        <v>1471</v>
      </c>
      <c r="E40" s="347" t="s">
        <v>1472</v>
      </c>
      <c r="F40" s="357">
        <f ca="1">INDIRECT("'数据-取费表'!I"&amp;$G$1)</f>
        <v>0</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1479</v>
      </c>
      <c r="F42" s="357">
        <f ca="1">INDIRECT("'数据-取费表'!v"&amp;$G$1)</f>
        <v>0</v>
      </c>
      <c r="G42" s="1853"/>
      <c r="H42" s="731"/>
      <c r="I42" s="1862"/>
      <c r="J42" s="1863"/>
      <c r="K42" s="750"/>
      <c r="L42" s="731"/>
      <c r="M42" s="731"/>
    </row>
    <row r="43" spans="1:18" ht="18" customHeight="1" thickBot="1">
      <c r="A43" s="380" t="s">
        <v>1033</v>
      </c>
      <c r="B43" s="381" t="s">
        <v>1489</v>
      </c>
      <c r="C43" s="382" t="e">
        <f ca="1">ROUND(C40*10000/F43,0)</f>
        <v>#DIV/0!</v>
      </c>
      <c r="D43" s="383" t="s">
        <v>1490</v>
      </c>
      <c r="E43" s="384" t="s">
        <v>1491</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1521</v>
      </c>
      <c r="P45" s="1841"/>
      <c r="Q45" s="1841"/>
      <c r="R45" s="1841"/>
    </row>
    <row r="46" spans="1:18" s="1844" customFormat="1" ht="13.5" thickBot="1">
      <c r="A46" s="1872" t="s">
        <v>1522</v>
      </c>
      <c r="C46" s="1873" t="e">
        <f ca="1">C68-C40</f>
        <v>#DIV/0!</v>
      </c>
      <c r="D46" s="1874" t="str">
        <f>C2</f>
        <v>万元</v>
      </c>
      <c r="E46" s="1868"/>
      <c r="F46" s="1868"/>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6" t="s">
        <v>1397</v>
      </c>
      <c r="B47" s="1198" t="s">
        <v>1398</v>
      </c>
      <c r="C47" s="1368" t="s">
        <v>1399</v>
      </c>
      <c r="D47" s="1198" t="s">
        <v>1400</v>
      </c>
      <c r="E47" s="1280" t="s">
        <v>1401</v>
      </c>
      <c r="F47" s="1281"/>
      <c r="G47" s="791"/>
      <c r="I47" s="1882" t="s">
        <v>1528</v>
      </c>
      <c r="J47" s="1883"/>
      <c r="K47" s="1884" t="s">
        <v>1529</v>
      </c>
      <c r="L47" s="1885">
        <f ca="1">INDIRECT("'数据-取费表'!d"&amp;$G$1)</f>
        <v>0</v>
      </c>
      <c r="M47" s="1840" t="str">
        <f>IF(ISNUMBER(FIND("住宅",C1)),"住宅","非住宅")</f>
        <v>非住宅</v>
      </c>
      <c r="O47" s="1886" t="s">
        <v>1040</v>
      </c>
      <c r="P47" s="1887" t="s">
        <v>1530</v>
      </c>
      <c r="Q47" s="1888" t="e">
        <f ca="1">C40+J29</f>
        <v>#DIV/0!</v>
      </c>
      <c r="R47" s="1888" t="s">
        <v>1531</v>
      </c>
    </row>
    <row r="48" spans="1:18" s="1844" customFormat="1" ht="28.5" thickBot="1">
      <c r="A48" s="1361" t="s">
        <v>1135</v>
      </c>
      <c r="B48" s="345" t="s">
        <v>1402</v>
      </c>
      <c r="C48" s="2931">
        <f ca="1">C49+C53+C55</f>
        <v>0</v>
      </c>
      <c r="D48" s="1363"/>
      <c r="E48" s="1364"/>
      <c r="F48" s="1182"/>
      <c r="G48" s="791"/>
      <c r="H48" s="792"/>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5" t="s">
        <v>1136</v>
      </c>
      <c r="B49" s="1831" t="s">
        <v>1492</v>
      </c>
      <c r="C49" s="1365">
        <f ca="1">ROUND(F49*F51*F50*(1-F52)/10000,0)</f>
        <v>0</v>
      </c>
      <c r="D49" s="1277" t="s">
        <v>3036</v>
      </c>
      <c r="E49" s="1832" t="s">
        <v>1493</v>
      </c>
      <c r="F49" s="1282"/>
      <c r="G49" s="1893"/>
      <c r="H49" s="792"/>
      <c r="I49" s="1889" t="s">
        <v>1536</v>
      </c>
      <c r="J49" s="1894"/>
      <c r="K49" s="1891" t="s">
        <v>1537</v>
      </c>
      <c r="L49" s="1895"/>
      <c r="O49" s="1896" t="s">
        <v>1042</v>
      </c>
      <c r="P49" s="1887" t="s">
        <v>1538</v>
      </c>
      <c r="Q49" s="1888">
        <f ca="1">C29</f>
        <v>0</v>
      </c>
      <c r="R49" s="1888" t="s">
        <v>1531</v>
      </c>
    </row>
    <row r="50" spans="1:18" s="1844" customFormat="1" ht="13.5" thickBot="1">
      <c r="A50" s="1196"/>
      <c r="B50" s="1199"/>
      <c r="C50" s="1369"/>
      <c r="D50" s="1173"/>
      <c r="E50" s="1278" t="s">
        <v>1407</v>
      </c>
      <c r="F50" s="1279">
        <f ca="1">F7</f>
        <v>0</v>
      </c>
      <c r="H50" s="792"/>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7"/>
      <c r="B51" s="1199"/>
      <c r="C51" s="1200"/>
      <c r="D51" s="1173"/>
      <c r="E51" s="1201" t="s">
        <v>1408</v>
      </c>
      <c r="F51" s="348">
        <f ca="1">F8</f>
        <v>0</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7"/>
      <c r="B52" s="1199"/>
      <c r="C52" s="1200"/>
      <c r="D52" s="1173"/>
      <c r="E52" s="1201" t="s">
        <v>1409</v>
      </c>
      <c r="F52" s="1276"/>
      <c r="I52" s="1905" t="s">
        <v>1545</v>
      </c>
      <c r="J52" s="1906"/>
      <c r="K52" s="1905" t="s">
        <v>1546</v>
      </c>
      <c r="L52" s="1906"/>
      <c r="O52" s="1896" t="s">
        <v>1045</v>
      </c>
      <c r="P52" s="1887" t="s">
        <v>1547</v>
      </c>
      <c r="Q52" s="1888" t="b">
        <f>J53</f>
        <v>0</v>
      </c>
      <c r="R52" s="1888" t="s">
        <v>1548</v>
      </c>
    </row>
    <row r="53" spans="1:18" s="1844" customFormat="1" ht="24.75" thickBot="1">
      <c r="A53" s="1406" t="s">
        <v>1137</v>
      </c>
      <c r="B53" s="1833" t="s">
        <v>1410</v>
      </c>
      <c r="C53" s="361">
        <f ca="1">ROUND(IF(F53="押一",F49*F51*F50/12*F11,IF(F53="押二",F49*F51*F50/12*2*F11,IF(F53="押三",F49*F51*F50/12*3*F11,C54*F11)))/10000,0)</f>
        <v>0</v>
      </c>
      <c r="D53" s="1826" t="s">
        <v>3034</v>
      </c>
      <c r="E53" s="358" t="s">
        <v>1412</v>
      </c>
      <c r="F53" s="1367"/>
      <c r="I53" s="1907" t="s">
        <v>1549</v>
      </c>
      <c r="J53" s="1908" t="b">
        <f>IF(M47="住宅",J51,IF(D1="——",MIN(J51,L48),IF(D1="在建（套用方法）",MIN(J51,L48-'数据-取费表'!B24),IF(D1="土地（套用方法）",MIN(J51,L48-'数据-取费表'!B20)))))</f>
        <v>0</v>
      </c>
      <c r="K53" s="3206" t="s">
        <v>1550</v>
      </c>
      <c r="L53" s="3207"/>
      <c r="O53" s="1886" t="s">
        <v>1046</v>
      </c>
      <c r="P53" s="1887" t="s">
        <v>1551</v>
      </c>
      <c r="Q53" s="1888" t="e">
        <f ca="1">Q47+Q48</f>
        <v>#DIV/0!</v>
      </c>
      <c r="R53" s="1888" t="s">
        <v>1047</v>
      </c>
    </row>
    <row r="54" spans="1:18" s="1844" customFormat="1" ht="13.5" thickBot="1">
      <c r="A54" s="1407"/>
      <c r="B54" s="1827" t="s">
        <v>1389</v>
      </c>
      <c r="C54" s="1179"/>
      <c r="D54" s="1826"/>
      <c r="E54" s="2930"/>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4" t="s">
        <v>1075</v>
      </c>
      <c r="B55" s="1829" t="s">
        <v>1415</v>
      </c>
      <c r="C55" s="1335"/>
      <c r="D55" s="1826"/>
      <c r="E55" s="2930"/>
      <c r="F55" s="1909"/>
      <c r="I55" s="1912" t="s">
        <v>1553</v>
      </c>
      <c r="J55" s="1913" t="e">
        <f ca="1">ROUND(IF(J47="钢混",J57/J50,1-(1-2%)*(J50-J57)/J50),3)</f>
        <v>#DIV/0!</v>
      </c>
      <c r="K55" s="1914" t="s">
        <v>1554</v>
      </c>
      <c r="L55" s="1915" t="s">
        <v>1555</v>
      </c>
      <c r="O55" s="1879" t="s">
        <v>1524</v>
      </c>
      <c r="P55" s="1880" t="s">
        <v>1525</v>
      </c>
      <c r="Q55" s="1881" t="s">
        <v>1526</v>
      </c>
      <c r="R55" s="1881" t="s">
        <v>1527</v>
      </c>
    </row>
    <row r="56" spans="1:18" s="1844" customFormat="1" ht="25.5" thickTop="1" thickBot="1">
      <c r="A56" s="1177">
        <v>2</v>
      </c>
      <c r="B56" s="1178" t="s">
        <v>1416</v>
      </c>
      <c r="C56" s="276">
        <f ca="1">C13</f>
        <v>0</v>
      </c>
      <c r="D56" s="1916"/>
      <c r="E56" s="1917"/>
      <c r="F56" s="1909"/>
      <c r="I56" s="1918" t="s">
        <v>1556</v>
      </c>
      <c r="J56" s="1919"/>
      <c r="K56" s="1889" t="s">
        <v>1557</v>
      </c>
      <c r="L56" s="1892">
        <f ca="1">IF(L48&lt;J51,"——",L48-J53)</f>
        <v>0</v>
      </c>
      <c r="O56" s="1886" t="s">
        <v>1040</v>
      </c>
      <c r="P56" s="1887" t="s">
        <v>1530</v>
      </c>
      <c r="Q56" s="1888" t="e">
        <f ca="1">C40+J29</f>
        <v>#DIV/0!</v>
      </c>
      <c r="R56" s="1888" t="s">
        <v>1531</v>
      </c>
    </row>
    <row r="57" spans="1:18" s="1844" customFormat="1" ht="24.75" thickBot="1">
      <c r="A57" s="1920"/>
      <c r="B57" s="1170" t="s">
        <v>1480</v>
      </c>
      <c r="C57" s="282">
        <f ca="1">C29</f>
        <v>0</v>
      </c>
      <c r="D57" s="1921"/>
      <c r="E57" s="1922"/>
      <c r="F57" s="1923"/>
      <c r="I57" s="1924" t="s">
        <v>1558</v>
      </c>
      <c r="J57" s="1925">
        <f ca="1">IF(OR(M47="住宅",J51&lt;L48,J56="是"),"——",J51-L48)</f>
        <v>0</v>
      </c>
      <c r="K57" s="1889" t="s">
        <v>1559</v>
      </c>
      <c r="L57" s="1892">
        <f ca="1">IF(L48&lt;J51,"——",IF(L55="比较法",L49,IF(L55="基准地价",L50,L51)))</f>
        <v>0</v>
      </c>
      <c r="O57" s="1886" t="s">
        <v>1041</v>
      </c>
      <c r="P57" s="1887" t="s">
        <v>1560</v>
      </c>
      <c r="Q57" s="1888" t="e">
        <f ca="1">L60</f>
        <v>#DIV/0!</v>
      </c>
      <c r="R57" s="1888" t="s">
        <v>1561</v>
      </c>
    </row>
    <row r="58" spans="1:18" s="1844" customFormat="1" ht="24.75" thickBot="1">
      <c r="A58" s="360" t="s">
        <v>1030</v>
      </c>
      <c r="B58" s="1178" t="s">
        <v>1426</v>
      </c>
      <c r="C58" s="361">
        <f ca="1">ROUND(C59+C64+C65+C66,0)</f>
        <v>0</v>
      </c>
      <c r="D58" s="1180" t="s">
        <v>1427</v>
      </c>
      <c r="E58" s="1181"/>
      <c r="F58" s="1182"/>
      <c r="I58" s="1924" t="s">
        <v>1562</v>
      </c>
      <c r="J58" s="1926" t="e">
        <f ca="1">IF(J55&lt;0.4,0.4,J55)</f>
        <v>#DIV/0!</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ROUND(IF(项目基本情况!B11="自然人",C48*F59,C60+C61+C62),1)</f>
        <v>0</v>
      </c>
      <c r="D59" s="1183" t="s">
        <v>1432</v>
      </c>
      <c r="E59" s="1184"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IF(项目基本情况!B11="自然人","——",ROUND(C48*F60/(1+'数据-取费表'!C42),2))</f>
        <v>0</v>
      </c>
      <c r="D60" s="1184" t="s">
        <v>1436</v>
      </c>
      <c r="E60" s="1170"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IF(项目基本情况!B11="自然人","——",IF(D61="按租金收入计税",ROUND(C48*F61,2),IF(D61="按房产原值计税",ROUND(C57*F61*0.7,2),INDIRECT("'数据-取费表'!Aj"&amp;$G$1))))</f>
        <v>0</v>
      </c>
      <c r="D61" s="1830" t="s">
        <v>1440</v>
      </c>
      <c r="E61" s="1170"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2" t="s">
        <v>1497</v>
      </c>
      <c r="B62" s="1169" t="s">
        <v>1498</v>
      </c>
      <c r="C62" s="25">
        <f ca="1">IF(项目基本情况!B11="自然人","——",ROUND(F62*F63/10000,2))</f>
        <v>0</v>
      </c>
      <c r="D62" s="1185" t="s">
        <v>1499</v>
      </c>
      <c r="E62" s="1170" t="s">
        <v>1500</v>
      </c>
      <c r="F62" s="371">
        <f t="shared" si="0"/>
        <v>6</v>
      </c>
      <c r="I62" s="1931" t="s">
        <v>1572</v>
      </c>
      <c r="J62" s="1932" t="s">
        <v>1573</v>
      </c>
      <c r="K62" s="1932" t="s">
        <v>1574</v>
      </c>
      <c r="L62" s="1932" t="s">
        <v>1575</v>
      </c>
      <c r="M62" s="1933" t="s">
        <v>1576</v>
      </c>
      <c r="O62" s="1886" t="s">
        <v>1046</v>
      </c>
      <c r="P62" s="1887" t="s">
        <v>1577</v>
      </c>
      <c r="Q62" s="1888" t="e">
        <f ca="1">Q56+Q57</f>
        <v>#DIV/0!</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ROUND(C57*F64,1)</f>
        <v>0</v>
      </c>
      <c r="D64" s="1184" t="s">
        <v>1504</v>
      </c>
      <c r="E64" s="1170" t="s">
        <v>1496</v>
      </c>
      <c r="F64" s="374">
        <f t="shared" ca="1" si="0"/>
        <v>0</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ROUND(C56*F65,1)</f>
        <v>0</v>
      </c>
      <c r="D65" s="1184" t="s">
        <v>1456</v>
      </c>
      <c r="E65" s="1170" t="s">
        <v>1457</v>
      </c>
      <c r="F65" s="376">
        <f t="shared" ca="1" si="0"/>
        <v>0</v>
      </c>
      <c r="I65" s="1931" t="s">
        <v>1581</v>
      </c>
      <c r="J65" s="1932">
        <v>40</v>
      </c>
      <c r="K65" s="1932">
        <v>30</v>
      </c>
      <c r="L65" s="1932">
        <v>50</v>
      </c>
      <c r="M65" s="1934">
        <v>0.02</v>
      </c>
      <c r="O65" s="1886" t="s">
        <v>1040</v>
      </c>
      <c r="P65" s="1887" t="s">
        <v>1582</v>
      </c>
      <c r="Q65" s="1888" t="e">
        <f ca="1">C40+J29</f>
        <v>#DIV/0!</v>
      </c>
      <c r="R65" s="1888" t="s">
        <v>1531</v>
      </c>
    </row>
    <row r="66" spans="1:18" s="1844" customFormat="1" ht="16.5" thickBot="1">
      <c r="A66" s="1202" t="s">
        <v>1506</v>
      </c>
      <c r="B66" s="1170" t="s">
        <v>1441</v>
      </c>
      <c r="C66" s="24">
        <f ca="1">ROUND(C48*F66,1)</f>
        <v>0</v>
      </c>
      <c r="D66" s="1184" t="s">
        <v>1507</v>
      </c>
      <c r="E66" s="1170" t="s">
        <v>1424</v>
      </c>
      <c r="F66" s="357">
        <f t="shared" ca="1" si="0"/>
        <v>0</v>
      </c>
      <c r="O66" s="1886" t="s">
        <v>1041</v>
      </c>
      <c r="P66" s="1887" t="s">
        <v>1560</v>
      </c>
      <c r="Q66" s="1888" t="e">
        <f ca="1">L60</f>
        <v>#DIV/0!</v>
      </c>
      <c r="R66" s="1888" t="s">
        <v>1583</v>
      </c>
    </row>
    <row r="67" spans="1:18" s="1844" customFormat="1" ht="16.5" thickBot="1">
      <c r="A67" s="1177" t="s">
        <v>1031</v>
      </c>
      <c r="B67" s="1187" t="s">
        <v>1465</v>
      </c>
      <c r="C67" s="361">
        <f ca="1">C48-C58</f>
        <v>0</v>
      </c>
      <c r="D67" s="1183" t="s">
        <v>1466</v>
      </c>
      <c r="E67" s="1188"/>
      <c r="F67" s="1189"/>
      <c r="O67" s="1896" t="s">
        <v>1042</v>
      </c>
      <c r="P67" s="1887" t="s">
        <v>1564</v>
      </c>
      <c r="Q67" s="1935">
        <f ca="1">L51</f>
        <v>0</v>
      </c>
      <c r="R67" s="1888" t="s">
        <v>1584</v>
      </c>
    </row>
    <row r="68" spans="1:18" s="1844" customFormat="1" ht="16.5" thickBot="1">
      <c r="A68" s="1167" t="s">
        <v>1032</v>
      </c>
      <c r="B68" s="1168" t="s">
        <v>1487</v>
      </c>
      <c r="C68" s="346" t="e">
        <f ca="1">ROUND(C67*(1-((1+F70)/(1+F68))^F69)/(F68-F70),0)</f>
        <v>#DIV/0!</v>
      </c>
      <c r="D68" s="1185" t="s">
        <v>1471</v>
      </c>
      <c r="E68" s="1170" t="s">
        <v>1472</v>
      </c>
      <c r="F68" s="357">
        <f ca="1">F40</f>
        <v>0</v>
      </c>
      <c r="O68" s="1896" t="s">
        <v>1043</v>
      </c>
      <c r="P68" s="1936" t="s">
        <v>1585</v>
      </c>
      <c r="Q68" s="1888">
        <f ca="1">ROUND(Q69-Q70*Q71,0)</f>
        <v>0</v>
      </c>
      <c r="R68" s="1888" t="s">
        <v>1051</v>
      </c>
    </row>
    <row r="69" spans="1:18" s="1844" customFormat="1" ht="13.5" thickBot="1">
      <c r="A69" s="1171"/>
      <c r="B69" s="1172"/>
      <c r="C69" s="351"/>
      <c r="D69" s="1190" t="s">
        <v>1475</v>
      </c>
      <c r="E69" s="1170" t="s">
        <v>1476</v>
      </c>
      <c r="F69" s="379">
        <f ca="1">F41</f>
        <v>0</v>
      </c>
      <c r="O69" s="1896" t="s">
        <v>1048</v>
      </c>
      <c r="P69" s="1936" t="s">
        <v>1586</v>
      </c>
      <c r="Q69" s="1888">
        <f ca="1">C39</f>
        <v>0</v>
      </c>
      <c r="R69" s="1888" t="s">
        <v>1531</v>
      </c>
    </row>
    <row r="70" spans="1:18" s="1844" customFormat="1" ht="13.5" thickBot="1">
      <c r="A70" s="1174"/>
      <c r="B70" s="1175"/>
      <c r="C70" s="355"/>
      <c r="D70" s="1186"/>
      <c r="E70" s="1170" t="s">
        <v>1479</v>
      </c>
      <c r="F70" s="1276"/>
      <c r="O70" s="1896" t="s">
        <v>1049</v>
      </c>
      <c r="P70" s="1936" t="s">
        <v>1587</v>
      </c>
      <c r="Q70" s="1888">
        <f ca="1">C13</f>
        <v>0</v>
      </c>
      <c r="R70" s="1888" t="s">
        <v>1531</v>
      </c>
    </row>
    <row r="71" spans="1:18" s="1844" customFormat="1" ht="13.5" thickBot="1">
      <c r="A71" s="1191" t="s">
        <v>1033</v>
      </c>
      <c r="B71" s="1192" t="s">
        <v>1489</v>
      </c>
      <c r="C71" s="382" t="e">
        <f ca="1">ROUND(C68*10000/F71,0)</f>
        <v>#DIV/0!</v>
      </c>
      <c r="D71" s="1193" t="s">
        <v>1490</v>
      </c>
      <c r="E71" s="1194" t="s">
        <v>1491</v>
      </c>
      <c r="F71" s="385">
        <f ca="1">F43</f>
        <v>0</v>
      </c>
      <c r="O71" s="1896" t="s">
        <v>1050</v>
      </c>
      <c r="P71" s="1936" t="s">
        <v>1588</v>
      </c>
      <c r="Q71" s="1899">
        <f ca="1">C76</f>
        <v>0</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#DIV/0!</v>
      </c>
      <c r="R75" s="1888" t="s">
        <v>1047</v>
      </c>
    </row>
    <row r="76" spans="1:18">
      <c r="B76" s="388" t="s">
        <v>1509</v>
      </c>
      <c r="C76" s="389">
        <f ca="1">INDIRECT("'数据-取费表'!j"&amp;$G$1)</f>
        <v>0</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1" priority="4">
      <formula>$L$48&gt;$J$51</formula>
    </cfRule>
  </conditionalFormatting>
  <conditionalFormatting sqref="I55 I60">
    <cfRule type="expression" dxfId="50" priority="5">
      <formula>$J$51&gt;$L$48</formula>
    </cfRule>
  </conditionalFormatting>
  <conditionalFormatting sqref="C11">
    <cfRule type="expression" dxfId="49" priority="3">
      <formula>$F$10="自定义"</formula>
    </cfRule>
  </conditionalFormatting>
  <conditionalFormatting sqref="J11">
    <cfRule type="expression" dxfId="48" priority="2">
      <formula>$M$10="自定义"</formula>
    </cfRule>
  </conditionalFormatting>
  <conditionalFormatting sqref="C54">
    <cfRule type="expression" dxfId="4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1"/>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19" t="e">
        <f ca="1">IF(C2="——",ROUND(C37*D3/10000,0),ROUND(C37*D3/10000,0)-D2)</f>
        <v>#DIV/0!</v>
      </c>
      <c r="C2" s="2583"/>
      <c r="D2" s="1125" t="e">
        <f ca="1">SUMIF(INDIRECT("'"&amp;F2&amp;"'"&amp;"!A:A"),"承租人权益价值",INDIRECT("'"&amp;F2&amp;"'"&amp;"!c:c"))</f>
        <v>#REF!</v>
      </c>
      <c r="E2" s="2584" t="s">
        <v>2325</v>
      </c>
      <c r="F2" s="2585"/>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1"/>
      <c r="M4" s="1132"/>
      <c r="N4" s="1132"/>
      <c r="O4" s="1132"/>
      <c r="P4" s="3182" t="s">
        <v>2648</v>
      </c>
      <c r="Q4" s="3183"/>
      <c r="R4" s="3188" t="s">
        <v>2644</v>
      </c>
      <c r="S4" s="3189"/>
      <c r="T4" s="3188" t="s">
        <v>2645</v>
      </c>
      <c r="U4" s="3189"/>
      <c r="V4" s="3194" t="s">
        <v>2646</v>
      </c>
      <c r="W4" s="3194"/>
      <c r="X4" s="1815"/>
      <c r="Y4" s="3188" t="s">
        <v>2648</v>
      </c>
      <c r="Z4" s="3189"/>
      <c r="AA4" s="3175" t="s">
        <v>2644</v>
      </c>
      <c r="AB4" s="3176" t="s">
        <v>2645</v>
      </c>
      <c r="AC4" s="3175" t="s">
        <v>2646</v>
      </c>
    </row>
    <row r="5" spans="1:29" ht="15">
      <c r="A5" s="404"/>
      <c r="B5" s="405"/>
      <c r="C5" s="3197" t="s">
        <v>2539</v>
      </c>
      <c r="D5" s="3198"/>
      <c r="E5" s="3204" t="s">
        <v>2540</v>
      </c>
      <c r="F5" s="3205"/>
      <c r="G5" s="3197" t="s">
        <v>2541</v>
      </c>
      <c r="H5" s="3198"/>
      <c r="I5" s="3197" t="s">
        <v>2542</v>
      </c>
      <c r="J5" s="3198"/>
      <c r="K5" s="610"/>
      <c r="L5" s="1131"/>
      <c r="M5" s="1132"/>
      <c r="N5" s="1132"/>
      <c r="O5" s="1132"/>
      <c r="P5" s="3184"/>
      <c r="Q5" s="3185"/>
      <c r="R5" s="3190"/>
      <c r="S5" s="3191"/>
      <c r="T5" s="3190"/>
      <c r="U5" s="3191"/>
      <c r="V5" s="3194"/>
      <c r="W5" s="3194"/>
      <c r="X5" s="1815"/>
      <c r="Y5" s="3190"/>
      <c r="Z5" s="3191"/>
      <c r="AA5" s="3176"/>
      <c r="AB5" s="3176"/>
      <c r="AC5" s="3176"/>
    </row>
    <row r="6" spans="1:29" ht="15.75" thickBot="1">
      <c r="A6" s="406"/>
      <c r="B6" s="407"/>
      <c r="C6" s="3195" t="s">
        <v>2543</v>
      </c>
      <c r="D6" s="3196"/>
      <c r="E6" s="3202" t="s">
        <v>2543</v>
      </c>
      <c r="F6" s="3203"/>
      <c r="G6" s="3195" t="s">
        <v>2543</v>
      </c>
      <c r="H6" s="3196"/>
      <c r="I6" s="3195" t="s">
        <v>2543</v>
      </c>
      <c r="J6" s="3196"/>
      <c r="K6" s="610" t="s">
        <v>2544</v>
      </c>
      <c r="L6" s="1131"/>
      <c r="M6" s="1132"/>
      <c r="N6" s="1132"/>
      <c r="O6" s="1132"/>
      <c r="P6" s="3186"/>
      <c r="Q6" s="3187"/>
      <c r="R6" s="3190"/>
      <c r="S6" s="3191"/>
      <c r="T6" s="3192"/>
      <c r="U6" s="3193"/>
      <c r="V6" s="3194"/>
      <c r="W6" s="3194"/>
      <c r="X6" s="1815"/>
      <c r="Y6" s="3192"/>
      <c r="Z6" s="3193"/>
      <c r="AA6" s="3177"/>
      <c r="AB6" s="3177"/>
      <c r="AC6" s="3177"/>
    </row>
    <row r="7" spans="1:29" s="117" customFormat="1" ht="15.75" thickBot="1">
      <c r="A7" s="408" t="s">
        <v>2545</v>
      </c>
      <c r="B7" s="409"/>
      <c r="C7" s="410">
        <f>'数据-取费表'!B2</f>
        <v>43085</v>
      </c>
      <c r="D7" s="411">
        <v>100</v>
      </c>
      <c r="E7" s="412"/>
      <c r="F7" s="413">
        <f>SUMIF(46:46,YEAR(E7)&amp;"-"&amp;MONTH(E7),47:47)</f>
        <v>0</v>
      </c>
      <c r="G7" s="2693"/>
      <c r="H7" s="411">
        <f>SUMIF(46:46,YEAR(G7)&amp;"-"&amp;MONTH(G7),47:47)</f>
        <v>0</v>
      </c>
      <c r="I7" s="412"/>
      <c r="J7" s="411">
        <f>SUMIF(46:46,YEAR(I7)&amp;"-"&amp;MONTH(I7),47:47)</f>
        <v>0</v>
      </c>
      <c r="K7" s="611"/>
      <c r="L7" s="1133"/>
      <c r="M7" s="1134"/>
      <c r="N7" s="1134"/>
      <c r="O7" s="1134"/>
      <c r="P7" s="3199" t="s">
        <v>2546</v>
      </c>
      <c r="Q7" s="3201"/>
      <c r="R7" s="769" t="s">
        <v>17</v>
      </c>
      <c r="S7" s="770">
        <f t="shared" ref="S7:S14" si="0">F7</f>
        <v>0</v>
      </c>
      <c r="T7" s="769" t="s">
        <v>17</v>
      </c>
      <c r="U7" s="770">
        <f t="shared" ref="U7:U14" si="1">H7</f>
        <v>0</v>
      </c>
      <c r="V7" s="769" t="s">
        <v>17</v>
      </c>
      <c r="W7" s="770">
        <f t="shared" ref="W7:W14" si="2">J7</f>
        <v>0</v>
      </c>
      <c r="X7" s="771"/>
      <c r="Y7" s="3199" t="s">
        <v>2546</v>
      </c>
      <c r="Z7" s="3200"/>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199" t="s">
        <v>2549</v>
      </c>
      <c r="Q8" s="3200"/>
      <c r="R8" s="769" t="s">
        <v>17</v>
      </c>
      <c r="S8" s="770">
        <f t="shared" si="0"/>
        <v>0</v>
      </c>
      <c r="T8" s="769" t="s">
        <v>17</v>
      </c>
      <c r="U8" s="770">
        <f t="shared" si="1"/>
        <v>0</v>
      </c>
      <c r="V8" s="769" t="s">
        <v>17</v>
      </c>
      <c r="W8" s="770">
        <f t="shared" si="2"/>
        <v>0</v>
      </c>
      <c r="X8" s="771"/>
      <c r="Y8" s="3199" t="s">
        <v>2549</v>
      </c>
      <c r="Z8" s="3200"/>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163" t="s">
        <v>2552</v>
      </c>
      <c r="Q9" s="1797" t="str">
        <f t="shared" ref="Q9:Q14" si="6">B9</f>
        <v>用途</v>
      </c>
      <c r="R9" s="769" t="s">
        <v>17</v>
      </c>
      <c r="S9" s="770">
        <f t="shared" si="0"/>
        <v>100</v>
      </c>
      <c r="T9" s="769" t="s">
        <v>17</v>
      </c>
      <c r="U9" s="770">
        <f t="shared" si="1"/>
        <v>100</v>
      </c>
      <c r="V9" s="769" t="s">
        <v>17</v>
      </c>
      <c r="W9" s="770">
        <f t="shared" si="2"/>
        <v>100</v>
      </c>
      <c r="X9" s="771"/>
      <c r="Y9" s="3011"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163"/>
      <c r="Q10" s="1797" t="str">
        <f t="shared" si="6"/>
        <v>土地使用年限（年）</v>
      </c>
      <c r="R10" s="769" t="s">
        <v>17</v>
      </c>
      <c r="S10" s="770">
        <f t="shared" si="0"/>
        <v>100</v>
      </c>
      <c r="T10" s="769" t="s">
        <v>17</v>
      </c>
      <c r="U10" s="770">
        <f t="shared" si="1"/>
        <v>100</v>
      </c>
      <c r="V10" s="769" t="s">
        <v>17</v>
      </c>
      <c r="W10" s="770">
        <f t="shared" si="2"/>
        <v>100</v>
      </c>
      <c r="X10" s="771"/>
      <c r="Y10" s="3011"/>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163"/>
      <c r="Q11" s="1797">
        <f t="shared" si="6"/>
        <v>111</v>
      </c>
      <c r="R11" s="769" t="s">
        <v>17</v>
      </c>
      <c r="S11" s="770">
        <f t="shared" si="0"/>
        <v>100</v>
      </c>
      <c r="T11" s="769" t="s">
        <v>17</v>
      </c>
      <c r="U11" s="770">
        <f t="shared" si="1"/>
        <v>100</v>
      </c>
      <c r="V11" s="769" t="s">
        <v>17</v>
      </c>
      <c r="W11" s="770">
        <f t="shared" si="2"/>
        <v>100</v>
      </c>
      <c r="X11" s="771"/>
      <c r="Y11" s="3011"/>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163"/>
      <c r="Q12" s="1797">
        <f t="shared" si="6"/>
        <v>111</v>
      </c>
      <c r="R12" s="769" t="s">
        <v>17</v>
      </c>
      <c r="S12" s="770">
        <f t="shared" si="0"/>
        <v>100</v>
      </c>
      <c r="T12" s="769" t="s">
        <v>17</v>
      </c>
      <c r="U12" s="770">
        <f t="shared" si="1"/>
        <v>100</v>
      </c>
      <c r="V12" s="769" t="s">
        <v>17</v>
      </c>
      <c r="W12" s="770">
        <f t="shared" si="2"/>
        <v>100</v>
      </c>
      <c r="X12" s="771"/>
      <c r="Y12" s="3011"/>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1"/>
      <c r="M13" s="1132"/>
      <c r="N13" s="1132"/>
      <c r="O13" s="1140"/>
      <c r="P13" s="3163"/>
      <c r="Q13" s="1797">
        <f t="shared" si="6"/>
        <v>111</v>
      </c>
      <c r="R13" s="769" t="s">
        <v>17</v>
      </c>
      <c r="S13" s="770">
        <f t="shared" si="0"/>
        <v>100</v>
      </c>
      <c r="T13" s="769" t="s">
        <v>17</v>
      </c>
      <c r="U13" s="770">
        <f t="shared" si="1"/>
        <v>100</v>
      </c>
      <c r="V13" s="769" t="s">
        <v>17</v>
      </c>
      <c r="W13" s="770">
        <f t="shared" si="2"/>
        <v>100</v>
      </c>
      <c r="X13" s="771"/>
      <c r="Y13" s="3011"/>
      <c r="Z13" s="55">
        <f t="shared" si="7"/>
        <v>111</v>
      </c>
      <c r="AA13" s="772">
        <f t="shared" si="3"/>
        <v>1</v>
      </c>
      <c r="AB13" s="772">
        <f t="shared" si="4"/>
        <v>1</v>
      </c>
      <c r="AC13" s="772">
        <f t="shared" si="5"/>
        <v>1</v>
      </c>
    </row>
    <row r="14" spans="1:29" ht="128.25">
      <c r="A14" s="440" t="s">
        <v>2556</v>
      </c>
      <c r="B14" s="69" t="s">
        <v>2706</v>
      </c>
      <c r="C14" s="2690" t="str">
        <f>IF(B1="工业",估价对象房地状况!G4,估价对象房地状况!C6)</f>
        <v>周边道路状况、公共交通通达情况、停车便捷程度（32路 54路 606路 线路较多，地下停车场，路边可停车，较多支路、次干道）</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165" t="s">
        <v>2557</v>
      </c>
      <c r="Q14" s="1812" t="str">
        <f t="shared" si="6"/>
        <v>交通便捷度</v>
      </c>
      <c r="R14" s="773" t="s">
        <v>17</v>
      </c>
      <c r="S14" s="774">
        <f t="shared" si="0"/>
        <v>100</v>
      </c>
      <c r="T14" s="773" t="s">
        <v>17</v>
      </c>
      <c r="U14" s="774">
        <f t="shared" si="1"/>
        <v>100</v>
      </c>
      <c r="V14" s="773" t="s">
        <v>17</v>
      </c>
      <c r="W14" s="774">
        <f t="shared" si="2"/>
        <v>100</v>
      </c>
      <c r="X14" s="1815"/>
      <c r="Y14" s="3165"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1"/>
      <c r="M15" s="1132"/>
      <c r="N15" s="1132"/>
      <c r="O15" s="1140"/>
      <c r="P15" s="3166"/>
      <c r="Q15" s="1812"/>
      <c r="R15" s="773"/>
      <c r="S15" s="774"/>
      <c r="T15" s="773"/>
      <c r="U15" s="774"/>
      <c r="V15" s="773"/>
      <c r="W15" s="774"/>
      <c r="X15" s="1815"/>
      <c r="Y15" s="3166"/>
      <c r="Z15" s="1816"/>
      <c r="AA15" s="1813">
        <v>1</v>
      </c>
      <c r="AB15" s="1813">
        <v>1</v>
      </c>
      <c r="AC15" s="1813">
        <v>1</v>
      </c>
    </row>
    <row r="16" spans="1:29" ht="99.75">
      <c r="A16" s="428"/>
      <c r="B16" s="451" t="s">
        <v>2685</v>
      </c>
      <c r="C16" s="2604" t="str">
        <f>IF(B1="工业",估价对象房地状况!G5,估价对象房地状况!C7)</f>
        <v>贵阳银行(红岩支行) 招商银行(贵阳世纪新城支行)  渔安新城幼儿园 贵阳市云岩区育华小学 北京日坛中学贵阳分校</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166"/>
      <c r="Q16" s="1812" t="str">
        <f>B16</f>
        <v>公共配套设施</v>
      </c>
      <c r="R16" s="773" t="s">
        <v>17</v>
      </c>
      <c r="S16" s="774">
        <f>F16</f>
        <v>100</v>
      </c>
      <c r="T16" s="773" t="s">
        <v>17</v>
      </c>
      <c r="U16" s="774">
        <f>H16</f>
        <v>100</v>
      </c>
      <c r="V16" s="773" t="s">
        <v>17</v>
      </c>
      <c r="W16" s="774">
        <f>J16</f>
        <v>100</v>
      </c>
      <c r="X16" s="1815"/>
      <c r="Y16" s="3166"/>
      <c r="Z16" s="1816" t="str">
        <f>Q16</f>
        <v>公共配套设施</v>
      </c>
      <c r="AA16" s="1813">
        <f t="shared" si="3"/>
        <v>1</v>
      </c>
      <c r="AB16" s="1813">
        <f t="shared" si="4"/>
        <v>1</v>
      </c>
      <c r="AC16" s="1813">
        <f t="shared" si="5"/>
        <v>1</v>
      </c>
    </row>
    <row r="17" spans="1:29" ht="15">
      <c r="A17" s="428"/>
      <c r="B17" s="456"/>
      <c r="C17" s="2605"/>
      <c r="D17" s="448"/>
      <c r="E17" s="447"/>
      <c r="F17" s="449"/>
      <c r="G17" s="447"/>
      <c r="H17" s="448"/>
      <c r="I17" s="447"/>
      <c r="J17" s="448"/>
      <c r="K17" s="615"/>
      <c r="L17" s="1141"/>
      <c r="M17" s="1132"/>
      <c r="N17" s="1132"/>
      <c r="O17" s="1140"/>
      <c r="P17" s="3166"/>
      <c r="Q17" s="1812"/>
      <c r="R17" s="773"/>
      <c r="S17" s="774"/>
      <c r="T17" s="773"/>
      <c r="U17" s="774"/>
      <c r="V17" s="773"/>
      <c r="W17" s="774"/>
      <c r="X17" s="1815"/>
      <c r="Y17" s="3166"/>
      <c r="Z17" s="1816"/>
      <c r="AA17" s="1813">
        <v>1</v>
      </c>
      <c r="AB17" s="1813">
        <v>1</v>
      </c>
      <c r="AC17" s="1813">
        <v>1</v>
      </c>
    </row>
    <row r="18" spans="1:29" ht="15">
      <c r="A18" s="428"/>
      <c r="B18" s="1385" t="s">
        <v>2686</v>
      </c>
      <c r="C18" s="2604"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166"/>
      <c r="Q18" s="1812" t="str">
        <f>B18</f>
        <v>基础设施水平</v>
      </c>
      <c r="R18" s="773" t="s">
        <v>17</v>
      </c>
      <c r="S18" s="774">
        <f>F18</f>
        <v>100</v>
      </c>
      <c r="T18" s="773" t="s">
        <v>17</v>
      </c>
      <c r="U18" s="774">
        <f>H18</f>
        <v>100</v>
      </c>
      <c r="V18" s="773" t="s">
        <v>17</v>
      </c>
      <c r="W18" s="774">
        <f>J18</f>
        <v>100</v>
      </c>
      <c r="X18" s="1815"/>
      <c r="Y18" s="3166"/>
      <c r="Z18" s="1816" t="str">
        <f>Q18</f>
        <v>基础设施水平</v>
      </c>
      <c r="AA18" s="1813">
        <f t="shared" ref="AA18" si="8">D18/F18</f>
        <v>1</v>
      </c>
      <c r="AB18" s="1813">
        <f t="shared" ref="AB18" si="9">D18/H18</f>
        <v>1</v>
      </c>
      <c r="AC18" s="1813">
        <f t="shared" ref="AC18" si="10">D18/J18</f>
        <v>1</v>
      </c>
    </row>
    <row r="19" spans="1:29" ht="15">
      <c r="A19" s="428"/>
      <c r="B19" s="1385"/>
      <c r="C19" s="2605"/>
      <c r="D19" s="450"/>
      <c r="E19" s="2605"/>
      <c r="F19" s="453"/>
      <c r="G19" s="2605"/>
      <c r="H19" s="448"/>
      <c r="I19" s="447"/>
      <c r="J19" s="448"/>
      <c r="K19" s="1384"/>
      <c r="L19" s="1141"/>
      <c r="M19" s="1132"/>
      <c r="N19" s="1132"/>
      <c r="O19" s="1140"/>
      <c r="P19" s="3166"/>
      <c r="Q19" s="1812"/>
      <c r="R19" s="773"/>
      <c r="S19" s="774"/>
      <c r="T19" s="773"/>
      <c r="U19" s="774"/>
      <c r="V19" s="773"/>
      <c r="W19" s="774"/>
      <c r="X19" s="1815"/>
      <c r="Y19" s="3166"/>
      <c r="Z19" s="1816"/>
      <c r="AA19" s="1813">
        <v>1</v>
      </c>
      <c r="AB19" s="1813">
        <v>1</v>
      </c>
      <c r="AC19" s="1813">
        <v>1</v>
      </c>
    </row>
    <row r="20" spans="1:29" ht="15">
      <c r="A20" s="428"/>
      <c r="B20" s="451" t="s">
        <v>2707</v>
      </c>
      <c r="C20" s="2604">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166"/>
      <c r="Q20" s="1812" t="str">
        <f>B20</f>
        <v>自然及人文环境</v>
      </c>
      <c r="R20" s="773" t="s">
        <v>17</v>
      </c>
      <c r="S20" s="774">
        <f>F20</f>
        <v>100</v>
      </c>
      <c r="T20" s="773" t="s">
        <v>17</v>
      </c>
      <c r="U20" s="774">
        <f>H20</f>
        <v>100</v>
      </c>
      <c r="V20" s="773" t="s">
        <v>17</v>
      </c>
      <c r="W20" s="774">
        <f>J20</f>
        <v>100</v>
      </c>
      <c r="X20" s="1815"/>
      <c r="Y20" s="3166"/>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1"/>
      <c r="M21" s="1132"/>
      <c r="N21" s="1132"/>
      <c r="O21" s="1140"/>
      <c r="P21" s="3166"/>
      <c r="Q21" s="1812"/>
      <c r="R21" s="773"/>
      <c r="S21" s="774"/>
      <c r="T21" s="773"/>
      <c r="U21" s="774"/>
      <c r="V21" s="773"/>
      <c r="W21" s="774"/>
      <c r="X21" s="1815"/>
      <c r="Y21" s="3166"/>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166"/>
      <c r="Q22" s="1812" t="str">
        <f>B22</f>
        <v>楼层</v>
      </c>
      <c r="R22" s="773" t="s">
        <v>17</v>
      </c>
      <c r="S22" s="774">
        <f>F22</f>
        <v>100</v>
      </c>
      <c r="T22" s="773" t="s">
        <v>17</v>
      </c>
      <c r="U22" s="774">
        <f>H22</f>
        <v>100</v>
      </c>
      <c r="V22" s="773" t="s">
        <v>17</v>
      </c>
      <c r="W22" s="774">
        <f>J22</f>
        <v>100</v>
      </c>
      <c r="X22" s="1815"/>
      <c r="Y22" s="3166"/>
      <c r="Z22" s="1816" t="str">
        <f>Q22</f>
        <v>楼层</v>
      </c>
      <c r="AA22" s="1813">
        <f t="shared" si="3"/>
        <v>1</v>
      </c>
      <c r="AB22" s="1813">
        <f t="shared" si="4"/>
        <v>1</v>
      </c>
      <c r="AC22" s="1813">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166"/>
      <c r="Q23" s="1812">
        <f>B23</f>
        <v>111</v>
      </c>
      <c r="R23" s="773" t="s">
        <v>17</v>
      </c>
      <c r="S23" s="774">
        <f>F23</f>
        <v>100</v>
      </c>
      <c r="T23" s="773" t="s">
        <v>17</v>
      </c>
      <c r="U23" s="774">
        <f>H23</f>
        <v>100</v>
      </c>
      <c r="V23" s="773" t="s">
        <v>17</v>
      </c>
      <c r="W23" s="774">
        <f>J23</f>
        <v>100</v>
      </c>
      <c r="X23" s="1815"/>
      <c r="Y23" s="3166"/>
      <c r="Z23" s="1816">
        <f>Q23</f>
        <v>111</v>
      </c>
      <c r="AA23" s="1813">
        <f t="shared" si="3"/>
        <v>1</v>
      </c>
      <c r="AB23" s="1813">
        <f t="shared" si="4"/>
        <v>1</v>
      </c>
      <c r="AC23" s="1813">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166"/>
      <c r="Q24" s="1812">
        <f t="shared" ref="Q24:Q34" si="11">B24</f>
        <v>111</v>
      </c>
      <c r="R24" s="773" t="s">
        <v>17</v>
      </c>
      <c r="S24" s="774">
        <f>F24</f>
        <v>100</v>
      </c>
      <c r="T24" s="773" t="s">
        <v>17</v>
      </c>
      <c r="U24" s="774">
        <f>H24</f>
        <v>100</v>
      </c>
      <c r="V24" s="773" t="s">
        <v>17</v>
      </c>
      <c r="W24" s="774">
        <f>J24</f>
        <v>100</v>
      </c>
      <c r="X24" s="1815"/>
      <c r="Y24" s="3166"/>
      <c r="Z24" s="1816">
        <f>Q24</f>
        <v>111</v>
      </c>
      <c r="AA24" s="1813">
        <f t="shared" si="3"/>
        <v>1</v>
      </c>
      <c r="AB24" s="1813">
        <f t="shared" si="4"/>
        <v>1</v>
      </c>
      <c r="AC24" s="1813">
        <f t="shared" si="5"/>
        <v>1</v>
      </c>
    </row>
    <row r="25" spans="1:29" s="117" customFormat="1" ht="15.75" thickBot="1">
      <c r="A25" s="431"/>
      <c r="B25" s="2597">
        <v>111</v>
      </c>
      <c r="C25" s="2695"/>
      <c r="D25" s="664">
        <v>100</v>
      </c>
      <c r="E25" s="2695"/>
      <c r="F25" s="665">
        <f>SUMIF(75:75,E25,76:76)-SUMIF(75:75,C25,76:76)+100</f>
        <v>100</v>
      </c>
      <c r="G25" s="2695"/>
      <c r="H25" s="664">
        <f>SUMIF(75:75,G25,76:76)-SUMIF(75:75,C25,76:76)+100</f>
        <v>100</v>
      </c>
      <c r="I25" s="2695"/>
      <c r="J25" s="664">
        <f>SUMIF(75:75,I25,76:76)-SUMIF(75:75,C25,76:76)+100</f>
        <v>100</v>
      </c>
      <c r="K25" s="613"/>
      <c r="L25" s="1133"/>
      <c r="M25" s="1134"/>
      <c r="N25" s="1134"/>
      <c r="O25" s="1135"/>
      <c r="P25" s="3166"/>
      <c r="Q25" s="1797">
        <f t="shared" si="11"/>
        <v>111</v>
      </c>
      <c r="R25" s="769" t="s">
        <v>17</v>
      </c>
      <c r="S25" s="770">
        <f>F25</f>
        <v>100</v>
      </c>
      <c r="T25" s="769" t="s">
        <v>17</v>
      </c>
      <c r="U25" s="770">
        <f>H25</f>
        <v>100</v>
      </c>
      <c r="V25" s="769" t="s">
        <v>17</v>
      </c>
      <c r="W25" s="770">
        <f>J25</f>
        <v>100</v>
      </c>
      <c r="X25" s="771"/>
      <c r="Y25" s="3166"/>
      <c r="Z25" s="55">
        <f>Q25</f>
        <v>111</v>
      </c>
      <c r="AA25" s="1813">
        <f>D25/F25</f>
        <v>1</v>
      </c>
      <c r="AB25" s="1813">
        <f>D25/H25</f>
        <v>1</v>
      </c>
      <c r="AC25" s="1813">
        <f>D25/J25</f>
        <v>1</v>
      </c>
    </row>
    <row r="26" spans="1:29" ht="15">
      <c r="A26" s="466" t="s">
        <v>2560</v>
      </c>
      <c r="B26" s="71" t="s">
        <v>2711</v>
      </c>
      <c r="C26" s="2676"/>
      <c r="D26" s="467">
        <v>100</v>
      </c>
      <c r="E26" s="2676"/>
      <c r="F26" s="666">
        <f>SUMIF(77:77,E26,78:78)-SUMIF(77:77,C26,78:78)+100</f>
        <v>100</v>
      </c>
      <c r="G26" s="2676"/>
      <c r="H26" s="467">
        <f>SUMIF(77:77,G26,78:78)-SUMIF(77:77,C26,78:78)+100</f>
        <v>100</v>
      </c>
      <c r="I26" s="2676"/>
      <c r="J26" s="467">
        <f>SUMIF(77:77,I26,78:78)-SUMIF(77:77,C26,78:78)+100</f>
        <v>100</v>
      </c>
      <c r="K26" s="612"/>
      <c r="L26" s="1141"/>
      <c r="M26" s="1132"/>
      <c r="N26" s="1132"/>
      <c r="O26" s="1140"/>
      <c r="P26" s="3248"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70"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170"/>
      <c r="Q27" s="775" t="str">
        <f t="shared" si="11"/>
        <v>成新率</v>
      </c>
      <c r="R27" s="776" t="s">
        <v>17</v>
      </c>
      <c r="S27" s="777" t="e">
        <f t="shared" si="12"/>
        <v>#N/A</v>
      </c>
      <c r="T27" s="776" t="s">
        <v>17</v>
      </c>
      <c r="U27" s="777" t="e">
        <f t="shared" si="13"/>
        <v>#N/A</v>
      </c>
      <c r="V27" s="776" t="s">
        <v>17</v>
      </c>
      <c r="W27" s="777" t="e">
        <f t="shared" si="14"/>
        <v>#N/A</v>
      </c>
      <c r="X27" s="778"/>
      <c r="Y27" s="3170"/>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170"/>
      <c r="Q28" s="1812" t="str">
        <f t="shared" si="11"/>
        <v>物业等级</v>
      </c>
      <c r="R28" s="773" t="s">
        <v>17</v>
      </c>
      <c r="S28" s="774">
        <f t="shared" si="12"/>
        <v>100</v>
      </c>
      <c r="T28" s="773" t="s">
        <v>17</v>
      </c>
      <c r="U28" s="774">
        <f t="shared" si="13"/>
        <v>100</v>
      </c>
      <c r="V28" s="773" t="s">
        <v>17</v>
      </c>
      <c r="W28" s="774">
        <f t="shared" si="14"/>
        <v>100</v>
      </c>
      <c r="X28" s="1815"/>
      <c r="Y28" s="3170"/>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1"/>
      <c r="M29" s="1132"/>
      <c r="N29" s="1132"/>
      <c r="O29" s="1140"/>
      <c r="P29" s="3170"/>
      <c r="Q29" s="1812" t="str">
        <f t="shared" si="11"/>
        <v>有无电梯</v>
      </c>
      <c r="R29" s="773" t="s">
        <v>17</v>
      </c>
      <c r="S29" s="774">
        <f t="shared" si="12"/>
        <v>100</v>
      </c>
      <c r="T29" s="773" t="s">
        <v>17</v>
      </c>
      <c r="U29" s="774">
        <f t="shared" si="13"/>
        <v>100</v>
      </c>
      <c r="V29" s="773" t="s">
        <v>17</v>
      </c>
      <c r="W29" s="774">
        <f t="shared" si="14"/>
        <v>100</v>
      </c>
      <c r="X29" s="1815"/>
      <c r="Y29" s="3170"/>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170"/>
      <c r="Q30" s="1812" t="str">
        <f t="shared" si="11"/>
        <v>建筑面积</v>
      </c>
      <c r="R30" s="773" t="s">
        <v>17</v>
      </c>
      <c r="S30" s="774" t="e">
        <f t="shared" si="12"/>
        <v>#N/A</v>
      </c>
      <c r="T30" s="773" t="s">
        <v>17</v>
      </c>
      <c r="U30" s="774" t="e">
        <f t="shared" si="13"/>
        <v>#N/A</v>
      </c>
      <c r="V30" s="773" t="s">
        <v>17</v>
      </c>
      <c r="W30" s="774" t="e">
        <f t="shared" si="14"/>
        <v>#N/A</v>
      </c>
      <c r="X30" s="1815"/>
      <c r="Y30" s="3170"/>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3"/>
      <c r="M31" s="1134"/>
      <c r="N31" s="1134"/>
      <c r="O31" s="1135"/>
      <c r="P31" s="3170"/>
      <c r="Q31" s="1797" t="str">
        <f t="shared" si="11"/>
        <v>是否封闭</v>
      </c>
      <c r="R31" s="769" t="s">
        <v>17</v>
      </c>
      <c r="S31" s="770">
        <f t="shared" si="12"/>
        <v>100</v>
      </c>
      <c r="T31" s="769" t="s">
        <v>17</v>
      </c>
      <c r="U31" s="770">
        <f t="shared" si="13"/>
        <v>100</v>
      </c>
      <c r="V31" s="769" t="s">
        <v>17</v>
      </c>
      <c r="W31" s="770">
        <f t="shared" si="14"/>
        <v>100</v>
      </c>
      <c r="X31" s="771"/>
      <c r="Y31" s="3170"/>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170" t="s">
        <v>2562</v>
      </c>
      <c r="Q32" s="1812">
        <f t="shared" si="11"/>
        <v>111</v>
      </c>
      <c r="R32" s="773" t="s">
        <v>17</v>
      </c>
      <c r="S32" s="774">
        <f t="shared" si="12"/>
        <v>100</v>
      </c>
      <c r="T32" s="773" t="s">
        <v>17</v>
      </c>
      <c r="U32" s="774">
        <f t="shared" si="13"/>
        <v>100</v>
      </c>
      <c r="V32" s="773" t="s">
        <v>17</v>
      </c>
      <c r="W32" s="774">
        <f t="shared" si="14"/>
        <v>100</v>
      </c>
      <c r="X32" s="1815"/>
      <c r="Y32" s="3170" t="s">
        <v>2562</v>
      </c>
      <c r="Z32" s="1816">
        <f t="shared" si="15"/>
        <v>111</v>
      </c>
      <c r="AA32" s="1813">
        <f t="shared" si="3"/>
        <v>1</v>
      </c>
      <c r="AB32" s="1813">
        <f t="shared" si="4"/>
        <v>1</v>
      </c>
      <c r="AC32" s="1813">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170"/>
      <c r="Q33" s="1812">
        <f t="shared" si="11"/>
        <v>111</v>
      </c>
      <c r="R33" s="773" t="s">
        <v>17</v>
      </c>
      <c r="S33" s="774">
        <f t="shared" si="12"/>
        <v>100</v>
      </c>
      <c r="T33" s="773" t="s">
        <v>17</v>
      </c>
      <c r="U33" s="774">
        <f t="shared" si="13"/>
        <v>100</v>
      </c>
      <c r="V33" s="773" t="s">
        <v>17</v>
      </c>
      <c r="W33" s="774">
        <f t="shared" si="14"/>
        <v>100</v>
      </c>
      <c r="X33" s="1815"/>
      <c r="Y33" s="3170"/>
      <c r="Z33" s="1816">
        <f t="shared" si="15"/>
        <v>111</v>
      </c>
      <c r="AA33" s="1813">
        <f t="shared" si="3"/>
        <v>1</v>
      </c>
      <c r="AB33" s="1813">
        <f t="shared" si="4"/>
        <v>1</v>
      </c>
      <c r="AC33" s="1813">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1"/>
      <c r="M34" s="1132"/>
      <c r="N34" s="1132"/>
      <c r="O34" s="1140"/>
      <c r="P34" s="3170"/>
      <c r="Q34" s="1812">
        <f t="shared" si="11"/>
        <v>111</v>
      </c>
      <c r="R34" s="773" t="s">
        <v>17</v>
      </c>
      <c r="S34" s="774">
        <f t="shared" si="12"/>
        <v>100</v>
      </c>
      <c r="T34" s="773" t="s">
        <v>17</v>
      </c>
      <c r="U34" s="774">
        <f t="shared" si="13"/>
        <v>100</v>
      </c>
      <c r="V34" s="773" t="s">
        <v>17</v>
      </c>
      <c r="W34" s="774">
        <f t="shared" si="14"/>
        <v>100</v>
      </c>
      <c r="X34" s="1815"/>
      <c r="Y34" s="3170"/>
      <c r="Z34" s="1816">
        <f t="shared" si="15"/>
        <v>111</v>
      </c>
      <c r="AA34" s="1813">
        <f t="shared" si="3"/>
        <v>1</v>
      </c>
      <c r="AB34" s="1813">
        <f t="shared" si="4"/>
        <v>1</v>
      </c>
      <c r="AC34" s="1813">
        <f t="shared" si="5"/>
        <v>1</v>
      </c>
    </row>
    <row r="35" spans="1:29" ht="15">
      <c r="A35" s="479" t="s">
        <v>2574</v>
      </c>
      <c r="B35" s="480"/>
      <c r="C35" s="1408" t="s">
        <v>1</v>
      </c>
      <c r="D35" s="1409"/>
      <c r="E35" s="1410"/>
      <c r="F35" s="1411"/>
      <c r="G35" s="1412"/>
      <c r="H35" s="1413"/>
      <c r="I35" s="1410"/>
      <c r="J35" s="1413"/>
      <c r="K35" s="782"/>
      <c r="L35" s="1144"/>
      <c r="M35" s="1145"/>
      <c r="N35" s="1132"/>
      <c r="O35" s="1145"/>
      <c r="P35" s="3163" t="str">
        <f>A35</f>
        <v>成交单价（元/平方米）</v>
      </c>
      <c r="Q35" s="3163"/>
      <c r="R35" s="3164">
        <f>E35</f>
        <v>0</v>
      </c>
      <c r="S35" s="3164"/>
      <c r="T35" s="3164">
        <f>G35</f>
        <v>0</v>
      </c>
      <c r="U35" s="3164"/>
      <c r="V35" s="3164">
        <f>I35</f>
        <v>0</v>
      </c>
      <c r="W35" s="3164"/>
      <c r="X35" s="758"/>
      <c r="Y35" s="780"/>
      <c r="Z35" s="758"/>
      <c r="AA35" s="758"/>
      <c r="AB35" s="758"/>
      <c r="AC35" s="758"/>
    </row>
    <row r="36" spans="1:29" ht="15.75" thickBot="1">
      <c r="A36" s="486" t="s">
        <v>2666</v>
      </c>
      <c r="B36" s="487"/>
      <c r="C36" s="1414" t="e">
        <f>R37</f>
        <v>#DIV/0!</v>
      </c>
      <c r="D36" s="1415"/>
      <c r="E36" s="1416" t="e">
        <f>R36</f>
        <v>#DIV/0!</v>
      </c>
      <c r="F36" s="1416"/>
      <c r="G36" s="1414" t="e">
        <f>T36</f>
        <v>#DIV/0!</v>
      </c>
      <c r="H36" s="1415"/>
      <c r="I36" s="1416" t="e">
        <f>V36</f>
        <v>#DIV/0!</v>
      </c>
      <c r="J36" s="1415"/>
      <c r="K36" s="783"/>
      <c r="L36" s="1144"/>
      <c r="M36" s="1145"/>
      <c r="N36" s="1132"/>
      <c r="O36" s="1145"/>
      <c r="P36" s="3163" t="str">
        <f>A36</f>
        <v>比较价值（元/平方米）</v>
      </c>
      <c r="Q36" s="3163"/>
      <c r="R36" s="3164" t="e">
        <f>IF(F1="售价",ROUND(PRODUCT(R35,AA7:AA34),0),ROUND(PRODUCT(R35,AA7:AA34),1))</f>
        <v>#DIV/0!</v>
      </c>
      <c r="S36" s="3164"/>
      <c r="T36" s="3164" t="e">
        <f>IF(F1="售价",ROUND(PRODUCT(T35,AB7:AB34),0),ROUND(PRODUCT(T35,AB7:AB34),1))</f>
        <v>#DIV/0!</v>
      </c>
      <c r="U36" s="3164"/>
      <c r="V36" s="3164" t="e">
        <f>IF(F1="售价",ROUND(PRODUCT(V35,AC7:AC34),0),ROUND(PRODUCT(V35,AC7:AC34),1))</f>
        <v>#DIV/0!</v>
      </c>
      <c r="W36" s="3164"/>
      <c r="X36" s="758"/>
      <c r="Y36" s="758"/>
      <c r="Z36" s="758"/>
      <c r="AA36" s="758"/>
      <c r="AB36" s="758"/>
      <c r="AC36" s="758"/>
    </row>
    <row r="37" spans="1:29" ht="15.75" thickBot="1">
      <c r="A37" s="492" t="s">
        <v>2667</v>
      </c>
      <c r="B37" s="493"/>
      <c r="C37" s="1418" t="e">
        <f>R37</f>
        <v>#DIV/0!</v>
      </c>
      <c r="D37" s="1418"/>
      <c r="E37" s="1418"/>
      <c r="F37" s="1418"/>
      <c r="G37" s="1418"/>
      <c r="H37" s="1418"/>
      <c r="I37" s="1418"/>
      <c r="J37" s="1418"/>
      <c r="K37" s="784"/>
      <c r="L37" s="1144"/>
      <c r="M37" s="1145"/>
      <c r="N37" s="1145"/>
      <c r="O37" s="1145"/>
      <c r="P37" s="3160" t="str">
        <f>A37</f>
        <v>估价对象XX用房的比较价值（楼面单价，元/平方米）</v>
      </c>
      <c r="Q37" s="3161"/>
      <c r="R37" s="3162" t="e">
        <f>IF(F1="售价",ROUND(AVERAGE(R36:V36),0),ROUND(AVERAGE(R36:V36),1))</f>
        <v>#DIV/0!</v>
      </c>
      <c r="S37" s="3162"/>
      <c r="T37" s="3162"/>
      <c r="U37" s="3162"/>
      <c r="V37" s="3162"/>
      <c r="W37" s="3162"/>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2017-12</v>
      </c>
      <c r="D46" s="1577">
        <f>EDATE(C46,-1)</f>
        <v>43040</v>
      </c>
      <c r="E46" s="1577">
        <f t="shared" ref="E46:O46" si="16">EDATE(D46,-1)</f>
        <v>43009</v>
      </c>
      <c r="F46" s="1577">
        <f t="shared" si="16"/>
        <v>42979</v>
      </c>
      <c r="G46" s="1577">
        <f t="shared" si="16"/>
        <v>42948</v>
      </c>
      <c r="H46" s="1577">
        <f t="shared" si="16"/>
        <v>42917</v>
      </c>
      <c r="I46" s="1577">
        <f t="shared" si="16"/>
        <v>42887</v>
      </c>
      <c r="J46" s="1577">
        <f t="shared" si="16"/>
        <v>42856</v>
      </c>
      <c r="K46" s="1577">
        <f t="shared" si="16"/>
        <v>42826</v>
      </c>
      <c r="L46" s="1577">
        <f t="shared" si="16"/>
        <v>42795</v>
      </c>
      <c r="M46" s="1577">
        <f t="shared" si="16"/>
        <v>42767</v>
      </c>
      <c r="N46" s="1577">
        <f t="shared" si="16"/>
        <v>42736</v>
      </c>
      <c r="O46" s="1577">
        <f t="shared" si="16"/>
        <v>42705</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2"/>
      <c r="O49" s="1152"/>
      <c r="P49" s="526"/>
      <c r="Q49" s="504"/>
    </row>
    <row r="50" spans="1:17" s="117" customFormat="1" ht="15.75" thickBot="1">
      <c r="A50" s="521"/>
      <c r="B50" s="510"/>
      <c r="C50" s="638">
        <v>100</v>
      </c>
      <c r="D50" s="512"/>
      <c r="E50" s="512"/>
      <c r="F50" s="512"/>
      <c r="G50" s="512"/>
      <c r="H50" s="512"/>
      <c r="I50" s="512"/>
      <c r="J50" s="512"/>
      <c r="K50" s="512"/>
      <c r="L50" s="512"/>
      <c r="M50" s="514"/>
      <c r="N50" s="1152"/>
      <c r="O50" s="1152"/>
      <c r="P50" s="504"/>
      <c r="Q50" s="504"/>
    </row>
    <row r="51" spans="1:17">
      <c r="A51" s="527" t="s">
        <v>2585</v>
      </c>
      <c r="B51" s="528" t="s">
        <v>2551</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59">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3"/>
      <c r="N65" s="1154"/>
      <c r="O65" s="1154"/>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4"/>
      <c r="O66" s="1154"/>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2726</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2560</v>
      </c>
      <c r="B77" s="528" t="s">
        <v>2613</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59"/>
      <c r="J80" s="659"/>
      <c r="K80" s="667"/>
      <c r="L80" s="668"/>
      <c r="M80" s="669"/>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2730</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2738</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2740</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5">
        <f>B34</f>
        <v>111</v>
      </c>
      <c r="C95" s="549"/>
      <c r="D95" s="549"/>
      <c r="E95" s="549"/>
      <c r="F95" s="549"/>
      <c r="G95" s="554"/>
      <c r="H95" s="555"/>
      <c r="I95" s="555"/>
      <c r="J95" s="555"/>
      <c r="K95" s="555"/>
      <c r="L95" s="556"/>
      <c r="M95" s="557"/>
      <c r="N95" s="1154"/>
      <c r="O95" s="1154"/>
      <c r="P95" s="636"/>
      <c r="Q95" s="637"/>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U43" sqref="U43"/>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1" t="s">
        <v>2642</v>
      </c>
      <c r="B4" s="402"/>
      <c r="C4" s="3178" t="s">
        <v>2643</v>
      </c>
      <c r="D4" s="3179"/>
      <c r="E4" s="3180" t="s">
        <v>2644</v>
      </c>
      <c r="F4" s="3181"/>
      <c r="G4" s="3178" t="s">
        <v>2645</v>
      </c>
      <c r="H4" s="3179"/>
      <c r="I4" s="3178" t="s">
        <v>2646</v>
      </c>
      <c r="J4" s="3179"/>
      <c r="K4" s="610" t="s">
        <v>2647</v>
      </c>
      <c r="L4" s="1131"/>
      <c r="M4" s="1132"/>
      <c r="N4" s="1132"/>
      <c r="O4" s="1132"/>
      <c r="P4" s="3182" t="s">
        <v>2648</v>
      </c>
      <c r="Q4" s="3183"/>
      <c r="R4" s="3188" t="s">
        <v>2644</v>
      </c>
      <c r="S4" s="3189"/>
      <c r="T4" s="3188" t="s">
        <v>2645</v>
      </c>
      <c r="U4" s="3189"/>
      <c r="V4" s="3194" t="s">
        <v>2646</v>
      </c>
      <c r="W4" s="3194"/>
      <c r="X4" s="1815"/>
      <c r="Y4" s="3188" t="s">
        <v>2648</v>
      </c>
      <c r="Z4" s="3189"/>
      <c r="AA4" s="3175" t="s">
        <v>2644</v>
      </c>
      <c r="AB4" s="3176" t="s">
        <v>2645</v>
      </c>
      <c r="AC4" s="3175" t="s">
        <v>2646</v>
      </c>
    </row>
    <row r="5" spans="1:30" ht="15">
      <c r="A5" s="404"/>
      <c r="B5" s="405"/>
      <c r="C5" s="3197" t="s">
        <v>2539</v>
      </c>
      <c r="D5" s="3198"/>
      <c r="E5" s="3204" t="s">
        <v>2540</v>
      </c>
      <c r="F5" s="3205"/>
      <c r="G5" s="3197" t="s">
        <v>2541</v>
      </c>
      <c r="H5" s="3198"/>
      <c r="I5" s="3197" t="s">
        <v>2542</v>
      </c>
      <c r="J5" s="3198"/>
      <c r="K5" s="610"/>
      <c r="L5" s="1131"/>
      <c r="M5" s="1132"/>
      <c r="N5" s="1132"/>
      <c r="O5" s="1132"/>
      <c r="P5" s="3184"/>
      <c r="Q5" s="3185"/>
      <c r="R5" s="3190"/>
      <c r="S5" s="3191"/>
      <c r="T5" s="3190"/>
      <c r="U5" s="3191"/>
      <c r="V5" s="3194"/>
      <c r="W5" s="3194"/>
      <c r="X5" s="1815"/>
      <c r="Y5" s="3190"/>
      <c r="Z5" s="3191"/>
      <c r="AA5" s="3176"/>
      <c r="AB5" s="3176"/>
      <c r="AC5" s="3176"/>
    </row>
    <row r="6" spans="1:30" ht="15.75" thickBot="1">
      <c r="A6" s="406"/>
      <c r="B6" s="407"/>
      <c r="C6" s="3195" t="s">
        <v>2543</v>
      </c>
      <c r="D6" s="3196"/>
      <c r="E6" s="3202" t="s">
        <v>2543</v>
      </c>
      <c r="F6" s="3203"/>
      <c r="G6" s="3195" t="s">
        <v>2543</v>
      </c>
      <c r="H6" s="3196"/>
      <c r="I6" s="3195" t="s">
        <v>2543</v>
      </c>
      <c r="J6" s="3196"/>
      <c r="K6" s="610" t="s">
        <v>2544</v>
      </c>
      <c r="L6" s="1131"/>
      <c r="M6" s="1132"/>
      <c r="N6" s="1132"/>
      <c r="O6" s="1132"/>
      <c r="P6" s="3186"/>
      <c r="Q6" s="3187"/>
      <c r="R6" s="3190"/>
      <c r="S6" s="3191"/>
      <c r="T6" s="3192"/>
      <c r="U6" s="3193"/>
      <c r="V6" s="3194"/>
      <c r="W6" s="3194"/>
      <c r="X6" s="1815"/>
      <c r="Y6" s="3192"/>
      <c r="Z6" s="3193"/>
      <c r="AA6" s="3177"/>
      <c r="AB6" s="3177"/>
      <c r="AC6" s="3177"/>
    </row>
    <row r="7" spans="1:30" s="117" customFormat="1" ht="15.75" thickBot="1">
      <c r="A7" s="408" t="s">
        <v>2545</v>
      </c>
      <c r="B7" s="409"/>
      <c r="C7" s="410">
        <f>'数据-取费表'!B2</f>
        <v>43085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3"/>
      <c r="M7" s="1134"/>
      <c r="N7" s="1134"/>
      <c r="O7" s="1134"/>
      <c r="P7" s="3199" t="s">
        <v>2546</v>
      </c>
      <c r="Q7" s="3201"/>
      <c r="R7" s="769" t="s">
        <v>17</v>
      </c>
      <c r="S7" s="770">
        <f t="shared" ref="S7:S15" si="0">F7</f>
        <v>0</v>
      </c>
      <c r="T7" s="769" t="s">
        <v>17</v>
      </c>
      <c r="U7" s="770">
        <f t="shared" ref="U7:U15" si="1">H7</f>
        <v>0</v>
      </c>
      <c r="V7" s="769" t="s">
        <v>17</v>
      </c>
      <c r="W7" s="770">
        <f t="shared" ref="W7:W15" si="2">J7</f>
        <v>0</v>
      </c>
      <c r="X7" s="771"/>
      <c r="Y7" s="3199" t="s">
        <v>2546</v>
      </c>
      <c r="Z7" s="3200"/>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199" t="s">
        <v>2549</v>
      </c>
      <c r="Q8" s="3200"/>
      <c r="R8" s="769" t="s">
        <v>17</v>
      </c>
      <c r="S8" s="770">
        <f t="shared" si="0"/>
        <v>0</v>
      </c>
      <c r="T8" s="769" t="s">
        <v>17</v>
      </c>
      <c r="U8" s="770">
        <f t="shared" si="1"/>
        <v>0</v>
      </c>
      <c r="V8" s="769" t="s">
        <v>17</v>
      </c>
      <c r="W8" s="770">
        <f t="shared" si="2"/>
        <v>0</v>
      </c>
      <c r="X8" s="771"/>
      <c r="Y8" s="3199" t="s">
        <v>2549</v>
      </c>
      <c r="Z8" s="3200"/>
      <c r="AA8" s="772" t="e">
        <f t="shared" ref="AA8:AA45" si="3">D8/F8</f>
        <v>#DIV/0!</v>
      </c>
      <c r="AB8" s="772" t="e">
        <f t="shared" ref="AB8:AB45" si="4">D8/H8</f>
        <v>#DIV/0!</v>
      </c>
      <c r="AC8" s="772" t="e">
        <f t="shared" ref="AC8:AC45" si="5">D8/J8</f>
        <v>#DIV/0!</v>
      </c>
    </row>
    <row r="9" spans="1:30" s="117" customFormat="1">
      <c r="A9" s="415" t="s">
        <v>2550</v>
      </c>
      <c r="B9" s="71" t="s">
        <v>2551</v>
      </c>
      <c r="C9" s="2696"/>
      <c r="D9" s="135">
        <v>100</v>
      </c>
      <c r="E9" s="2696"/>
      <c r="F9" s="135">
        <f>SUMIF(75:75,E9,76:76)-SUMIF(75:75,C9,76:76)+100</f>
        <v>100</v>
      </c>
      <c r="G9" s="2696"/>
      <c r="H9" s="135">
        <f>SUMIF(75:75,G9,76:76)-SUMIF(75:75,C9,76:76)+100</f>
        <v>100</v>
      </c>
      <c r="I9" s="2696"/>
      <c r="J9" s="135">
        <f>SUMIF(75:75,I9,76:76)-SUMIF(75:75,C9,76:76)+100</f>
        <v>100</v>
      </c>
      <c r="K9" s="611"/>
      <c r="L9" s="1133"/>
      <c r="M9" s="1134"/>
      <c r="N9" s="1134"/>
      <c r="O9" s="1135"/>
      <c r="P9" s="3163" t="s">
        <v>2552</v>
      </c>
      <c r="Q9" s="1797" t="str">
        <f t="shared" ref="Q9:Q15" si="6">B9</f>
        <v>用途</v>
      </c>
      <c r="R9" s="769" t="s">
        <v>17</v>
      </c>
      <c r="S9" s="770">
        <f t="shared" si="0"/>
        <v>100</v>
      </c>
      <c r="T9" s="769" t="s">
        <v>17</v>
      </c>
      <c r="U9" s="770">
        <f t="shared" si="1"/>
        <v>100</v>
      </c>
      <c r="V9" s="769" t="s">
        <v>17</v>
      </c>
      <c r="W9" s="770">
        <f t="shared" si="2"/>
        <v>100</v>
      </c>
      <c r="X9" s="771"/>
      <c r="Y9" s="3011"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101</v>
      </c>
      <c r="G10" s="463"/>
      <c r="H10" s="136">
        <f>ROUND(100/'数据-取费表'!G16,0)</f>
        <v>101</v>
      </c>
      <c r="I10" s="463"/>
      <c r="J10" s="136">
        <f>ROUND(100/'数据-取费表'!G16,0)</f>
        <v>101</v>
      </c>
      <c r="K10" s="671"/>
      <c r="L10" s="1136"/>
      <c r="M10" s="1137"/>
      <c r="N10" s="1137"/>
      <c r="O10" s="1138"/>
      <c r="P10" s="3163"/>
      <c r="Q10" s="1797" t="str">
        <f t="shared" si="6"/>
        <v>土地使用年限（年）</v>
      </c>
      <c r="R10" s="769" t="s">
        <v>17</v>
      </c>
      <c r="S10" s="770">
        <f t="shared" si="0"/>
        <v>101</v>
      </c>
      <c r="T10" s="769" t="s">
        <v>17</v>
      </c>
      <c r="U10" s="770">
        <f t="shared" si="1"/>
        <v>101</v>
      </c>
      <c r="V10" s="769" t="s">
        <v>17</v>
      </c>
      <c r="W10" s="770">
        <f t="shared" si="2"/>
        <v>101</v>
      </c>
      <c r="X10" s="771"/>
      <c r="Y10" s="3011"/>
      <c r="Z10" s="55" t="str">
        <f t="shared" si="7"/>
        <v>土地使用年限（年）</v>
      </c>
      <c r="AA10" s="772">
        <f t="shared" si="3"/>
        <v>0.99009900990099009</v>
      </c>
      <c r="AB10" s="772">
        <f t="shared" si="4"/>
        <v>0.99009900990099009</v>
      </c>
      <c r="AC10" s="772">
        <f t="shared" si="5"/>
        <v>0.99009900990099009</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9"/>
      <c r="M11" s="1132"/>
      <c r="N11" s="1132"/>
      <c r="O11" s="1140"/>
      <c r="P11" s="3163"/>
      <c r="Q11" s="1797" t="str">
        <f t="shared" si="6"/>
        <v>容积率</v>
      </c>
      <c r="R11" s="769" t="s">
        <v>17</v>
      </c>
      <c r="S11" s="770" t="e">
        <f t="shared" si="0"/>
        <v>#N/A</v>
      </c>
      <c r="T11" s="769" t="s">
        <v>17</v>
      </c>
      <c r="U11" s="770" t="e">
        <f t="shared" si="1"/>
        <v>#N/A</v>
      </c>
      <c r="V11" s="769" t="s">
        <v>17</v>
      </c>
      <c r="W11" s="770" t="e">
        <f t="shared" si="2"/>
        <v>#N/A</v>
      </c>
      <c r="X11" s="771"/>
      <c r="Y11" s="3011"/>
      <c r="Z11" s="55" t="str">
        <f t="shared" si="7"/>
        <v>容积率</v>
      </c>
      <c r="AA11" s="772" t="e">
        <f t="shared" si="3"/>
        <v>#N/A</v>
      </c>
      <c r="AB11" s="772" t="e">
        <f t="shared" si="4"/>
        <v>#N/A</v>
      </c>
      <c r="AC11" s="772" t="e">
        <f t="shared" si="5"/>
        <v>#N/A</v>
      </c>
    </row>
    <row r="12" spans="1:30" s="117" customFormat="1" ht="15">
      <c r="A12" s="431"/>
      <c r="B12" s="2597" t="s">
        <v>2744</v>
      </c>
      <c r="C12" s="432"/>
      <c r="D12" s="433">
        <v>100</v>
      </c>
      <c r="E12" s="465"/>
      <c r="F12" s="136">
        <f>SUMIF(82:82,E12,83:83)-SUMIF(82:82,C12,83:83)+100</f>
        <v>100</v>
      </c>
      <c r="G12" s="463"/>
      <c r="H12" s="136">
        <f>SUMIF(82:82,G12,83:83)-SUMIF(82:82,C12,83:83)+100</f>
        <v>100</v>
      </c>
      <c r="I12" s="465"/>
      <c r="J12" s="136">
        <f>SUMIF(82:82,I12,83:83)-SUMIF(82:82,C12,83:83)+100</f>
        <v>100</v>
      </c>
      <c r="K12" s="671"/>
      <c r="L12" s="1133"/>
      <c r="M12" s="1134"/>
      <c r="N12" s="1134"/>
      <c r="O12" s="1135"/>
      <c r="P12" s="3163"/>
      <c r="Q12" s="1797" t="str">
        <f t="shared" si="6"/>
        <v>配建</v>
      </c>
      <c r="R12" s="769" t="s">
        <v>17</v>
      </c>
      <c r="S12" s="770">
        <f t="shared" si="0"/>
        <v>100</v>
      </c>
      <c r="T12" s="769" t="s">
        <v>17</v>
      </c>
      <c r="U12" s="770">
        <f t="shared" si="1"/>
        <v>100</v>
      </c>
      <c r="V12" s="769" t="s">
        <v>17</v>
      </c>
      <c r="W12" s="770">
        <f t="shared" si="2"/>
        <v>100</v>
      </c>
      <c r="X12" s="771"/>
      <c r="Y12" s="3011"/>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3"/>
      <c r="H13" s="435">
        <f>SUMIF(84:84,G13,85:85)-SUMIF(84:84,C13,85:85)+100</f>
        <v>100</v>
      </c>
      <c r="I13" s="673"/>
      <c r="J13" s="435">
        <f>SUMIF(84:84,I13,85:85)-SUMIF(84:84,C13,85:85)+100</f>
        <v>100</v>
      </c>
      <c r="K13" s="671"/>
      <c r="L13" s="1141"/>
      <c r="M13" s="1132"/>
      <c r="N13" s="1132"/>
      <c r="O13" s="1140"/>
      <c r="P13" s="3163"/>
      <c r="Q13" s="1797">
        <f t="shared" si="6"/>
        <v>111</v>
      </c>
      <c r="R13" s="769" t="s">
        <v>17</v>
      </c>
      <c r="S13" s="770">
        <f t="shared" si="0"/>
        <v>100</v>
      </c>
      <c r="T13" s="769" t="s">
        <v>17</v>
      </c>
      <c r="U13" s="770">
        <f t="shared" si="1"/>
        <v>100</v>
      </c>
      <c r="V13" s="769" t="s">
        <v>17</v>
      </c>
      <c r="W13" s="770">
        <f t="shared" si="2"/>
        <v>100</v>
      </c>
      <c r="X13" s="771"/>
      <c r="Y13" s="3011"/>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3"/>
      <c r="H14" s="438">
        <f>SUMIF(86:86,G14,87:87)-SUMIF(86:86,C14,87:87)+100</f>
        <v>100</v>
      </c>
      <c r="I14" s="673"/>
      <c r="J14" s="438">
        <f>SUMIF(86:86,I14,87:87)-SUMIF(86:86,C14,87:87)+100</f>
        <v>100</v>
      </c>
      <c r="K14" s="671"/>
      <c r="L14" s="1141"/>
      <c r="M14" s="1132"/>
      <c r="N14" s="1132"/>
      <c r="O14" s="1140"/>
      <c r="P14" s="3163"/>
      <c r="Q14" s="1797">
        <f t="shared" si="6"/>
        <v>111</v>
      </c>
      <c r="R14" s="769" t="s">
        <v>17</v>
      </c>
      <c r="S14" s="770">
        <f t="shared" si="0"/>
        <v>100</v>
      </c>
      <c r="T14" s="769" t="s">
        <v>17</v>
      </c>
      <c r="U14" s="770">
        <f t="shared" si="1"/>
        <v>100</v>
      </c>
      <c r="V14" s="769" t="s">
        <v>17</v>
      </c>
      <c r="W14" s="770">
        <f t="shared" si="2"/>
        <v>100</v>
      </c>
      <c r="X14" s="771"/>
      <c r="Y14" s="3011"/>
      <c r="Z14" s="55">
        <f t="shared" si="7"/>
        <v>111</v>
      </c>
      <c r="AA14" s="772">
        <f>D14/F14</f>
        <v>1</v>
      </c>
      <c r="AB14" s="772">
        <f>D14/H14</f>
        <v>1</v>
      </c>
      <c r="AC14" s="772">
        <f>D14/J14</f>
        <v>1</v>
      </c>
    </row>
    <row r="15" spans="1:30" ht="15">
      <c r="A15" s="440" t="s">
        <v>2556</v>
      </c>
      <c r="B15" s="69" t="s">
        <v>2090</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2"/>
      <c r="L15" s="1141"/>
      <c r="M15" s="1132"/>
      <c r="N15" s="1132"/>
      <c r="O15" s="1140"/>
      <c r="P15" s="3165" t="s">
        <v>2557</v>
      </c>
      <c r="Q15" s="1812" t="str">
        <f t="shared" si="6"/>
        <v>居住社区成熟度</v>
      </c>
      <c r="R15" s="773" t="s">
        <v>17</v>
      </c>
      <c r="S15" s="774">
        <f t="shared" si="0"/>
        <v>100</v>
      </c>
      <c r="T15" s="773" t="s">
        <v>17</v>
      </c>
      <c r="U15" s="774">
        <f t="shared" si="1"/>
        <v>100</v>
      </c>
      <c r="V15" s="773" t="s">
        <v>17</v>
      </c>
      <c r="W15" s="774">
        <f t="shared" si="2"/>
        <v>100</v>
      </c>
      <c r="X15" s="1815"/>
      <c r="Y15" s="3165" t="s">
        <v>2557</v>
      </c>
      <c r="Z15" s="1816" t="str">
        <f t="shared" si="7"/>
        <v>居住社区成熟度</v>
      </c>
      <c r="AA15" s="1813">
        <f t="shared" si="3"/>
        <v>1</v>
      </c>
      <c r="AB15" s="1813">
        <f t="shared" si="4"/>
        <v>1</v>
      </c>
      <c r="AC15" s="1813">
        <f t="shared" si="5"/>
        <v>1</v>
      </c>
    </row>
    <row r="16" spans="1:30" ht="15">
      <c r="A16" s="428"/>
      <c r="B16" s="446"/>
      <c r="C16" s="447"/>
      <c r="D16" s="448"/>
      <c r="E16" s="2602"/>
      <c r="F16" s="448"/>
      <c r="G16" s="2602"/>
      <c r="H16" s="450"/>
      <c r="I16" s="2601"/>
      <c r="J16" s="448"/>
      <c r="K16" s="671"/>
      <c r="L16" s="1141"/>
      <c r="M16" s="1132"/>
      <c r="N16" s="1132"/>
      <c r="O16" s="1140"/>
      <c r="P16" s="3166"/>
      <c r="Q16" s="1812"/>
      <c r="R16" s="773"/>
      <c r="S16" s="774"/>
      <c r="T16" s="773"/>
      <c r="U16" s="774"/>
      <c r="V16" s="773"/>
      <c r="W16" s="774"/>
      <c r="X16" s="1815"/>
      <c r="Y16" s="3166"/>
      <c r="Z16" s="1816"/>
      <c r="AA16" s="1813">
        <v>1</v>
      </c>
      <c r="AB16" s="1813">
        <v>1</v>
      </c>
      <c r="AC16" s="1813">
        <v>1</v>
      </c>
    </row>
    <row r="17" spans="1:29" ht="99.75">
      <c r="A17" s="428"/>
      <c r="B17" s="451" t="s">
        <v>2650</v>
      </c>
      <c r="C17" s="2661" t="str">
        <f>估价对象房地状况!C16</f>
        <v>XX商圈，周边商业氛围，人流量（非商圈，多为住宅配套商业，渔安新城较大，临小区内街，人流量相较小）</v>
      </c>
      <c r="D17" s="450">
        <v>100</v>
      </c>
      <c r="E17" s="452"/>
      <c r="F17" s="450">
        <f>SUMIF(90:90,E18,91:91)-SUMIF(90:90,C18,91:91)+100</f>
        <v>100</v>
      </c>
      <c r="G17" s="452"/>
      <c r="H17" s="455">
        <f>SUMIF(90:90,G18,91:91)-SUMIF(90:90,C18,91:91)+100</f>
        <v>100</v>
      </c>
      <c r="I17" s="454"/>
      <c r="J17" s="455">
        <f>SUMIF(90:90,I18,91:91)-SUMIF(90:90,C18,91:91)+100</f>
        <v>100</v>
      </c>
      <c r="K17" s="672"/>
      <c r="L17" s="1141"/>
      <c r="M17" s="1132"/>
      <c r="N17" s="1132"/>
      <c r="O17" s="1140"/>
      <c r="P17" s="3166"/>
      <c r="Q17" s="1812" t="str">
        <f>B17</f>
        <v>商业繁华度</v>
      </c>
      <c r="R17" s="773" t="s">
        <v>17</v>
      </c>
      <c r="S17" s="774">
        <f>F17</f>
        <v>100</v>
      </c>
      <c r="T17" s="773" t="s">
        <v>17</v>
      </c>
      <c r="U17" s="774">
        <f>H17</f>
        <v>100</v>
      </c>
      <c r="V17" s="773" t="s">
        <v>17</v>
      </c>
      <c r="W17" s="774">
        <f>J17</f>
        <v>100</v>
      </c>
      <c r="X17" s="1815"/>
      <c r="Y17" s="3166"/>
      <c r="Z17" s="1816" t="str">
        <f>Q17</f>
        <v>商业繁华度</v>
      </c>
      <c r="AA17" s="1813">
        <f t="shared" si="3"/>
        <v>1</v>
      </c>
      <c r="AB17" s="1813">
        <f t="shared" si="4"/>
        <v>1</v>
      </c>
      <c r="AC17" s="1813">
        <f t="shared" si="5"/>
        <v>1</v>
      </c>
    </row>
    <row r="18" spans="1:29" ht="15">
      <c r="A18" s="428"/>
      <c r="B18" s="456"/>
      <c r="C18" s="2605"/>
      <c r="D18" s="450"/>
      <c r="E18" s="2607"/>
      <c r="F18" s="450"/>
      <c r="G18" s="2607"/>
      <c r="H18" s="448"/>
      <c r="I18" s="2606"/>
      <c r="J18" s="448"/>
      <c r="K18" s="671"/>
      <c r="L18" s="1141"/>
      <c r="M18" s="1132"/>
      <c r="N18" s="1132"/>
      <c r="O18" s="1140"/>
      <c r="P18" s="3166"/>
      <c r="Q18" s="1812"/>
      <c r="R18" s="773"/>
      <c r="S18" s="774"/>
      <c r="T18" s="773"/>
      <c r="U18" s="774"/>
      <c r="V18" s="773"/>
      <c r="W18" s="774"/>
      <c r="X18" s="1815"/>
      <c r="Y18" s="3166"/>
      <c r="Z18" s="1816"/>
      <c r="AA18" s="1813">
        <v>1</v>
      </c>
      <c r="AB18" s="1813">
        <v>1</v>
      </c>
      <c r="AC18" s="1813">
        <v>1</v>
      </c>
    </row>
    <row r="19" spans="1:29" ht="15">
      <c r="A19" s="428"/>
      <c r="B19" s="451" t="s">
        <v>2684</v>
      </c>
      <c r="C19" s="2661">
        <f>估价对象房地状况!C17</f>
        <v>0</v>
      </c>
      <c r="D19" s="455">
        <v>100</v>
      </c>
      <c r="E19" s="457"/>
      <c r="F19" s="455">
        <f>SUMIF(92:92,E20,93:93)-SUMIF(92:92,C20,93:93)+100</f>
        <v>100</v>
      </c>
      <c r="G19" s="457"/>
      <c r="H19" s="450">
        <f>SUMIF(92:92,G20,93:93)-SUMIF(92:92,C20,93:93)+100</f>
        <v>100</v>
      </c>
      <c r="I19" s="459"/>
      <c r="J19" s="450">
        <f>SUMIF(92:92,I20,93:93)-SUMIF(92:92,C20,93:93)+100</f>
        <v>100</v>
      </c>
      <c r="K19" s="672"/>
      <c r="L19" s="1141"/>
      <c r="M19" s="1132"/>
      <c r="N19" s="1132"/>
      <c r="O19" s="1140"/>
      <c r="P19" s="3166"/>
      <c r="Q19" s="1812" t="str">
        <f>B19</f>
        <v>办公集聚程度</v>
      </c>
      <c r="R19" s="773" t="s">
        <v>17</v>
      </c>
      <c r="S19" s="774">
        <f>F19</f>
        <v>100</v>
      </c>
      <c r="T19" s="773" t="s">
        <v>17</v>
      </c>
      <c r="U19" s="774">
        <f>H19</f>
        <v>100</v>
      </c>
      <c r="V19" s="773" t="s">
        <v>17</v>
      </c>
      <c r="W19" s="774">
        <f>J19</f>
        <v>100</v>
      </c>
      <c r="X19" s="1815"/>
      <c r="Y19" s="3166"/>
      <c r="Z19" s="1816" t="str">
        <f>Q19</f>
        <v>办公集聚程度</v>
      </c>
      <c r="AA19" s="1813">
        <f t="shared" si="3"/>
        <v>1</v>
      </c>
      <c r="AB19" s="1813">
        <f t="shared" si="4"/>
        <v>1</v>
      </c>
      <c r="AC19" s="1813">
        <f t="shared" si="5"/>
        <v>1</v>
      </c>
    </row>
    <row r="20" spans="1:29" ht="15">
      <c r="A20" s="428"/>
      <c r="B20" s="456"/>
      <c r="C20" s="447"/>
      <c r="D20" s="448"/>
      <c r="E20" s="2602"/>
      <c r="F20" s="448"/>
      <c r="G20" s="2602"/>
      <c r="H20" s="448"/>
      <c r="I20" s="2601"/>
      <c r="J20" s="448"/>
      <c r="K20" s="671"/>
      <c r="L20" s="1141"/>
      <c r="M20" s="1132"/>
      <c r="N20" s="1132"/>
      <c r="O20" s="1140"/>
      <c r="P20" s="3166"/>
      <c r="Q20" s="1812"/>
      <c r="R20" s="773"/>
      <c r="S20" s="774"/>
      <c r="T20" s="773"/>
      <c r="U20" s="774"/>
      <c r="V20" s="773"/>
      <c r="W20" s="774"/>
      <c r="X20" s="1815"/>
      <c r="Y20" s="3166"/>
      <c r="Z20" s="1816"/>
      <c r="AA20" s="1813">
        <v>1</v>
      </c>
      <c r="AB20" s="1813">
        <v>1</v>
      </c>
      <c r="AC20" s="1813">
        <v>1</v>
      </c>
    </row>
    <row r="21" spans="1:29" ht="128.25">
      <c r="A21" s="428"/>
      <c r="B21" s="451" t="s">
        <v>2706</v>
      </c>
      <c r="C21" s="2604" t="str">
        <f>估价对象房地状况!C18</f>
        <v>周边道路状况、公共交通通达情况、停车便捷程度（32路 54路 606路 线路较多，地下停车场，路边可停车，较多支路、次干道）</v>
      </c>
      <c r="D21" s="450">
        <v>100</v>
      </c>
      <c r="E21" s="452"/>
      <c r="F21" s="455">
        <f>SUMIF(94:94,E22,95:95)-SUMIF(94:94,C22,95:95)+100</f>
        <v>100</v>
      </c>
      <c r="G21" s="452"/>
      <c r="H21" s="450">
        <f>SUMIF(94:94,G22,95:95)-SUMIF(94:94,C22,95:95)+100</f>
        <v>100</v>
      </c>
      <c r="I21" s="454"/>
      <c r="J21" s="450">
        <f>SUMIF(94:94,I22,95:95)-SUMIF(94:94,C22,95:95)+100</f>
        <v>100</v>
      </c>
      <c r="K21" s="672"/>
      <c r="L21" s="1141"/>
      <c r="M21" s="1132"/>
      <c r="N21" s="1132"/>
      <c r="O21" s="1140"/>
      <c r="P21" s="3166"/>
      <c r="Q21" s="1812" t="str">
        <f>B21</f>
        <v>交通便捷度</v>
      </c>
      <c r="R21" s="773" t="s">
        <v>17</v>
      </c>
      <c r="S21" s="774">
        <f>F21</f>
        <v>100</v>
      </c>
      <c r="T21" s="773" t="s">
        <v>17</v>
      </c>
      <c r="U21" s="774">
        <f>H21</f>
        <v>100</v>
      </c>
      <c r="V21" s="773" t="s">
        <v>17</v>
      </c>
      <c r="W21" s="774">
        <f>J21</f>
        <v>100</v>
      </c>
      <c r="X21" s="1815"/>
      <c r="Y21" s="3166"/>
      <c r="Z21" s="1816" t="str">
        <f>Q21</f>
        <v>交通便捷度</v>
      </c>
      <c r="AA21" s="1813">
        <f t="shared" si="3"/>
        <v>1</v>
      </c>
      <c r="AB21" s="1813">
        <f t="shared" si="4"/>
        <v>1</v>
      </c>
      <c r="AC21" s="1813">
        <f t="shared" si="5"/>
        <v>1</v>
      </c>
    </row>
    <row r="22" spans="1:29" ht="15">
      <c r="A22" s="428"/>
      <c r="B22" s="1385"/>
      <c r="C22" s="447"/>
      <c r="D22" s="450"/>
      <c r="E22" s="2602"/>
      <c r="F22" s="448"/>
      <c r="G22" s="2602"/>
      <c r="H22" s="448"/>
      <c r="I22" s="2601"/>
      <c r="J22" s="448"/>
      <c r="K22" s="671"/>
      <c r="L22" s="1141"/>
      <c r="M22" s="1132"/>
      <c r="N22" s="1132"/>
      <c r="O22" s="1140"/>
      <c r="P22" s="3166"/>
      <c r="Q22" s="1812"/>
      <c r="R22" s="773"/>
      <c r="S22" s="774"/>
      <c r="T22" s="773"/>
      <c r="U22" s="774"/>
      <c r="V22" s="773"/>
      <c r="W22" s="774"/>
      <c r="X22" s="1815"/>
      <c r="Y22" s="3166"/>
      <c r="Z22" s="1816"/>
      <c r="AA22" s="1813">
        <v>1</v>
      </c>
      <c r="AB22" s="1813">
        <v>1</v>
      </c>
      <c r="AC22" s="1813">
        <v>1</v>
      </c>
    </row>
    <row r="23" spans="1:29" ht="15">
      <c r="A23" s="404"/>
      <c r="B23" s="451" t="s">
        <v>2745</v>
      </c>
      <c r="C23" s="1390">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1"/>
      <c r="M23" s="1132"/>
      <c r="N23" s="1132"/>
      <c r="O23" s="1140"/>
      <c r="P23" s="3166"/>
      <c r="Q23" s="1812" t="str">
        <f t="shared" ref="Q23:Q37" si="8">B23</f>
        <v>区域土地利用方向</v>
      </c>
      <c r="R23" s="773" t="s">
        <v>17</v>
      </c>
      <c r="S23" s="774">
        <f>F23</f>
        <v>100</v>
      </c>
      <c r="T23" s="773" t="s">
        <v>17</v>
      </c>
      <c r="U23" s="774">
        <f>H23</f>
        <v>100</v>
      </c>
      <c r="V23" s="773" t="s">
        <v>17</v>
      </c>
      <c r="W23" s="774">
        <f>J23</f>
        <v>100</v>
      </c>
      <c r="X23" s="1815"/>
      <c r="Y23" s="3166"/>
      <c r="Z23" s="1816" t="str">
        <f>Q23</f>
        <v>区域土地利用方向</v>
      </c>
      <c r="AA23" s="1813">
        <f t="shared" si="3"/>
        <v>1</v>
      </c>
      <c r="AB23" s="1813">
        <f t="shared" si="4"/>
        <v>1</v>
      </c>
      <c r="AC23" s="1813">
        <f t="shared" si="5"/>
        <v>1</v>
      </c>
    </row>
    <row r="24" spans="1:29" ht="15">
      <c r="A24" s="404"/>
      <c r="B24" s="456"/>
      <c r="C24" s="616"/>
      <c r="D24" s="448"/>
      <c r="E24" s="2602"/>
      <c r="F24" s="448"/>
      <c r="G24" s="2601"/>
      <c r="H24" s="448"/>
      <c r="I24" s="2601"/>
      <c r="J24" s="448"/>
      <c r="K24" s="810"/>
      <c r="L24" s="1141"/>
      <c r="M24" s="1132"/>
      <c r="N24" s="1132"/>
      <c r="O24" s="1140"/>
      <c r="P24" s="3166"/>
      <c r="Q24" s="1812"/>
      <c r="R24" s="773"/>
      <c r="S24" s="774"/>
      <c r="T24" s="773"/>
      <c r="U24" s="774"/>
      <c r="V24" s="773"/>
      <c r="W24" s="774"/>
      <c r="X24" s="1815"/>
      <c r="Y24" s="3166"/>
      <c r="Z24" s="1816"/>
      <c r="AA24" s="1813"/>
      <c r="AB24" s="1813"/>
      <c r="AC24" s="1813"/>
    </row>
    <row r="25" spans="1:29" ht="27">
      <c r="A25" s="404"/>
      <c r="B25" s="1385" t="s">
        <v>2746</v>
      </c>
      <c r="C25" s="2661">
        <f>估价对象房地状况!C20</f>
        <v>0</v>
      </c>
      <c r="D25" s="450">
        <v>100</v>
      </c>
      <c r="E25" s="452"/>
      <c r="F25" s="450">
        <f>SUMIF(98:98,E26,99:99)-SUMIF(98:98,C26,99:99)+100</f>
        <v>100</v>
      </c>
      <c r="G25" s="452"/>
      <c r="H25" s="450">
        <f>SUMIF(98:98,G26,99:99)-SUMIF(98:98,C26,99:99)+100</f>
        <v>100</v>
      </c>
      <c r="I25" s="454"/>
      <c r="J25" s="450">
        <f>SUMIF(98:98,I26,99:99)-SUMIF(98:98,C26,99:99)+100</f>
        <v>100</v>
      </c>
      <c r="K25" s="672"/>
      <c r="L25" s="1141"/>
      <c r="M25" s="1132"/>
      <c r="N25" s="1132"/>
      <c r="O25" s="1140"/>
      <c r="P25" s="3166"/>
      <c r="Q25" s="1812" t="str">
        <f t="shared" si="8"/>
        <v>自然及人文环境状况</v>
      </c>
      <c r="R25" s="773" t="s">
        <v>17</v>
      </c>
      <c r="S25" s="774">
        <f>F25</f>
        <v>100</v>
      </c>
      <c r="T25" s="773" t="s">
        <v>17</v>
      </c>
      <c r="U25" s="774">
        <f>H25</f>
        <v>100</v>
      </c>
      <c r="V25" s="773" t="s">
        <v>17</v>
      </c>
      <c r="W25" s="774">
        <f>J25</f>
        <v>100</v>
      </c>
      <c r="X25" s="1815"/>
      <c r="Y25" s="3166"/>
      <c r="Z25" s="1816" t="str">
        <f>Q25</f>
        <v>自然及人文环境状况</v>
      </c>
      <c r="AA25" s="1813">
        <f t="shared" si="3"/>
        <v>1</v>
      </c>
      <c r="AB25" s="1813">
        <f t="shared" si="4"/>
        <v>1</v>
      </c>
      <c r="AC25" s="1813">
        <f t="shared" si="5"/>
        <v>1</v>
      </c>
    </row>
    <row r="26" spans="1:29" ht="15">
      <c r="A26" s="404"/>
      <c r="B26" s="456"/>
      <c r="C26" s="447"/>
      <c r="D26" s="448"/>
      <c r="E26" s="2608"/>
      <c r="F26" s="448"/>
      <c r="G26" s="2608"/>
      <c r="H26" s="448"/>
      <c r="I26" s="447"/>
      <c r="J26" s="448"/>
      <c r="K26" s="671"/>
      <c r="L26" s="1141"/>
      <c r="M26" s="1132"/>
      <c r="N26" s="1132"/>
      <c r="O26" s="1140"/>
      <c r="P26" s="3166"/>
      <c r="Q26" s="1812"/>
      <c r="R26" s="773"/>
      <c r="S26" s="774"/>
      <c r="T26" s="773"/>
      <c r="U26" s="774"/>
      <c r="V26" s="773"/>
      <c r="W26" s="774"/>
      <c r="X26" s="1815"/>
      <c r="Y26" s="3166"/>
      <c r="Z26" s="1816"/>
      <c r="AA26" s="1813">
        <v>1</v>
      </c>
      <c r="AB26" s="1813">
        <v>1</v>
      </c>
      <c r="AC26" s="1813">
        <v>1</v>
      </c>
    </row>
    <row r="27" spans="1:29" s="117" customFormat="1" ht="99.75">
      <c r="A27" s="648"/>
      <c r="B27" s="1385" t="s">
        <v>2651</v>
      </c>
      <c r="C27" s="2604" t="str">
        <f>估价对象房地状况!C21</f>
        <v>贵阳银行(红岩支行) 招商银行(贵阳世纪新城支行)  渔安新城幼儿园 贵阳市云岩区育华小学 北京日坛中学贵阳分校</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3"/>
      <c r="M27" s="1134"/>
      <c r="N27" s="1134"/>
      <c r="O27" s="1135"/>
      <c r="P27" s="3166"/>
      <c r="Q27" s="1797" t="str">
        <f t="shared" si="8"/>
        <v>公共配套设施</v>
      </c>
      <c r="R27" s="769" t="s">
        <v>17</v>
      </c>
      <c r="S27" s="770">
        <f>F27</f>
        <v>100</v>
      </c>
      <c r="T27" s="769" t="s">
        <v>17</v>
      </c>
      <c r="U27" s="770">
        <f>H27</f>
        <v>100</v>
      </c>
      <c r="V27" s="769" t="s">
        <v>17</v>
      </c>
      <c r="W27" s="770">
        <f>J27</f>
        <v>100</v>
      </c>
      <c r="X27" s="771"/>
      <c r="Y27" s="3166"/>
      <c r="Z27" s="55" t="str">
        <f>Q27</f>
        <v>公共配套设施</v>
      </c>
      <c r="AA27" s="1813">
        <f>D27/F27</f>
        <v>1</v>
      </c>
      <c r="AB27" s="1813">
        <f>D27/H27</f>
        <v>1</v>
      </c>
      <c r="AC27" s="1813">
        <f>D27/J27</f>
        <v>1</v>
      </c>
    </row>
    <row r="28" spans="1:29" s="117" customFormat="1" ht="15">
      <c r="A28" s="648"/>
      <c r="B28" s="456"/>
      <c r="C28" s="2697"/>
      <c r="D28" s="448"/>
      <c r="E28" s="2608"/>
      <c r="F28" s="448"/>
      <c r="G28" s="2608"/>
      <c r="H28" s="448"/>
      <c r="I28" s="447"/>
      <c r="J28" s="448"/>
      <c r="K28" s="671"/>
      <c r="L28" s="1133"/>
      <c r="M28" s="1134"/>
      <c r="N28" s="1134"/>
      <c r="O28" s="1135"/>
      <c r="P28" s="3166"/>
      <c r="Q28" s="1797"/>
      <c r="R28" s="769"/>
      <c r="S28" s="770"/>
      <c r="T28" s="769"/>
      <c r="U28" s="770"/>
      <c r="V28" s="769"/>
      <c r="W28" s="770"/>
      <c r="X28" s="771"/>
      <c r="Y28" s="3166"/>
      <c r="Z28" s="55"/>
      <c r="AA28" s="1813">
        <v>1</v>
      </c>
      <c r="AB28" s="1813">
        <v>1</v>
      </c>
      <c r="AC28" s="1813">
        <v>1</v>
      </c>
    </row>
    <row r="29" spans="1:29" s="117" customFormat="1" ht="15">
      <c r="A29" s="648"/>
      <c r="B29" s="1385" t="s">
        <v>2652</v>
      </c>
      <c r="C29" s="2604"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3"/>
      <c r="M29" s="1134"/>
      <c r="N29" s="1134"/>
      <c r="O29" s="1135"/>
      <c r="P29" s="3166"/>
      <c r="Q29" s="1797" t="str">
        <f t="shared" ref="Q29" si="9">B29</f>
        <v>基础设施水平</v>
      </c>
      <c r="R29" s="769" t="s">
        <v>17</v>
      </c>
      <c r="S29" s="770">
        <f>F29</f>
        <v>100</v>
      </c>
      <c r="T29" s="769" t="s">
        <v>17</v>
      </c>
      <c r="U29" s="770">
        <f>H29</f>
        <v>100</v>
      </c>
      <c r="V29" s="769" t="s">
        <v>17</v>
      </c>
      <c r="W29" s="770">
        <f>J29</f>
        <v>100</v>
      </c>
      <c r="X29" s="771"/>
      <c r="Y29" s="3166"/>
      <c r="Z29" s="55" t="str">
        <f>Q29</f>
        <v>基础设施水平</v>
      </c>
      <c r="AA29" s="1813">
        <f>D29/F29</f>
        <v>1</v>
      </c>
      <c r="AB29" s="1813">
        <f>D29/H29</f>
        <v>1</v>
      </c>
      <c r="AC29" s="1813">
        <f>D29/J29</f>
        <v>1</v>
      </c>
    </row>
    <row r="30" spans="1:29" s="117" customFormat="1" ht="15">
      <c r="A30" s="648"/>
      <c r="B30" s="456"/>
      <c r="C30" s="2697"/>
      <c r="D30" s="448"/>
      <c r="E30" s="2698"/>
      <c r="F30" s="448"/>
      <c r="G30" s="2698"/>
      <c r="H30" s="448"/>
      <c r="I30" s="2698"/>
      <c r="J30" s="448"/>
      <c r="K30" s="671"/>
      <c r="L30" s="1133"/>
      <c r="M30" s="1134"/>
      <c r="N30" s="1134"/>
      <c r="O30" s="1135"/>
      <c r="P30" s="3166"/>
      <c r="Q30" s="1797"/>
      <c r="R30" s="769"/>
      <c r="S30" s="770"/>
      <c r="T30" s="769"/>
      <c r="U30" s="770"/>
      <c r="V30" s="769"/>
      <c r="W30" s="770"/>
      <c r="X30" s="771"/>
      <c r="Y30" s="3166"/>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1"/>
      <c r="M31" s="1132"/>
      <c r="N31" s="1132"/>
      <c r="O31" s="1140"/>
      <c r="P31" s="3166"/>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66"/>
      <c r="Z31" s="1816" t="str">
        <f t="shared" ref="Z31:Z45" si="13">Q31</f>
        <v>临街状况</v>
      </c>
      <c r="AA31" s="1813">
        <f t="shared" si="3"/>
        <v>1</v>
      </c>
      <c r="AB31" s="1813">
        <f t="shared" si="4"/>
        <v>1</v>
      </c>
      <c r="AC31" s="1813">
        <f t="shared" si="5"/>
        <v>1</v>
      </c>
    </row>
    <row r="32" spans="1:29" ht="27">
      <c r="A32" s="428"/>
      <c r="B32" s="1385"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1"/>
      <c r="M32" s="1132"/>
      <c r="N32" s="1132"/>
      <c r="O32" s="1140"/>
      <c r="P32" s="3166"/>
      <c r="Q32" s="1812" t="str">
        <f t="shared" si="8"/>
        <v>毗邻道路的类型与等级</v>
      </c>
      <c r="R32" s="773" t="s">
        <v>17</v>
      </c>
      <c r="S32" s="774">
        <f t="shared" si="10"/>
        <v>100</v>
      </c>
      <c r="T32" s="773" t="s">
        <v>17</v>
      </c>
      <c r="U32" s="774">
        <f t="shared" si="11"/>
        <v>100</v>
      </c>
      <c r="V32" s="773" t="s">
        <v>17</v>
      </c>
      <c r="W32" s="774">
        <f t="shared" si="12"/>
        <v>100</v>
      </c>
      <c r="X32" s="1815"/>
      <c r="Y32" s="3166"/>
      <c r="Z32" s="1816" t="str">
        <f t="shared" si="13"/>
        <v>毗邻道路的类型与等级</v>
      </c>
      <c r="AA32" s="1813">
        <f t="shared" si="3"/>
        <v>1</v>
      </c>
      <c r="AB32" s="1813">
        <f t="shared" si="4"/>
        <v>1</v>
      </c>
      <c r="AC32" s="1813">
        <f t="shared" si="5"/>
        <v>1</v>
      </c>
    </row>
    <row r="33" spans="1:29" ht="15">
      <c r="A33" s="428"/>
      <c r="B33" s="456"/>
      <c r="C33" s="447"/>
      <c r="D33" s="448"/>
      <c r="E33" s="2608"/>
      <c r="F33" s="448"/>
      <c r="G33" s="2608"/>
      <c r="H33" s="448"/>
      <c r="I33" s="447"/>
      <c r="J33" s="448"/>
      <c r="K33" s="613"/>
      <c r="L33" s="1141"/>
      <c r="M33" s="1132"/>
      <c r="N33" s="1132"/>
      <c r="O33" s="1140"/>
      <c r="P33" s="3166"/>
      <c r="Q33" s="1812"/>
      <c r="R33" s="773"/>
      <c r="S33" s="774"/>
      <c r="T33" s="773"/>
      <c r="U33" s="774"/>
      <c r="V33" s="773"/>
      <c r="W33" s="774"/>
      <c r="X33" s="1815"/>
      <c r="Y33" s="3166"/>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1"/>
      <c r="M34" s="1132"/>
      <c r="N34" s="1132"/>
      <c r="O34" s="1140"/>
      <c r="P34" s="3166"/>
      <c r="Q34" s="1812" t="str">
        <f t="shared" si="8"/>
        <v>土地级别</v>
      </c>
      <c r="R34" s="773" t="s">
        <v>17</v>
      </c>
      <c r="S34" s="774">
        <f t="shared" si="10"/>
        <v>100</v>
      </c>
      <c r="T34" s="773" t="s">
        <v>17</v>
      </c>
      <c r="U34" s="774">
        <f t="shared" si="11"/>
        <v>100</v>
      </c>
      <c r="V34" s="773" t="s">
        <v>17</v>
      </c>
      <c r="W34" s="774">
        <f t="shared" si="12"/>
        <v>100</v>
      </c>
      <c r="X34" s="1815"/>
      <c r="Y34" s="3166"/>
      <c r="Z34" s="1816" t="str">
        <f t="shared" si="13"/>
        <v>土地级别</v>
      </c>
      <c r="AA34" s="1813">
        <f t="shared" si="3"/>
        <v>1</v>
      </c>
      <c r="AB34" s="1813">
        <f t="shared" si="4"/>
        <v>1</v>
      </c>
      <c r="AC34" s="1813">
        <f t="shared" si="5"/>
        <v>1</v>
      </c>
    </row>
    <row r="35" spans="1:29" ht="15">
      <c r="A35" s="404"/>
      <c r="B35" s="1387">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1"/>
      <c r="M35" s="1132"/>
      <c r="N35" s="1132"/>
      <c r="O35" s="1140"/>
      <c r="P35" s="3166"/>
      <c r="Q35" s="1812">
        <f t="shared" si="8"/>
        <v>111</v>
      </c>
      <c r="R35" s="773" t="s">
        <v>17</v>
      </c>
      <c r="S35" s="774">
        <f t="shared" si="10"/>
        <v>100</v>
      </c>
      <c r="T35" s="773" t="s">
        <v>17</v>
      </c>
      <c r="U35" s="774">
        <f t="shared" si="11"/>
        <v>100</v>
      </c>
      <c r="V35" s="773" t="s">
        <v>17</v>
      </c>
      <c r="W35" s="774">
        <f t="shared" si="12"/>
        <v>100</v>
      </c>
      <c r="X35" s="1815"/>
      <c r="Y35" s="3166"/>
      <c r="Z35" s="1816">
        <f t="shared" si="13"/>
        <v>111</v>
      </c>
      <c r="AA35" s="1813">
        <f t="shared" si="3"/>
        <v>1</v>
      </c>
      <c r="AB35" s="1813">
        <f t="shared" si="4"/>
        <v>1</v>
      </c>
      <c r="AC35" s="1813">
        <f t="shared" si="5"/>
        <v>1</v>
      </c>
    </row>
    <row r="36" spans="1:29" ht="15">
      <c r="A36" s="674"/>
      <c r="B36" s="1388">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1"/>
      <c r="M36" s="1132"/>
      <c r="N36" s="1132"/>
      <c r="O36" s="1140"/>
      <c r="P36" s="3248" t="s">
        <v>2562</v>
      </c>
      <c r="Q36" s="1812">
        <f t="shared" si="8"/>
        <v>111</v>
      </c>
      <c r="R36" s="773" t="s">
        <v>17</v>
      </c>
      <c r="S36" s="774">
        <f t="shared" si="10"/>
        <v>100</v>
      </c>
      <c r="T36" s="773" t="s">
        <v>17</v>
      </c>
      <c r="U36" s="774">
        <f t="shared" si="11"/>
        <v>100</v>
      </c>
      <c r="V36" s="773" t="s">
        <v>17</v>
      </c>
      <c r="W36" s="774">
        <f t="shared" si="12"/>
        <v>100</v>
      </c>
      <c r="X36" s="1815"/>
      <c r="Y36" s="3170" t="s">
        <v>2562</v>
      </c>
      <c r="Z36" s="1816">
        <f t="shared" si="13"/>
        <v>111</v>
      </c>
      <c r="AA36" s="1813">
        <f t="shared" si="3"/>
        <v>1</v>
      </c>
      <c r="AB36" s="1813">
        <f t="shared" si="4"/>
        <v>1</v>
      </c>
      <c r="AC36" s="1813">
        <f t="shared" si="5"/>
        <v>1</v>
      </c>
    </row>
    <row r="37" spans="1:29" s="471" customFormat="1" ht="15.75" thickBot="1">
      <c r="A37" s="675"/>
      <c r="B37" s="1389">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9"/>
      <c r="M37" s="1142"/>
      <c r="N37" s="1142"/>
      <c r="O37" s="1143"/>
      <c r="P37" s="3170"/>
      <c r="Q37" s="1812">
        <f t="shared" si="8"/>
        <v>111</v>
      </c>
      <c r="R37" s="776" t="s">
        <v>17</v>
      </c>
      <c r="S37" s="777">
        <f t="shared" si="10"/>
        <v>100</v>
      </c>
      <c r="T37" s="776" t="s">
        <v>17</v>
      </c>
      <c r="U37" s="777">
        <f t="shared" si="11"/>
        <v>100</v>
      </c>
      <c r="V37" s="776" t="s">
        <v>17</v>
      </c>
      <c r="W37" s="777">
        <f t="shared" si="12"/>
        <v>100</v>
      </c>
      <c r="X37" s="778"/>
      <c r="Y37" s="3170"/>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1"/>
      <c r="M38" s="1132"/>
      <c r="N38" s="1132"/>
      <c r="O38" s="1140"/>
      <c r="P38" s="3170"/>
      <c r="Q38" s="1812" t="str">
        <f>B38</f>
        <v>宗地面积</v>
      </c>
      <c r="R38" s="773" t="s">
        <v>17</v>
      </c>
      <c r="S38" s="774" t="e">
        <f t="shared" si="10"/>
        <v>#N/A</v>
      </c>
      <c r="T38" s="773" t="s">
        <v>17</v>
      </c>
      <c r="U38" s="774" t="e">
        <f t="shared" si="11"/>
        <v>#N/A</v>
      </c>
      <c r="V38" s="773" t="s">
        <v>17</v>
      </c>
      <c r="W38" s="774" t="e">
        <f t="shared" si="12"/>
        <v>#N/A</v>
      </c>
      <c r="X38" s="1815"/>
      <c r="Y38" s="3170"/>
      <c r="Z38" s="1816" t="str">
        <f t="shared" si="13"/>
        <v>宗地面积</v>
      </c>
      <c r="AA38" s="1813" t="e">
        <f t="shared" si="3"/>
        <v>#N/A</v>
      </c>
      <c r="AB38" s="1813" t="e">
        <f t="shared" si="4"/>
        <v>#N/A</v>
      </c>
      <c r="AC38" s="1813" t="e">
        <f t="shared" si="5"/>
        <v>#N/A</v>
      </c>
    </row>
    <row r="39" spans="1:29" ht="15">
      <c r="A39" s="472"/>
      <c r="B39" s="422" t="s">
        <v>2749</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1"/>
      <c r="M39" s="1132"/>
      <c r="N39" s="1132"/>
      <c r="O39" s="1140"/>
      <c r="P39" s="3170"/>
      <c r="Q39" s="1812" t="str">
        <f t="shared" ref="Q39:Q45" si="14">B39</f>
        <v>宗地形状</v>
      </c>
      <c r="R39" s="773" t="s">
        <v>17</v>
      </c>
      <c r="S39" s="774">
        <f t="shared" si="10"/>
        <v>100</v>
      </c>
      <c r="T39" s="773" t="s">
        <v>17</v>
      </c>
      <c r="U39" s="774">
        <f t="shared" si="11"/>
        <v>100</v>
      </c>
      <c r="V39" s="773" t="s">
        <v>17</v>
      </c>
      <c r="W39" s="774">
        <f t="shared" si="12"/>
        <v>100</v>
      </c>
      <c r="X39" s="1815"/>
      <c r="Y39" s="3170"/>
      <c r="Z39" s="1816" t="str">
        <f t="shared" si="13"/>
        <v>宗地形状</v>
      </c>
      <c r="AA39" s="1813">
        <f t="shared" si="3"/>
        <v>1</v>
      </c>
      <c r="AB39" s="1813">
        <f t="shared" si="4"/>
        <v>1</v>
      </c>
      <c r="AC39" s="1813">
        <f t="shared" si="5"/>
        <v>1</v>
      </c>
    </row>
    <row r="40" spans="1:29" ht="15">
      <c r="A40" s="472"/>
      <c r="B40" s="422" t="s">
        <v>2750</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1"/>
      <c r="M40" s="1132"/>
      <c r="N40" s="1132"/>
      <c r="O40" s="1140"/>
      <c r="P40" s="3170"/>
      <c r="Q40" s="1812" t="str">
        <f t="shared" si="14"/>
        <v>临街宽度及深度</v>
      </c>
      <c r="R40" s="773" t="s">
        <v>17</v>
      </c>
      <c r="S40" s="774">
        <f t="shared" si="10"/>
        <v>100</v>
      </c>
      <c r="T40" s="773" t="s">
        <v>17</v>
      </c>
      <c r="U40" s="774">
        <f t="shared" si="11"/>
        <v>100</v>
      </c>
      <c r="V40" s="773" t="s">
        <v>17</v>
      </c>
      <c r="W40" s="774">
        <f t="shared" si="12"/>
        <v>100</v>
      </c>
      <c r="X40" s="1815"/>
      <c r="Y40" s="3170"/>
      <c r="Z40" s="1816" t="str">
        <f t="shared" si="13"/>
        <v>临街宽度及深度</v>
      </c>
      <c r="AA40" s="1813">
        <f t="shared" si="3"/>
        <v>1</v>
      </c>
      <c r="AB40" s="1813">
        <f t="shared" si="4"/>
        <v>1</v>
      </c>
      <c r="AC40" s="1813">
        <f t="shared" si="5"/>
        <v>1</v>
      </c>
    </row>
    <row r="41" spans="1:29" s="117" customFormat="1" ht="15">
      <c r="A41" s="473"/>
      <c r="B41" s="422" t="s">
        <v>2751</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3"/>
      <c r="M41" s="1134"/>
      <c r="N41" s="1134"/>
      <c r="O41" s="1135"/>
      <c r="P41" s="3170"/>
      <c r="Q41" s="1812" t="str">
        <f t="shared" si="14"/>
        <v>宗地开发程度</v>
      </c>
      <c r="R41" s="769" t="s">
        <v>17</v>
      </c>
      <c r="S41" s="770">
        <f t="shared" si="10"/>
        <v>100</v>
      </c>
      <c r="T41" s="769" t="s">
        <v>17</v>
      </c>
      <c r="U41" s="770">
        <f t="shared" si="11"/>
        <v>100</v>
      </c>
      <c r="V41" s="769" t="s">
        <v>17</v>
      </c>
      <c r="W41" s="770">
        <f t="shared" si="12"/>
        <v>100</v>
      </c>
      <c r="X41" s="771"/>
      <c r="Y41" s="3170"/>
      <c r="Z41" s="55" t="str">
        <f t="shared" si="13"/>
        <v>宗地开发程度</v>
      </c>
      <c r="AA41" s="772">
        <f t="shared" si="3"/>
        <v>1</v>
      </c>
      <c r="AB41" s="772">
        <f t="shared" si="4"/>
        <v>1</v>
      </c>
      <c r="AC41" s="772">
        <f t="shared" si="5"/>
        <v>1</v>
      </c>
    </row>
    <row r="42" spans="1:29" ht="15">
      <c r="A42" s="472"/>
      <c r="B42" s="422" t="s">
        <v>2752</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1"/>
      <c r="M42" s="1132"/>
      <c r="N42" s="1132"/>
      <c r="O42" s="1140"/>
      <c r="P42" s="3170" t="s">
        <v>2562</v>
      </c>
      <c r="Q42" s="1812" t="str">
        <f t="shared" si="14"/>
        <v>工程地质条件</v>
      </c>
      <c r="R42" s="773" t="s">
        <v>17</v>
      </c>
      <c r="S42" s="774">
        <f t="shared" si="10"/>
        <v>100</v>
      </c>
      <c r="T42" s="773" t="s">
        <v>17</v>
      </c>
      <c r="U42" s="774">
        <f t="shared" si="11"/>
        <v>100</v>
      </c>
      <c r="V42" s="773" t="s">
        <v>17</v>
      </c>
      <c r="W42" s="774">
        <f t="shared" si="12"/>
        <v>100</v>
      </c>
      <c r="X42" s="1815"/>
      <c r="Y42" s="3170" t="s">
        <v>2562</v>
      </c>
      <c r="Z42" s="1816" t="str">
        <f t="shared" si="13"/>
        <v>工程地质条件</v>
      </c>
      <c r="AA42" s="1813">
        <f t="shared" si="3"/>
        <v>1</v>
      </c>
      <c r="AB42" s="1813">
        <f t="shared" si="4"/>
        <v>1</v>
      </c>
      <c r="AC42" s="1813">
        <f t="shared" si="5"/>
        <v>1</v>
      </c>
    </row>
    <row r="43" spans="1:29" ht="15">
      <c r="A43" s="472"/>
      <c r="B43" s="1388">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1"/>
      <c r="M43" s="1132"/>
      <c r="N43" s="1132"/>
      <c r="O43" s="1140"/>
      <c r="P43" s="3170"/>
      <c r="Q43" s="1812">
        <f t="shared" si="14"/>
        <v>111</v>
      </c>
      <c r="R43" s="773" t="s">
        <v>17</v>
      </c>
      <c r="S43" s="774">
        <f t="shared" si="10"/>
        <v>100</v>
      </c>
      <c r="T43" s="773" t="s">
        <v>17</v>
      </c>
      <c r="U43" s="774">
        <f t="shared" si="11"/>
        <v>100</v>
      </c>
      <c r="V43" s="773" t="s">
        <v>17</v>
      </c>
      <c r="W43" s="774">
        <f t="shared" si="12"/>
        <v>100</v>
      </c>
      <c r="X43" s="1815"/>
      <c r="Y43" s="3170"/>
      <c r="Z43" s="1816">
        <f t="shared" si="13"/>
        <v>111</v>
      </c>
      <c r="AA43" s="1813">
        <f t="shared" si="3"/>
        <v>1</v>
      </c>
      <c r="AB43" s="1813">
        <f t="shared" si="4"/>
        <v>1</v>
      </c>
      <c r="AC43" s="1813">
        <f t="shared" si="5"/>
        <v>1</v>
      </c>
    </row>
    <row r="44" spans="1:29" ht="15">
      <c r="A44" s="472"/>
      <c r="B44" s="1388">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1"/>
      <c r="M44" s="1132"/>
      <c r="N44" s="1132"/>
      <c r="O44" s="1140"/>
      <c r="P44" s="3170"/>
      <c r="Q44" s="1812">
        <f t="shared" si="14"/>
        <v>111</v>
      </c>
      <c r="R44" s="773" t="s">
        <v>17</v>
      </c>
      <c r="S44" s="774">
        <f t="shared" si="10"/>
        <v>100</v>
      </c>
      <c r="T44" s="773" t="s">
        <v>17</v>
      </c>
      <c r="U44" s="774">
        <f t="shared" si="11"/>
        <v>100</v>
      </c>
      <c r="V44" s="773" t="s">
        <v>17</v>
      </c>
      <c r="W44" s="774">
        <f t="shared" si="12"/>
        <v>100</v>
      </c>
      <c r="X44" s="1815"/>
      <c r="Y44" s="3170"/>
      <c r="Z44" s="1816">
        <f t="shared" si="13"/>
        <v>111</v>
      </c>
      <c r="AA44" s="1813">
        <f t="shared" si="3"/>
        <v>1</v>
      </c>
      <c r="AB44" s="1813">
        <f t="shared" si="4"/>
        <v>1</v>
      </c>
      <c r="AC44" s="1813">
        <f t="shared" si="5"/>
        <v>1</v>
      </c>
    </row>
    <row r="45" spans="1:29" s="471" customFormat="1" ht="15.75" thickBot="1">
      <c r="A45" s="468"/>
      <c r="B45" s="1388">
        <v>111</v>
      </c>
      <c r="C45" s="2700"/>
      <c r="D45" s="679">
        <v>100</v>
      </c>
      <c r="E45" s="673"/>
      <c r="F45" s="438">
        <f>SUMIF(131:131,E45,132:132)-SUMIF(131:131,C45,132:132)+100</f>
        <v>100</v>
      </c>
      <c r="G45" s="673"/>
      <c r="H45" s="438">
        <f>SUMIF(131:131,G45,132:132)-SUMIF(131:131,C45,132:132)+100</f>
        <v>100</v>
      </c>
      <c r="I45" s="673"/>
      <c r="J45" s="438">
        <f>SUMIF(131:131,I45,132:132)-SUMIF(131:131,C45,132:132)+100</f>
        <v>100</v>
      </c>
      <c r="K45" s="680"/>
      <c r="L45" s="1139"/>
      <c r="M45" s="1142"/>
      <c r="N45" s="1142"/>
      <c r="O45" s="1143"/>
      <c r="P45" s="3170"/>
      <c r="Q45" s="1812">
        <f t="shared" si="14"/>
        <v>111</v>
      </c>
      <c r="R45" s="776" t="s">
        <v>17</v>
      </c>
      <c r="S45" s="777">
        <f t="shared" si="10"/>
        <v>100</v>
      </c>
      <c r="T45" s="776" t="s">
        <v>17</v>
      </c>
      <c r="U45" s="777">
        <f t="shared" si="11"/>
        <v>100</v>
      </c>
      <c r="V45" s="776" t="s">
        <v>17</v>
      </c>
      <c r="W45" s="777">
        <f t="shared" si="12"/>
        <v>100</v>
      </c>
      <c r="X45" s="778"/>
      <c r="Y45" s="3170"/>
      <c r="Z45" s="779">
        <f t="shared" si="13"/>
        <v>111</v>
      </c>
      <c r="AA45" s="1813">
        <f t="shared" si="3"/>
        <v>1</v>
      </c>
      <c r="AB45" s="1813">
        <f t="shared" si="4"/>
        <v>1</v>
      </c>
      <c r="AC45" s="1813">
        <f t="shared" si="5"/>
        <v>1</v>
      </c>
    </row>
    <row r="46" spans="1:29" ht="15">
      <c r="A46" s="479" t="s">
        <v>2717</v>
      </c>
      <c r="B46" s="2701" t="s">
        <v>2753</v>
      </c>
      <c r="C46" s="681" t="s">
        <v>1</v>
      </c>
      <c r="D46" s="481"/>
      <c r="E46" s="482"/>
      <c r="F46" s="483"/>
      <c r="G46" s="484"/>
      <c r="H46" s="485"/>
      <c r="I46" s="482"/>
      <c r="J46" s="485"/>
      <c r="K46" s="782"/>
      <c r="L46" s="1144"/>
      <c r="M46" s="1145"/>
      <c r="N46" s="1132"/>
      <c r="O46" s="1145"/>
      <c r="P46" s="3163" t="str">
        <f>A46</f>
        <v>成交单价</v>
      </c>
      <c r="Q46" s="3163"/>
      <c r="R46" s="3194">
        <f>E46</f>
        <v>0</v>
      </c>
      <c r="S46" s="3194"/>
      <c r="T46" s="3194">
        <f>G46</f>
        <v>0</v>
      </c>
      <c r="U46" s="3194"/>
      <c r="V46" s="3194">
        <f>I46</f>
        <v>0</v>
      </c>
      <c r="W46" s="3194"/>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4"/>
      <c r="M47" s="1145"/>
      <c r="N47" s="1145"/>
      <c r="O47" s="1145"/>
      <c r="P47" s="3163" t="str">
        <f>A47</f>
        <v>比较价值（元/平方米）</v>
      </c>
      <c r="Q47" s="3163"/>
      <c r="R47" s="3249" t="e">
        <f>ROUND(PRODUCT(R46,AA7:AA45),0)</f>
        <v>#DIV/0!</v>
      </c>
      <c r="S47" s="3249"/>
      <c r="T47" s="3249" t="e">
        <f>ROUND(PRODUCT(T46,AB7:AB45),0)</f>
        <v>#DIV/0!</v>
      </c>
      <c r="U47" s="3249"/>
      <c r="V47" s="3249" t="e">
        <f>ROUND(PRODUCT(V46,AC7:AC45),0)</f>
        <v>#DIV/0!</v>
      </c>
      <c r="W47" s="3249"/>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4"/>
      <c r="M48" s="1145"/>
      <c r="N48" s="1145"/>
      <c r="O48" s="1145"/>
      <c r="P48" s="3160" t="str">
        <f>A48</f>
        <v>估价对象XX用房的比较价值（楼面单价，元/平方米）</v>
      </c>
      <c r="Q48" s="3161"/>
      <c r="R48" s="3250" t="e">
        <f>ROUND(AVERAGE(R47:V47),0)</f>
        <v>#DIV/0!</v>
      </c>
      <c r="S48" s="3250"/>
      <c r="T48" s="3250"/>
      <c r="U48" s="3250"/>
      <c r="V48" s="3250"/>
      <c r="W48" s="3250"/>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1"/>
      <c r="D54" s="759"/>
      <c r="E54" s="759"/>
      <c r="F54" s="759"/>
      <c r="G54" s="759"/>
      <c r="H54" s="759"/>
      <c r="I54" s="759"/>
      <c r="J54" s="759"/>
      <c r="K54" s="1149"/>
      <c r="L54" s="1150"/>
      <c r="M54" s="1146"/>
      <c r="N54" s="1146"/>
      <c r="O54" s="1146"/>
    </row>
    <row r="55" spans="1:15" ht="27" customHeight="1">
      <c r="A55" s="683" t="s">
        <v>2755</v>
      </c>
      <c r="B55" s="684" t="s">
        <v>2756</v>
      </c>
      <c r="C55" s="2702" t="s">
        <v>2757</v>
      </c>
      <c r="D55" s="2703" t="s">
        <v>2758</v>
      </c>
      <c r="E55" s="685" t="s">
        <v>2759</v>
      </c>
      <c r="F55" s="1108" t="s">
        <v>2760</v>
      </c>
      <c r="G55" s="3178" t="s">
        <v>2761</v>
      </c>
      <c r="H55" s="3251"/>
      <c r="I55" s="144" t="s">
        <v>2762</v>
      </c>
      <c r="J55" s="2704" t="str">
        <f>项目基本情况!F35</f>
        <v>贵州省贵阳市</v>
      </c>
      <c r="K55" s="2705" t="s">
        <v>2763</v>
      </c>
      <c r="L55" s="1107"/>
      <c r="M55" s="1145"/>
      <c r="N55" s="1145"/>
      <c r="O55" s="1145"/>
    </row>
    <row r="56" spans="1:15" s="691" customFormat="1">
      <c r="A56" s="687" t="s">
        <v>2764</v>
      </c>
      <c r="B56" s="688" t="e">
        <f>C48</f>
        <v>#DIV/0!</v>
      </c>
      <c r="C56" s="689">
        <v>1</v>
      </c>
      <c r="D56" s="1164">
        <v>1</v>
      </c>
      <c r="E56" s="689">
        <f>'数据-汇总表'!E8+'数据-汇总表'!E9</f>
        <v>3035.63</v>
      </c>
      <c r="F56" s="1104" t="e">
        <f t="shared" ref="F56:F65" si="15">ROUND(B56*E56/10000,0)</f>
        <v>#DIV/0!</v>
      </c>
      <c r="G56" s="3174"/>
      <c r="H56" s="3163"/>
      <c r="I56" s="1109">
        <v>1</v>
      </c>
      <c r="J56" s="1112">
        <v>1</v>
      </c>
      <c r="K56" s="1146"/>
      <c r="L56" s="942"/>
      <c r="M56" s="942"/>
      <c r="N56" s="942"/>
      <c r="O56" s="942"/>
    </row>
    <row r="57" spans="1:15" s="691" customFormat="1">
      <c r="A57" s="692" t="s">
        <v>2765</v>
      </c>
      <c r="B57" s="262" t="e">
        <f>ROUND($C$48*C57*D57,0)</f>
        <v>#DIV/0!</v>
      </c>
      <c r="C57" s="200">
        <f t="shared" ref="C57:C65" si="16">IF($C$55="北京市系数",I57,J57)</f>
        <v>0</v>
      </c>
      <c r="D57" s="1165">
        <v>0.25</v>
      </c>
      <c r="E57" s="693"/>
      <c r="F57" s="1104" t="e">
        <f t="shared" si="15"/>
        <v>#DIV/0!</v>
      </c>
      <c r="G57" s="3252" t="s">
        <v>2766</v>
      </c>
      <c r="H57" s="1105">
        <f>项目基本情况!B37</f>
        <v>0</v>
      </c>
      <c r="I57" s="1109">
        <f>SUMIF(修正!A45:A56,H57,修正!B45:B56)</f>
        <v>0</v>
      </c>
      <c r="J57" s="1113"/>
      <c r="K57" s="1145"/>
      <c r="L57" s="942"/>
      <c r="M57" s="942"/>
      <c r="N57" s="942"/>
      <c r="O57" s="942"/>
    </row>
    <row r="58" spans="1:15" s="691" customFormat="1">
      <c r="A58" s="692" t="s">
        <v>2767</v>
      </c>
      <c r="B58" s="262" t="e">
        <f t="shared" ref="B58:B65" si="17">ROUND($C$48*C58*D58,0)</f>
        <v>#DIV/0!</v>
      </c>
      <c r="C58" s="200">
        <f t="shared" si="16"/>
        <v>0</v>
      </c>
      <c r="D58" s="1165">
        <v>0.25</v>
      </c>
      <c r="E58" s="693"/>
      <c r="F58" s="1104" t="e">
        <f t="shared" si="15"/>
        <v>#DIV/0!</v>
      </c>
      <c r="G58" s="3252"/>
      <c r="H58" s="1105">
        <f>项目基本情况!B37</f>
        <v>0</v>
      </c>
      <c r="I58" s="1109">
        <f>SUMIF(修正!A45:A56,H58,修正!C45:C56)</f>
        <v>0</v>
      </c>
      <c r="J58" s="1113"/>
      <c r="K58" s="1146"/>
      <c r="L58" s="942"/>
      <c r="M58" s="942"/>
      <c r="N58" s="942"/>
      <c r="O58" s="942"/>
    </row>
    <row r="59" spans="1:15" s="691" customFormat="1">
      <c r="A59" s="692" t="s">
        <v>2768</v>
      </c>
      <c r="B59" s="262" t="e">
        <f t="shared" si="17"/>
        <v>#DIV/0!</v>
      </c>
      <c r="C59" s="200">
        <f t="shared" si="16"/>
        <v>0</v>
      </c>
      <c r="D59" s="1165">
        <v>0.25</v>
      </c>
      <c r="E59" s="693"/>
      <c r="F59" s="1104" t="e">
        <f t="shared" si="15"/>
        <v>#DIV/0!</v>
      </c>
      <c r="G59" s="3252"/>
      <c r="H59" s="1105">
        <f>项目基本情况!B37</f>
        <v>0</v>
      </c>
      <c r="I59" s="1109">
        <f>SUMIF(修正!A45:A56,H59,修正!D45:D56)</f>
        <v>0</v>
      </c>
      <c r="J59" s="1113"/>
      <c r="K59" s="1145"/>
      <c r="L59" s="942"/>
      <c r="M59" s="942"/>
      <c r="N59" s="942"/>
      <c r="O59" s="942"/>
    </row>
    <row r="60" spans="1:15" s="691" customFormat="1">
      <c r="A60" s="692" t="s">
        <v>2769</v>
      </c>
      <c r="B60" s="262" t="e">
        <f t="shared" si="17"/>
        <v>#DIV/0!</v>
      </c>
      <c r="C60" s="200">
        <f t="shared" si="16"/>
        <v>0</v>
      </c>
      <c r="D60" s="1165">
        <v>0.25</v>
      </c>
      <c r="E60" s="693"/>
      <c r="F60" s="1104" t="e">
        <f t="shared" si="15"/>
        <v>#DIV/0!</v>
      </c>
      <c r="G60" s="3252"/>
      <c r="H60" s="1105">
        <f>项目基本情况!B37</f>
        <v>0</v>
      </c>
      <c r="I60" s="1109">
        <f>SUMIF(修正!A45:A56,H60,修正!E45:E56)</f>
        <v>0</v>
      </c>
      <c r="J60" s="1113"/>
      <c r="K60" s="1146"/>
      <c r="L60" s="942"/>
      <c r="M60" s="942"/>
      <c r="N60" s="942"/>
      <c r="O60" s="942"/>
    </row>
    <row r="61" spans="1:15" s="691" customFormat="1">
      <c r="A61" s="692" t="s">
        <v>2770</v>
      </c>
      <c r="B61" s="262" t="e">
        <f t="shared" si="17"/>
        <v>#DIV/0!</v>
      </c>
      <c r="C61" s="200">
        <f t="shared" si="16"/>
        <v>0</v>
      </c>
      <c r="D61" s="1165">
        <v>0.25</v>
      </c>
      <c r="E61" s="261">
        <f>'数据-汇总表'!E11</f>
        <v>0</v>
      </c>
      <c r="F61" s="1104" t="e">
        <f t="shared" si="15"/>
        <v>#DIV/0!</v>
      </c>
      <c r="G61" s="2706" t="s">
        <v>2771</v>
      </c>
      <c r="H61" s="1105">
        <f>项目基本情况!C37</f>
        <v>0</v>
      </c>
      <c r="I61" s="1109">
        <f>SUMIF(修正!A45:A56,H61,修正!F45:F56)</f>
        <v>0</v>
      </c>
      <c r="J61" s="1113"/>
      <c r="K61" s="1145"/>
      <c r="L61" s="942"/>
      <c r="M61" s="942"/>
      <c r="N61" s="942"/>
      <c r="O61" s="942"/>
    </row>
    <row r="62" spans="1:15" s="691" customFormat="1">
      <c r="A62" s="692" t="s">
        <v>2772</v>
      </c>
      <c r="B62" s="262" t="e">
        <f t="shared" si="17"/>
        <v>#DIV/0!</v>
      </c>
      <c r="C62" s="200">
        <f t="shared" si="16"/>
        <v>0</v>
      </c>
      <c r="D62" s="1165">
        <v>0.25</v>
      </c>
      <c r="E62" s="261">
        <f>'数据-汇总表'!E12</f>
        <v>0</v>
      </c>
      <c r="F62" s="1104" t="e">
        <f t="shared" si="15"/>
        <v>#DIV/0!</v>
      </c>
      <c r="G62" s="1110" t="s">
        <v>2773</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2774</v>
      </c>
      <c r="B63" s="262" t="e">
        <f t="shared" si="17"/>
        <v>#DIV/0!</v>
      </c>
      <c r="C63" s="200">
        <f t="shared" si="16"/>
        <v>0</v>
      </c>
      <c r="D63" s="1165">
        <v>0.25</v>
      </c>
      <c r="E63" s="261">
        <f>'数据-汇总表'!E13</f>
        <v>0</v>
      </c>
      <c r="F63" s="1104" t="e">
        <f t="shared" si="15"/>
        <v>#DIV/0!</v>
      </c>
      <c r="G63" s="1110" t="s">
        <v>2775</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2776</v>
      </c>
      <c r="B64" s="262" t="e">
        <f t="shared" si="17"/>
        <v>#DIV/0!</v>
      </c>
      <c r="C64" s="200">
        <f t="shared" si="16"/>
        <v>0</v>
      </c>
      <c r="D64" s="1165">
        <v>0.25</v>
      </c>
      <c r="E64" s="261">
        <f>'数据-汇总表'!E14</f>
        <v>0</v>
      </c>
      <c r="F64" s="1104" t="e">
        <f t="shared" si="15"/>
        <v>#DIV/0!</v>
      </c>
      <c r="G64" s="2706" t="s">
        <v>2766</v>
      </c>
      <c r="H64" s="1105">
        <f>项目基本情况!B37</f>
        <v>0</v>
      </c>
      <c r="I64" s="1109">
        <f>SUMIF(修正!A45:A56,H64,修正!H45:H56)</f>
        <v>0</v>
      </c>
      <c r="J64" s="1113"/>
      <c r="K64" s="1146"/>
      <c r="L64" s="942"/>
      <c r="M64" s="942"/>
      <c r="N64" s="942"/>
      <c r="O64" s="942"/>
    </row>
    <row r="65" spans="1:17" s="691" customFormat="1" ht="15" thickBot="1">
      <c r="A65" s="692" t="s">
        <v>2777</v>
      </c>
      <c r="B65" s="262" t="e">
        <f t="shared" si="17"/>
        <v>#DIV/0!</v>
      </c>
      <c r="C65" s="200">
        <f t="shared" si="16"/>
        <v>0</v>
      </c>
      <c r="D65" s="1165">
        <v>0.25</v>
      </c>
      <c r="E65" s="261">
        <f>'数据-汇总表'!E15</f>
        <v>0</v>
      </c>
      <c r="F65" s="1104" t="e">
        <f t="shared" si="15"/>
        <v>#DIV/0!</v>
      </c>
      <c r="G65" s="2707" t="s">
        <v>2771</v>
      </c>
      <c r="H65" s="1115">
        <f>项目基本情况!C37</f>
        <v>0</v>
      </c>
      <c r="I65" s="1111">
        <f>SUMIF(修正!A45:A56,H65,修正!H45:H56)</f>
        <v>0</v>
      </c>
      <c r="J65" s="1114"/>
      <c r="K65" s="1145"/>
      <c r="L65" s="942"/>
      <c r="M65" s="942"/>
      <c r="N65" s="942"/>
      <c r="O65" s="942"/>
    </row>
    <row r="66" spans="1:17" s="691" customFormat="1" ht="13.5" thickBot="1">
      <c r="A66" s="694" t="s">
        <v>2778</v>
      </c>
      <c r="B66" s="695" t="s">
        <v>28</v>
      </c>
      <c r="C66" s="695" t="s">
        <v>29</v>
      </c>
      <c r="D66" s="695" t="s">
        <v>1029</v>
      </c>
      <c r="E66" s="695">
        <f>IF(B46="楼面地价",SUM(E56:E65),'数据-汇总表'!D3)</f>
        <v>3035.63</v>
      </c>
      <c r="F66" s="696" t="e">
        <f>IF(B46="楼面地价",SUM(F56:F65),ROUND(C48*E66/10000,0))</f>
        <v>#DIV/0!</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2017-12-1</v>
      </c>
      <c r="D68" s="760">
        <f>EDATE(C68,-3)</f>
        <v>42979</v>
      </c>
      <c r="E68" s="760">
        <f>EDATE(D68,-3)</f>
        <v>42887</v>
      </c>
      <c r="F68" s="760">
        <f t="shared" ref="F68:O68" si="18">EDATE(E68,-3)</f>
        <v>42795</v>
      </c>
      <c r="G68" s="760">
        <f t="shared" si="18"/>
        <v>42705</v>
      </c>
      <c r="H68" s="760">
        <f t="shared" si="18"/>
        <v>42614</v>
      </c>
      <c r="I68" s="760">
        <f t="shared" si="18"/>
        <v>42522</v>
      </c>
      <c r="J68" s="760">
        <f t="shared" si="18"/>
        <v>42430</v>
      </c>
      <c r="K68" s="760">
        <f t="shared" si="18"/>
        <v>42339</v>
      </c>
      <c r="L68" s="760">
        <f t="shared" si="18"/>
        <v>42248</v>
      </c>
      <c r="M68" s="760">
        <f t="shared" si="18"/>
        <v>42156</v>
      </c>
      <c r="N68" s="760">
        <f t="shared" si="18"/>
        <v>42064</v>
      </c>
      <c r="O68" s="760">
        <f t="shared" si="18"/>
        <v>41974</v>
      </c>
    </row>
    <row r="69" spans="1:17" ht="21.75" thickBot="1">
      <c r="A69" s="762" t="s">
        <v>2671</v>
      </c>
      <c r="B69" s="758"/>
      <c r="C69" s="763"/>
      <c r="D69" s="763"/>
      <c r="E69" s="763"/>
      <c r="F69" s="764"/>
      <c r="G69" s="764"/>
      <c r="H69" s="763"/>
      <c r="I69" s="763"/>
      <c r="J69" s="1160"/>
      <c r="K69" s="1161"/>
      <c r="L69" s="1162"/>
      <c r="M69" s="1160"/>
      <c r="N69" s="1160"/>
      <c r="O69" s="1160"/>
      <c r="P69" s="503"/>
      <c r="Q69" s="504"/>
    </row>
    <row r="70" spans="1:17" s="508" customFormat="1" ht="15">
      <c r="A70" s="2708" t="s">
        <v>2779</v>
      </c>
      <c r="B70" s="1360"/>
      <c r="C70" s="1574" t="str">
        <f>YEAR(C68)&amp;"-"&amp;ROUNDUP(MONTH(C68)/3,0)</f>
        <v>2017-4</v>
      </c>
      <c r="D70" s="1574" t="str">
        <f>YEAR(D68)&amp;"-"&amp;ROUNDUP(MONTH(D68)/3,0)</f>
        <v>2017-3</v>
      </c>
      <c r="E70" s="1574" t="str">
        <f t="shared" ref="E70:O70" si="19">YEAR(E68)&amp;"-"&amp;ROUNDUP(MONTH(E68)/3,0)</f>
        <v>2017-2</v>
      </c>
      <c r="F70" s="1574" t="str">
        <f t="shared" si="19"/>
        <v>2017-1</v>
      </c>
      <c r="G70" s="1574" t="str">
        <f t="shared" si="19"/>
        <v>2016-4</v>
      </c>
      <c r="H70" s="1574" t="str">
        <f t="shared" si="19"/>
        <v>2016-3</v>
      </c>
      <c r="I70" s="1574" t="str">
        <f t="shared" si="19"/>
        <v>2016-2</v>
      </c>
      <c r="J70" s="1574" t="str">
        <f t="shared" si="19"/>
        <v>2016-1</v>
      </c>
      <c r="K70" s="1574" t="str">
        <f t="shared" si="19"/>
        <v>2015-4</v>
      </c>
      <c r="L70" s="1574" t="str">
        <f t="shared" si="19"/>
        <v>2015-3</v>
      </c>
      <c r="M70" s="1574" t="str">
        <f t="shared" si="19"/>
        <v>2015-2</v>
      </c>
      <c r="N70" s="1574" t="str">
        <f t="shared" si="19"/>
        <v>2015-1</v>
      </c>
      <c r="O70" s="1574" t="str">
        <f t="shared" si="19"/>
        <v>2014-4</v>
      </c>
      <c r="P70" s="507"/>
    </row>
    <row r="71" spans="1:17" s="117" customFormat="1" ht="30" customHeight="1">
      <c r="A71" s="2709" t="s">
        <v>2780</v>
      </c>
      <c r="B71" s="332" t="str">
        <f>"北京市平均增长率"&amp;TEXT(SUMIF(基准地价修正!N21:N25,A71,基准地价修正!P21:P25),"0.00%")</f>
        <v>北京市平均增长率2.78%</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3"/>
      <c r="P72" s="504"/>
      <c r="Q72" s="504"/>
    </row>
    <row r="73" spans="1:17" s="117" customFormat="1" ht="15">
      <c r="A73" s="521" t="s">
        <v>2547</v>
      </c>
      <c r="B73" s="510"/>
      <c r="C73" s="522" t="s">
        <v>2649</v>
      </c>
      <c r="D73" s="523"/>
      <c r="E73" s="523"/>
      <c r="F73" s="523"/>
      <c r="G73" s="523"/>
      <c r="H73" s="523"/>
      <c r="I73" s="523"/>
      <c r="J73" s="523"/>
      <c r="K73" s="523"/>
      <c r="L73" s="524"/>
      <c r="M73" s="525"/>
      <c r="N73" s="1152"/>
      <c r="O73" s="1152"/>
      <c r="P73" s="526"/>
      <c r="Q73" s="504"/>
    </row>
    <row r="74" spans="1:17" s="117" customFormat="1" ht="15.75" thickBot="1">
      <c r="A74" s="521"/>
      <c r="B74" s="510"/>
      <c r="C74" s="638">
        <v>100</v>
      </c>
      <c r="D74" s="512"/>
      <c r="E74" s="512"/>
      <c r="F74" s="512"/>
      <c r="G74" s="512"/>
      <c r="H74" s="512"/>
      <c r="I74" s="512"/>
      <c r="J74" s="512"/>
      <c r="K74" s="512"/>
      <c r="L74" s="512"/>
      <c r="M74" s="514"/>
      <c r="N74" s="1152"/>
      <c r="O74" s="1152"/>
      <c r="P74" s="504"/>
      <c r="Q74" s="504"/>
    </row>
    <row r="75" spans="1:17">
      <c r="A75" s="527" t="s">
        <v>2585</v>
      </c>
      <c r="B75" s="528" t="s">
        <v>2551</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2554</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6"/>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6"/>
      <c r="N103" s="1155"/>
      <c r="O103" s="1155"/>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2688</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2747</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4"/>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6"/>
      <c r="E115" s="676"/>
      <c r="F115" s="676"/>
      <c r="G115" s="676"/>
      <c r="H115" s="676"/>
      <c r="I115" s="676"/>
      <c r="J115" s="676"/>
      <c r="K115" s="676"/>
      <c r="L115" s="676"/>
      <c r="M115" s="698"/>
      <c r="N115" s="1154"/>
      <c r="O115" s="1154"/>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2789</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2790</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2791</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2792</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699"/>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1"/>
      <c r="M4" s="1132"/>
      <c r="N4" s="1132"/>
      <c r="O4" s="1132"/>
      <c r="P4" s="3182" t="s">
        <v>2648</v>
      </c>
      <c r="Q4" s="3183"/>
      <c r="R4" s="3188" t="s">
        <v>2644</v>
      </c>
      <c r="S4" s="3189"/>
      <c r="T4" s="3188" t="s">
        <v>2645</v>
      </c>
      <c r="U4" s="3189"/>
      <c r="V4" s="3194" t="s">
        <v>2646</v>
      </c>
      <c r="W4" s="3194"/>
      <c r="X4" s="1815"/>
      <c r="Y4" s="3188" t="s">
        <v>2648</v>
      </c>
      <c r="Z4" s="3189"/>
      <c r="AA4" s="3175" t="s">
        <v>2644</v>
      </c>
      <c r="AB4" s="3176" t="s">
        <v>2645</v>
      </c>
      <c r="AC4" s="3175" t="s">
        <v>2646</v>
      </c>
    </row>
    <row r="5" spans="1:29" ht="15">
      <c r="A5" s="404"/>
      <c r="B5" s="405"/>
      <c r="C5" s="3197" t="s">
        <v>2539</v>
      </c>
      <c r="D5" s="3198"/>
      <c r="E5" s="3204" t="s">
        <v>2540</v>
      </c>
      <c r="F5" s="3205"/>
      <c r="G5" s="3197" t="s">
        <v>2541</v>
      </c>
      <c r="H5" s="3198"/>
      <c r="I5" s="3197" t="s">
        <v>2542</v>
      </c>
      <c r="J5" s="3198"/>
      <c r="K5" s="610"/>
      <c r="L5" s="1131"/>
      <c r="M5" s="1132"/>
      <c r="N5" s="1132"/>
      <c r="O5" s="1132"/>
      <c r="P5" s="3184"/>
      <c r="Q5" s="3185"/>
      <c r="R5" s="3190"/>
      <c r="S5" s="3191"/>
      <c r="T5" s="3190"/>
      <c r="U5" s="3191"/>
      <c r="V5" s="3194"/>
      <c r="W5" s="3194"/>
      <c r="X5" s="1815"/>
      <c r="Y5" s="3190"/>
      <c r="Z5" s="3191"/>
      <c r="AA5" s="3176"/>
      <c r="AB5" s="3176"/>
      <c r="AC5" s="3176"/>
    </row>
    <row r="6" spans="1:29" ht="15.75" thickBot="1">
      <c r="A6" s="406"/>
      <c r="B6" s="407"/>
      <c r="C6" s="3253" t="s">
        <v>2794</v>
      </c>
      <c r="D6" s="3254"/>
      <c r="E6" s="3255" t="s">
        <v>2794</v>
      </c>
      <c r="F6" s="3256"/>
      <c r="G6" s="3253" t="s">
        <v>2794</v>
      </c>
      <c r="H6" s="3254"/>
      <c r="I6" s="3253" t="s">
        <v>2794</v>
      </c>
      <c r="J6" s="3254"/>
      <c r="K6" s="610" t="s">
        <v>2544</v>
      </c>
      <c r="L6" s="1131"/>
      <c r="M6" s="1132"/>
      <c r="N6" s="1132"/>
      <c r="O6" s="1132"/>
      <c r="P6" s="3186"/>
      <c r="Q6" s="3187"/>
      <c r="R6" s="3190"/>
      <c r="S6" s="3191"/>
      <c r="T6" s="3192"/>
      <c r="U6" s="3193"/>
      <c r="V6" s="3194"/>
      <c r="W6" s="3194"/>
      <c r="X6" s="1815"/>
      <c r="Y6" s="3192"/>
      <c r="Z6" s="3193"/>
      <c r="AA6" s="3177"/>
      <c r="AB6" s="3177"/>
      <c r="AC6" s="3177"/>
    </row>
    <row r="7" spans="1:29" s="117" customFormat="1" ht="15.75" thickBot="1">
      <c r="A7" s="408" t="s">
        <v>2545</v>
      </c>
      <c r="B7" s="409"/>
      <c r="C7" s="410">
        <f>'数据-取费表'!B2</f>
        <v>43085</v>
      </c>
      <c r="D7" s="411">
        <v>100</v>
      </c>
      <c r="E7" s="412"/>
      <c r="F7" s="413">
        <f>SUMIF(65:65,YEAR(E7)&amp;"-"&amp;INT((MONTH(E7)+2)/3),66:66)</f>
        <v>0</v>
      </c>
      <c r="G7" s="2693"/>
      <c r="H7" s="411">
        <f>SUMIF(65:65,YEAR(G7)&amp;"-"&amp;INT((MONTH(G7)+2)/3),66:66)</f>
        <v>0</v>
      </c>
      <c r="I7" s="2693"/>
      <c r="J7" s="411">
        <f>SUMIF(65:65,YEAR(I7)&amp;"-"&amp;INT((MONTH(I7)+2)/3),66:66)</f>
        <v>0</v>
      </c>
      <c r="K7" s="611"/>
      <c r="L7" s="1133"/>
      <c r="M7" s="1134"/>
      <c r="N7" s="1134"/>
      <c r="O7" s="1134"/>
      <c r="P7" s="3199" t="s">
        <v>2546</v>
      </c>
      <c r="Q7" s="3201"/>
      <c r="R7" s="769" t="s">
        <v>17</v>
      </c>
      <c r="S7" s="770">
        <f t="shared" ref="S7:S15" si="0">F7</f>
        <v>0</v>
      </c>
      <c r="T7" s="769" t="s">
        <v>17</v>
      </c>
      <c r="U7" s="770">
        <f t="shared" ref="U7:U15" si="1">H7</f>
        <v>0</v>
      </c>
      <c r="V7" s="769" t="s">
        <v>17</v>
      </c>
      <c r="W7" s="770">
        <f t="shared" ref="W7:W15" si="2">J7</f>
        <v>0</v>
      </c>
      <c r="X7" s="771"/>
      <c r="Y7" s="3199" t="s">
        <v>2546</v>
      </c>
      <c r="Z7" s="3200"/>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199" t="s">
        <v>2549</v>
      </c>
      <c r="Q8" s="3200"/>
      <c r="R8" s="769" t="s">
        <v>17</v>
      </c>
      <c r="S8" s="770">
        <f t="shared" si="0"/>
        <v>0</v>
      </c>
      <c r="T8" s="769" t="s">
        <v>17</v>
      </c>
      <c r="U8" s="770">
        <f t="shared" si="1"/>
        <v>0</v>
      </c>
      <c r="V8" s="769" t="s">
        <v>17</v>
      </c>
      <c r="W8" s="770">
        <f t="shared" si="2"/>
        <v>0</v>
      </c>
      <c r="X8" s="771"/>
      <c r="Y8" s="3199" t="s">
        <v>2549</v>
      </c>
      <c r="Z8" s="3200"/>
      <c r="AA8" s="772" t="e">
        <f t="shared" ref="AA8:AA40" si="3">D8/F8</f>
        <v>#DIV/0!</v>
      </c>
      <c r="AB8" s="772" t="e">
        <f t="shared" ref="AB8:AB40" si="4">D8/H8</f>
        <v>#DIV/0!</v>
      </c>
      <c r="AC8" s="772" t="e">
        <f t="shared" ref="AC8:AC40" si="5">D8/J8</f>
        <v>#DIV/0!</v>
      </c>
    </row>
    <row r="9" spans="1:29" s="117" customFormat="1">
      <c r="A9" s="415" t="s">
        <v>2550</v>
      </c>
      <c r="B9" s="71" t="s">
        <v>2551</v>
      </c>
      <c r="C9" s="2696"/>
      <c r="D9" s="135">
        <v>100</v>
      </c>
      <c r="E9" s="2696"/>
      <c r="F9" s="135">
        <f>SUMIF(70:70,E9,71:71)-SUMIF(70:70,C9,71:71)+100</f>
        <v>100</v>
      </c>
      <c r="G9" s="2696"/>
      <c r="H9" s="135">
        <f>SUMIF(70:70,G9,71:71)-SUMIF(70:70,C9,71:71)+100</f>
        <v>100</v>
      </c>
      <c r="I9" s="2696"/>
      <c r="J9" s="135">
        <f>SUMIF(70:70,I9,71:71)-SUMIF(70:70,C9,71:71)+100</f>
        <v>100</v>
      </c>
      <c r="K9" s="611"/>
      <c r="L9" s="1133"/>
      <c r="M9" s="1134"/>
      <c r="N9" s="1134"/>
      <c r="O9" s="1135"/>
      <c r="P9" s="3163" t="s">
        <v>2552</v>
      </c>
      <c r="Q9" s="1797" t="str">
        <f t="shared" ref="Q9:Q15" si="6">B9</f>
        <v>用途</v>
      </c>
      <c r="R9" s="769" t="s">
        <v>17</v>
      </c>
      <c r="S9" s="770">
        <f t="shared" si="0"/>
        <v>100</v>
      </c>
      <c r="T9" s="769" t="s">
        <v>17</v>
      </c>
      <c r="U9" s="770">
        <f t="shared" si="1"/>
        <v>100</v>
      </c>
      <c r="V9" s="769" t="s">
        <v>17</v>
      </c>
      <c r="W9" s="770">
        <f t="shared" si="2"/>
        <v>100</v>
      </c>
      <c r="X9" s="771"/>
      <c r="Y9" s="3011"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101</v>
      </c>
      <c r="G10" s="432"/>
      <c r="H10" s="136">
        <f>ROUND(100/'数据-取费表'!G16,0)</f>
        <v>101</v>
      </c>
      <c r="I10" s="432"/>
      <c r="J10" s="136">
        <f>ROUND(100/'数据-取费表'!G16,0)</f>
        <v>101</v>
      </c>
      <c r="K10" s="671"/>
      <c r="L10" s="1136"/>
      <c r="M10" s="1137"/>
      <c r="N10" s="1137"/>
      <c r="O10" s="1138"/>
      <c r="P10" s="3163"/>
      <c r="Q10" s="1797" t="str">
        <f t="shared" si="6"/>
        <v>土地使用年限（年）</v>
      </c>
      <c r="R10" s="769" t="s">
        <v>17</v>
      </c>
      <c r="S10" s="770">
        <f t="shared" si="0"/>
        <v>101</v>
      </c>
      <c r="T10" s="769" t="s">
        <v>17</v>
      </c>
      <c r="U10" s="770">
        <f t="shared" si="1"/>
        <v>101</v>
      </c>
      <c r="V10" s="769" t="s">
        <v>17</v>
      </c>
      <c r="W10" s="770">
        <f t="shared" si="2"/>
        <v>101</v>
      </c>
      <c r="X10" s="771"/>
      <c r="Y10" s="3011"/>
      <c r="Z10" s="55" t="str">
        <f t="shared" si="7"/>
        <v>土地使用年限（年）</v>
      </c>
      <c r="AA10" s="772">
        <f t="shared" si="3"/>
        <v>0.99009900990099009</v>
      </c>
      <c r="AB10" s="772">
        <f t="shared" si="4"/>
        <v>0.99009900990099009</v>
      </c>
      <c r="AC10" s="772">
        <f t="shared" si="5"/>
        <v>0.99009900990099009</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9"/>
      <c r="M11" s="1132"/>
      <c r="N11" s="1132"/>
      <c r="O11" s="1140"/>
      <c r="P11" s="3163"/>
      <c r="Q11" s="1797" t="str">
        <f t="shared" si="6"/>
        <v>容积率</v>
      </c>
      <c r="R11" s="769" t="s">
        <v>17</v>
      </c>
      <c r="S11" s="770" t="e">
        <f t="shared" si="0"/>
        <v>#N/A</v>
      </c>
      <c r="T11" s="769" t="s">
        <v>17</v>
      </c>
      <c r="U11" s="770" t="e">
        <f t="shared" si="1"/>
        <v>#N/A</v>
      </c>
      <c r="V11" s="769" t="s">
        <v>17</v>
      </c>
      <c r="W11" s="770" t="e">
        <f t="shared" si="2"/>
        <v>#N/A</v>
      </c>
      <c r="X11" s="771"/>
      <c r="Y11" s="3011"/>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3"/>
      <c r="H12" s="136">
        <f>SUMIF(77:77,G12,78:78)-SUMIF(77:77,C12,78:78)+100</f>
        <v>100</v>
      </c>
      <c r="I12" s="549"/>
      <c r="J12" s="136">
        <f>SUMIF(77:77,I12,78:78)-SUMIF(77:77,C12,78:78)+100</f>
        <v>100</v>
      </c>
      <c r="K12" s="671"/>
      <c r="L12" s="1133"/>
      <c r="M12" s="1134"/>
      <c r="N12" s="1134"/>
      <c r="O12" s="1135"/>
      <c r="P12" s="3163"/>
      <c r="Q12" s="1797">
        <f t="shared" si="6"/>
        <v>111</v>
      </c>
      <c r="R12" s="769" t="s">
        <v>17</v>
      </c>
      <c r="S12" s="770">
        <f t="shared" si="0"/>
        <v>100</v>
      </c>
      <c r="T12" s="769" t="s">
        <v>17</v>
      </c>
      <c r="U12" s="770">
        <f t="shared" si="1"/>
        <v>100</v>
      </c>
      <c r="V12" s="769" t="s">
        <v>17</v>
      </c>
      <c r="W12" s="770">
        <f t="shared" si="2"/>
        <v>100</v>
      </c>
      <c r="X12" s="771"/>
      <c r="Y12" s="3011"/>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3"/>
      <c r="H13" s="435">
        <f>SUMIF(79:79,G13,80:80)-SUMIF(79:79,C13,80:80)+100</f>
        <v>100</v>
      </c>
      <c r="I13" s="549"/>
      <c r="J13" s="435">
        <f>SUMIF(79:79,I13,80:80)-SUMIF(79:79,C13,80:80)+100</f>
        <v>100</v>
      </c>
      <c r="K13" s="671"/>
      <c r="L13" s="1141"/>
      <c r="M13" s="1132"/>
      <c r="N13" s="1132"/>
      <c r="O13" s="1140"/>
      <c r="P13" s="3163"/>
      <c r="Q13" s="1797">
        <f t="shared" si="6"/>
        <v>111</v>
      </c>
      <c r="R13" s="769" t="s">
        <v>17</v>
      </c>
      <c r="S13" s="770">
        <f t="shared" si="0"/>
        <v>100</v>
      </c>
      <c r="T13" s="769" t="s">
        <v>17</v>
      </c>
      <c r="U13" s="770">
        <f t="shared" si="1"/>
        <v>100</v>
      </c>
      <c r="V13" s="769" t="s">
        <v>17</v>
      </c>
      <c r="W13" s="770">
        <f t="shared" si="2"/>
        <v>100</v>
      </c>
      <c r="X13" s="771"/>
      <c r="Y13" s="3011"/>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3"/>
      <c r="H14" s="438">
        <f>SUMIF(81:81,G14,82:82)-SUMIF(81:81,C14,82:82)+100</f>
        <v>100</v>
      </c>
      <c r="I14" s="549"/>
      <c r="J14" s="438">
        <f>SUMIF(81:81,I14,82:82)-SUMIF(81:81,C14,82:82)+100</f>
        <v>100</v>
      </c>
      <c r="K14" s="671"/>
      <c r="L14" s="1141"/>
      <c r="M14" s="1132"/>
      <c r="N14" s="1132"/>
      <c r="O14" s="1140"/>
      <c r="P14" s="3163"/>
      <c r="Q14" s="1797">
        <f t="shared" si="6"/>
        <v>111</v>
      </c>
      <c r="R14" s="769" t="s">
        <v>17</v>
      </c>
      <c r="S14" s="770">
        <f t="shared" si="0"/>
        <v>100</v>
      </c>
      <c r="T14" s="769" t="s">
        <v>17</v>
      </c>
      <c r="U14" s="770">
        <f t="shared" si="1"/>
        <v>100</v>
      </c>
      <c r="V14" s="769" t="s">
        <v>17</v>
      </c>
      <c r="W14" s="770">
        <f t="shared" si="2"/>
        <v>100</v>
      </c>
      <c r="X14" s="771"/>
      <c r="Y14" s="3011"/>
      <c r="Z14" s="55">
        <f t="shared" si="7"/>
        <v>111</v>
      </c>
      <c r="AA14" s="772">
        <f t="shared" si="3"/>
        <v>1</v>
      </c>
      <c r="AB14" s="772">
        <f t="shared" si="4"/>
        <v>1</v>
      </c>
      <c r="AC14" s="772">
        <f t="shared" si="5"/>
        <v>1</v>
      </c>
    </row>
    <row r="15" spans="1:29" ht="15">
      <c r="A15" s="440" t="s">
        <v>2556</v>
      </c>
      <c r="B15" s="628" t="s">
        <v>2795</v>
      </c>
      <c r="C15" s="2690">
        <f>估价对象房地状况!G15</f>
        <v>0</v>
      </c>
      <c r="D15" s="441">
        <v>100</v>
      </c>
      <c r="E15" s="442"/>
      <c r="F15" s="441">
        <f>SUMIF(83:83,E16,84:84)-SUMIF(83:83,C16,84:84)+100</f>
        <v>100</v>
      </c>
      <c r="G15" s="442"/>
      <c r="H15" s="441">
        <f>SUMIF(83:83,G16,84:84)-SUMIF(83:83,C16,84:84)+100</f>
        <v>100</v>
      </c>
      <c r="I15" s="444"/>
      <c r="J15" s="441">
        <f>SUMIF(83:83,I16,84:84)-SUMIF(83:83,C16,84:84)+100</f>
        <v>100</v>
      </c>
      <c r="K15" s="672"/>
      <c r="L15" s="1141"/>
      <c r="M15" s="1132"/>
      <c r="N15" s="1132"/>
      <c r="O15" s="1140"/>
      <c r="P15" s="3165" t="s">
        <v>2557</v>
      </c>
      <c r="Q15" s="1812" t="str">
        <f t="shared" si="6"/>
        <v>产业集聚程度</v>
      </c>
      <c r="R15" s="773" t="s">
        <v>17</v>
      </c>
      <c r="S15" s="774">
        <f t="shared" si="0"/>
        <v>100</v>
      </c>
      <c r="T15" s="773" t="s">
        <v>17</v>
      </c>
      <c r="U15" s="774">
        <f t="shared" si="1"/>
        <v>100</v>
      </c>
      <c r="V15" s="773" t="s">
        <v>17</v>
      </c>
      <c r="W15" s="774">
        <f t="shared" si="2"/>
        <v>100</v>
      </c>
      <c r="X15" s="1815"/>
      <c r="Y15" s="3165" t="s">
        <v>2557</v>
      </c>
      <c r="Z15" s="1816" t="str">
        <f t="shared" si="7"/>
        <v>产业集聚程度</v>
      </c>
      <c r="AA15" s="1813">
        <f t="shared" si="3"/>
        <v>1</v>
      </c>
      <c r="AB15" s="1813">
        <f t="shared" si="4"/>
        <v>1</v>
      </c>
      <c r="AC15" s="1813">
        <f t="shared" si="5"/>
        <v>1</v>
      </c>
    </row>
    <row r="16" spans="1:29" ht="15">
      <c r="A16" s="428"/>
      <c r="B16" s="629"/>
      <c r="C16" s="447"/>
      <c r="D16" s="448"/>
      <c r="E16" s="2608"/>
      <c r="F16" s="448"/>
      <c r="G16" s="2608"/>
      <c r="H16" s="450"/>
      <c r="I16" s="2608"/>
      <c r="J16" s="448"/>
      <c r="K16" s="671"/>
      <c r="L16" s="1141"/>
      <c r="M16" s="1132"/>
      <c r="N16" s="1132"/>
      <c r="O16" s="1140"/>
      <c r="P16" s="3166"/>
      <c r="Q16" s="1812"/>
      <c r="R16" s="773"/>
      <c r="S16" s="774"/>
      <c r="T16" s="773"/>
      <c r="U16" s="774"/>
      <c r="V16" s="773"/>
      <c r="W16" s="774"/>
      <c r="X16" s="1815"/>
      <c r="Y16" s="3166"/>
      <c r="Z16" s="1816"/>
      <c r="AA16" s="1813">
        <v>1</v>
      </c>
      <c r="AB16" s="1813">
        <v>1</v>
      </c>
      <c r="AC16" s="1813">
        <v>1</v>
      </c>
    </row>
    <row r="17" spans="1:29" ht="15">
      <c r="A17" s="428"/>
      <c r="B17" s="630" t="s">
        <v>2706</v>
      </c>
      <c r="C17" s="2604">
        <f>估价对象房地状况!G16</f>
        <v>0</v>
      </c>
      <c r="D17" s="450">
        <v>100</v>
      </c>
      <c r="E17" s="452"/>
      <c r="F17" s="455">
        <f>SUMIF(85:85,E18,86:86)-SUMIF(85:85,C18,86:86)+100</f>
        <v>100</v>
      </c>
      <c r="G17" s="452"/>
      <c r="H17" s="455">
        <f>SUMIF(85:85,G18,86:86)-SUMIF(85:85,C18,86:86)+100</f>
        <v>100</v>
      </c>
      <c r="I17" s="454"/>
      <c r="J17" s="450">
        <f>SUMIF(85:85,I18,86:86)-SUMIF(85:85,C18,86:86)+100</f>
        <v>100</v>
      </c>
      <c r="K17" s="672"/>
      <c r="L17" s="1141"/>
      <c r="M17" s="1132"/>
      <c r="N17" s="1132"/>
      <c r="O17" s="1140"/>
      <c r="P17" s="3166"/>
      <c r="Q17" s="1812" t="str">
        <f>B17</f>
        <v>交通便捷度</v>
      </c>
      <c r="R17" s="773" t="s">
        <v>17</v>
      </c>
      <c r="S17" s="774">
        <f>F17</f>
        <v>100</v>
      </c>
      <c r="T17" s="773" t="s">
        <v>17</v>
      </c>
      <c r="U17" s="774">
        <f>H17</f>
        <v>100</v>
      </c>
      <c r="V17" s="773" t="s">
        <v>17</v>
      </c>
      <c r="W17" s="774">
        <f>J17</f>
        <v>100</v>
      </c>
      <c r="X17" s="1815"/>
      <c r="Y17" s="3166"/>
      <c r="Z17" s="1816" t="str">
        <f>Q17</f>
        <v>交通便捷度</v>
      </c>
      <c r="AA17" s="1813">
        <f t="shared" si="3"/>
        <v>1</v>
      </c>
      <c r="AB17" s="1813">
        <f t="shared" si="4"/>
        <v>1</v>
      </c>
      <c r="AC17" s="1813">
        <f t="shared" si="5"/>
        <v>1</v>
      </c>
    </row>
    <row r="18" spans="1:29" ht="15">
      <c r="A18" s="428"/>
      <c r="B18" s="631"/>
      <c r="C18" s="447"/>
      <c r="D18" s="448"/>
      <c r="E18" s="2602"/>
      <c r="F18" s="448"/>
      <c r="G18" s="2602"/>
      <c r="H18" s="448"/>
      <c r="I18" s="2601"/>
      <c r="J18" s="448"/>
      <c r="K18" s="671"/>
      <c r="L18" s="1141"/>
      <c r="M18" s="1132"/>
      <c r="N18" s="1132"/>
      <c r="O18" s="1140"/>
      <c r="P18" s="3166"/>
      <c r="Q18" s="1812"/>
      <c r="R18" s="773"/>
      <c r="S18" s="774"/>
      <c r="T18" s="773"/>
      <c r="U18" s="774"/>
      <c r="V18" s="773"/>
      <c r="W18" s="774"/>
      <c r="X18" s="1815"/>
      <c r="Y18" s="3166"/>
      <c r="Z18" s="1816"/>
      <c r="AA18" s="1813">
        <v>1</v>
      </c>
      <c r="AB18" s="1813">
        <v>1</v>
      </c>
      <c r="AC18" s="1813">
        <v>1</v>
      </c>
    </row>
    <row r="19" spans="1:29" ht="15">
      <c r="A19" s="428"/>
      <c r="B19" s="630" t="s">
        <v>2745</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1"/>
      <c r="M19" s="1132"/>
      <c r="N19" s="1132"/>
      <c r="O19" s="1140"/>
      <c r="P19" s="3166"/>
      <c r="Q19" s="1812" t="str">
        <f t="shared" ref="Q19:Q33" si="8">B19</f>
        <v>区域土地利用方向</v>
      </c>
      <c r="R19" s="773" t="s">
        <v>17</v>
      </c>
      <c r="S19" s="774">
        <f>F19</f>
        <v>100</v>
      </c>
      <c r="T19" s="773" t="s">
        <v>17</v>
      </c>
      <c r="U19" s="774">
        <f>H19</f>
        <v>100</v>
      </c>
      <c r="V19" s="773" t="s">
        <v>17</v>
      </c>
      <c r="W19" s="774">
        <f>J19</f>
        <v>100</v>
      </c>
      <c r="X19" s="1815"/>
      <c r="Y19" s="3166"/>
      <c r="Z19" s="1816" t="str">
        <f>Q19</f>
        <v>区域土地利用方向</v>
      </c>
      <c r="AA19" s="1813">
        <f t="shared" si="3"/>
        <v>1</v>
      </c>
      <c r="AB19" s="1813">
        <f t="shared" si="4"/>
        <v>1</v>
      </c>
      <c r="AC19" s="1813">
        <f t="shared" si="5"/>
        <v>1</v>
      </c>
    </row>
    <row r="20" spans="1:29" ht="15">
      <c r="A20" s="404"/>
      <c r="B20" s="631"/>
      <c r="C20" s="447"/>
      <c r="D20" s="448"/>
      <c r="E20" s="2602"/>
      <c r="F20" s="448"/>
      <c r="G20" s="2602"/>
      <c r="H20" s="448"/>
      <c r="I20" s="2602"/>
      <c r="J20" s="448"/>
      <c r="K20" s="810"/>
      <c r="L20" s="1141"/>
      <c r="M20" s="1132"/>
      <c r="N20" s="1132"/>
      <c r="O20" s="1140"/>
      <c r="P20" s="3166"/>
      <c r="Q20" s="1812"/>
      <c r="R20" s="773"/>
      <c r="S20" s="774"/>
      <c r="T20" s="773"/>
      <c r="U20" s="774"/>
      <c r="V20" s="773"/>
      <c r="W20" s="774"/>
      <c r="X20" s="1815"/>
      <c r="Y20" s="3166"/>
      <c r="Z20" s="1816"/>
      <c r="AA20" s="1813"/>
      <c r="AB20" s="1813"/>
      <c r="AC20" s="1813"/>
    </row>
    <row r="21" spans="1:29" ht="15">
      <c r="A21" s="404"/>
      <c r="B21" s="630" t="s">
        <v>2796</v>
      </c>
      <c r="C21" s="2604">
        <f>估价对象房地状况!G18</f>
        <v>0</v>
      </c>
      <c r="D21" s="450">
        <v>100</v>
      </c>
      <c r="E21" s="452"/>
      <c r="F21" s="450">
        <f>SUMIF(89:89,E22,90:90)-SUMIF(89:89,C22,90:90)+100</f>
        <v>100</v>
      </c>
      <c r="G21" s="452"/>
      <c r="H21" s="450">
        <f>SUMIF(89:89,G22,90:90)-SUMIF(89:89,C22,90:90)+100</f>
        <v>100</v>
      </c>
      <c r="I21" s="454"/>
      <c r="J21" s="450">
        <f>SUMIF(89:89,I22,90:90)-SUMIF(89:89,C22,90:90)+100</f>
        <v>100</v>
      </c>
      <c r="K21" s="672"/>
      <c r="L21" s="1141"/>
      <c r="M21" s="1132"/>
      <c r="N21" s="1132"/>
      <c r="O21" s="1140"/>
      <c r="P21" s="3166"/>
      <c r="Q21" s="1812" t="str">
        <f t="shared" si="8"/>
        <v>环境状况</v>
      </c>
      <c r="R21" s="773" t="s">
        <v>17</v>
      </c>
      <c r="S21" s="774">
        <f>F21</f>
        <v>100</v>
      </c>
      <c r="T21" s="773" t="s">
        <v>17</v>
      </c>
      <c r="U21" s="774">
        <f>H21</f>
        <v>100</v>
      </c>
      <c r="V21" s="773" t="s">
        <v>17</v>
      </c>
      <c r="W21" s="774">
        <f>J21</f>
        <v>100</v>
      </c>
      <c r="X21" s="1815"/>
      <c r="Y21" s="3166"/>
      <c r="Z21" s="1816" t="str">
        <f>Q21</f>
        <v>环境状况</v>
      </c>
      <c r="AA21" s="1813">
        <f t="shared" si="3"/>
        <v>1</v>
      </c>
      <c r="AB21" s="1813">
        <f t="shared" si="4"/>
        <v>1</v>
      </c>
      <c r="AC21" s="1813">
        <f t="shared" si="5"/>
        <v>1</v>
      </c>
    </row>
    <row r="22" spans="1:29" ht="15">
      <c r="A22" s="404"/>
      <c r="B22" s="631"/>
      <c r="C22" s="447"/>
      <c r="D22" s="448"/>
      <c r="E22" s="2608"/>
      <c r="F22" s="448"/>
      <c r="G22" s="2608"/>
      <c r="H22" s="448"/>
      <c r="I22" s="447"/>
      <c r="J22" s="448"/>
      <c r="K22" s="671"/>
      <c r="L22" s="1141"/>
      <c r="M22" s="1132"/>
      <c r="N22" s="1132"/>
      <c r="O22" s="1140"/>
      <c r="P22" s="3166"/>
      <c r="Q22" s="1812"/>
      <c r="R22" s="773"/>
      <c r="S22" s="774"/>
      <c r="T22" s="773"/>
      <c r="U22" s="774"/>
      <c r="V22" s="773"/>
      <c r="W22" s="774"/>
      <c r="X22" s="1815"/>
      <c r="Y22" s="3166"/>
      <c r="Z22" s="1816"/>
      <c r="AA22" s="1813">
        <v>1</v>
      </c>
      <c r="AB22" s="1813">
        <v>1</v>
      </c>
      <c r="AC22" s="1813">
        <v>1</v>
      </c>
    </row>
    <row r="23" spans="1:29" s="117" customFormat="1" ht="15">
      <c r="A23" s="648"/>
      <c r="B23" s="632" t="s">
        <v>2651</v>
      </c>
      <c r="C23" s="2604">
        <f>估价对象房地状况!G19</f>
        <v>0</v>
      </c>
      <c r="D23" s="450">
        <v>100</v>
      </c>
      <c r="E23" s="452"/>
      <c r="F23" s="450">
        <f>SUMIF(91:91,E24,92:92)-SUMIF(91:91,C24,92:92)+100</f>
        <v>100</v>
      </c>
      <c r="G23" s="452"/>
      <c r="H23" s="450">
        <f>SUMIF(91:91,G24,92:92)-SUMIF(91:91,C24,92:92)+100</f>
        <v>100</v>
      </c>
      <c r="I23" s="454"/>
      <c r="J23" s="450">
        <f>SUMIF(91:91,I24,92:92)-SUMIF(91:91,C24,92:92)+100</f>
        <v>100</v>
      </c>
      <c r="K23" s="672"/>
      <c r="L23" s="1133"/>
      <c r="M23" s="1134"/>
      <c r="N23" s="1134"/>
      <c r="O23" s="1135"/>
      <c r="P23" s="3166"/>
      <c r="Q23" s="1797" t="str">
        <f t="shared" si="8"/>
        <v>公共配套设施</v>
      </c>
      <c r="R23" s="769" t="s">
        <v>17</v>
      </c>
      <c r="S23" s="770">
        <f>F23</f>
        <v>100</v>
      </c>
      <c r="T23" s="769" t="s">
        <v>17</v>
      </c>
      <c r="U23" s="770">
        <f>H23</f>
        <v>100</v>
      </c>
      <c r="V23" s="769" t="s">
        <v>17</v>
      </c>
      <c r="W23" s="770">
        <f>J23</f>
        <v>100</v>
      </c>
      <c r="X23" s="771"/>
      <c r="Y23" s="3166"/>
      <c r="Z23" s="55" t="str">
        <f>Q23</f>
        <v>公共配套设施</v>
      </c>
      <c r="AA23" s="1813">
        <f>D23/F23</f>
        <v>1</v>
      </c>
      <c r="AB23" s="1813">
        <f>D23/H23</f>
        <v>1</v>
      </c>
      <c r="AC23" s="1813">
        <f>D23/J23</f>
        <v>1</v>
      </c>
    </row>
    <row r="24" spans="1:29" s="117" customFormat="1" ht="15">
      <c r="A24" s="648"/>
      <c r="B24" s="631"/>
      <c r="C24" s="2697"/>
      <c r="D24" s="448"/>
      <c r="E24" s="2608"/>
      <c r="F24" s="448"/>
      <c r="G24" s="2608"/>
      <c r="H24" s="448"/>
      <c r="I24" s="447"/>
      <c r="J24" s="448"/>
      <c r="K24" s="671"/>
      <c r="L24" s="1133"/>
      <c r="M24" s="1134"/>
      <c r="N24" s="1134"/>
      <c r="O24" s="1135"/>
      <c r="P24" s="3166"/>
      <c r="Q24" s="1797"/>
      <c r="R24" s="769"/>
      <c r="S24" s="770"/>
      <c r="T24" s="769"/>
      <c r="U24" s="770"/>
      <c r="V24" s="769"/>
      <c r="W24" s="770"/>
      <c r="X24" s="771"/>
      <c r="Y24" s="3166"/>
      <c r="Z24" s="55"/>
      <c r="AA24" s="772">
        <v>1</v>
      </c>
      <c r="AB24" s="772">
        <v>1</v>
      </c>
      <c r="AC24" s="772">
        <v>1</v>
      </c>
    </row>
    <row r="25" spans="1:29" s="117" customFormat="1" ht="15">
      <c r="A25" s="648"/>
      <c r="B25" s="632" t="s">
        <v>2652</v>
      </c>
      <c r="C25" s="2604">
        <f>估价对象房地状况!G20</f>
        <v>0</v>
      </c>
      <c r="D25" s="450">
        <v>100</v>
      </c>
      <c r="E25" s="452"/>
      <c r="F25" s="450">
        <f>SUMIF(93:93,E26,94:94)-SUMIF(93:93,C26,94:94)+100</f>
        <v>100</v>
      </c>
      <c r="G25" s="452"/>
      <c r="H25" s="450">
        <f>SUMIF(93:93,G26,94:94)-SUMIF(93:93,C26,94:94)+100</f>
        <v>100</v>
      </c>
      <c r="I25" s="454"/>
      <c r="J25" s="450">
        <f>SUMIF(93:93,I26,94:94)-SUMIF(93:93,C26,94:94)+100</f>
        <v>100</v>
      </c>
      <c r="K25" s="672"/>
      <c r="L25" s="1133"/>
      <c r="M25" s="1134"/>
      <c r="N25" s="1134"/>
      <c r="O25" s="1135"/>
      <c r="P25" s="3166"/>
      <c r="Q25" s="1797" t="str">
        <f t="shared" ref="Q25" si="9">B25</f>
        <v>基础设施水平</v>
      </c>
      <c r="R25" s="769" t="s">
        <v>17</v>
      </c>
      <c r="S25" s="770">
        <f>F25</f>
        <v>100</v>
      </c>
      <c r="T25" s="769" t="s">
        <v>17</v>
      </c>
      <c r="U25" s="770">
        <f>H25</f>
        <v>100</v>
      </c>
      <c r="V25" s="769" t="s">
        <v>17</v>
      </c>
      <c r="W25" s="770">
        <f>J25</f>
        <v>100</v>
      </c>
      <c r="X25" s="771"/>
      <c r="Y25" s="3166"/>
      <c r="Z25" s="55" t="str">
        <f>Q25</f>
        <v>基础设施水平</v>
      </c>
      <c r="AA25" s="1813">
        <f>D25/F25</f>
        <v>1</v>
      </c>
      <c r="AB25" s="1813">
        <f>D25/H25</f>
        <v>1</v>
      </c>
      <c r="AC25" s="1813">
        <f>D25/J25</f>
        <v>1</v>
      </c>
    </row>
    <row r="26" spans="1:29" s="117" customFormat="1" ht="15">
      <c r="A26" s="648"/>
      <c r="B26" s="631"/>
      <c r="C26" s="2697"/>
      <c r="D26" s="448"/>
      <c r="E26" s="2698"/>
      <c r="F26" s="448"/>
      <c r="G26" s="2698"/>
      <c r="H26" s="448"/>
      <c r="I26" s="2698"/>
      <c r="J26" s="448"/>
      <c r="K26" s="671"/>
      <c r="L26" s="1133"/>
      <c r="M26" s="1134"/>
      <c r="N26" s="1134"/>
      <c r="O26" s="1135"/>
      <c r="P26" s="3166"/>
      <c r="Q26" s="1797"/>
      <c r="R26" s="769"/>
      <c r="S26" s="770"/>
      <c r="T26" s="769"/>
      <c r="U26" s="770"/>
      <c r="V26" s="769"/>
      <c r="W26" s="770"/>
      <c r="X26" s="771"/>
      <c r="Y26" s="3166"/>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1"/>
      <c r="M27" s="1132"/>
      <c r="N27" s="1132"/>
      <c r="O27" s="1140"/>
      <c r="P27" s="3166"/>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66"/>
      <c r="Z27" s="1816" t="str">
        <f t="shared" ref="Z27:Z40" si="13">Q27</f>
        <v>临街状况</v>
      </c>
      <c r="AA27" s="1813">
        <f t="shared" si="3"/>
        <v>1</v>
      </c>
      <c r="AB27" s="1813">
        <f t="shared" si="4"/>
        <v>1</v>
      </c>
      <c r="AC27" s="1813">
        <f t="shared" si="5"/>
        <v>1</v>
      </c>
    </row>
    <row r="28" spans="1:29" ht="27">
      <c r="A28" s="428"/>
      <c r="B28" s="632" t="s">
        <v>2688</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1"/>
      <c r="M28" s="1132"/>
      <c r="N28" s="1132"/>
      <c r="O28" s="1140"/>
      <c r="P28" s="3166"/>
      <c r="Q28" s="1812" t="str">
        <f t="shared" si="8"/>
        <v>毗邻道路的类型与等级</v>
      </c>
      <c r="R28" s="773" t="s">
        <v>17</v>
      </c>
      <c r="S28" s="774">
        <f t="shared" si="10"/>
        <v>100</v>
      </c>
      <c r="T28" s="773" t="s">
        <v>17</v>
      </c>
      <c r="U28" s="774">
        <f t="shared" si="11"/>
        <v>100</v>
      </c>
      <c r="V28" s="773" t="s">
        <v>17</v>
      </c>
      <c r="W28" s="774">
        <f t="shared" si="12"/>
        <v>100</v>
      </c>
      <c r="X28" s="1815"/>
      <c r="Y28" s="3166"/>
      <c r="Z28" s="1816" t="str">
        <f t="shared" si="13"/>
        <v>毗邻道路的类型与等级</v>
      </c>
      <c r="AA28" s="1813">
        <f t="shared" si="3"/>
        <v>1</v>
      </c>
      <c r="AB28" s="1813">
        <f t="shared" si="4"/>
        <v>1</v>
      </c>
      <c r="AC28" s="1813">
        <f t="shared" si="5"/>
        <v>1</v>
      </c>
    </row>
    <row r="29" spans="1:29" ht="15">
      <c r="A29" s="428"/>
      <c r="B29" s="631"/>
      <c r="C29" s="447"/>
      <c r="D29" s="448"/>
      <c r="E29" s="2608"/>
      <c r="F29" s="448"/>
      <c r="G29" s="2608"/>
      <c r="H29" s="448"/>
      <c r="I29" s="2608"/>
      <c r="J29" s="448"/>
      <c r="K29" s="613"/>
      <c r="L29" s="1141"/>
      <c r="M29" s="1132"/>
      <c r="N29" s="1132"/>
      <c r="O29" s="1140"/>
      <c r="P29" s="3166"/>
      <c r="Q29" s="1812"/>
      <c r="R29" s="773"/>
      <c r="S29" s="774"/>
      <c r="T29" s="773"/>
      <c r="U29" s="774"/>
      <c r="V29" s="773"/>
      <c r="W29" s="774"/>
      <c r="X29" s="1815"/>
      <c r="Y29" s="3166"/>
      <c r="Z29" s="1816"/>
      <c r="AA29" s="1813">
        <v>1</v>
      </c>
      <c r="AB29" s="1813">
        <v>1</v>
      </c>
      <c r="AC29" s="1813">
        <v>1</v>
      </c>
    </row>
    <row r="30" spans="1:29" ht="15">
      <c r="A30" s="428"/>
      <c r="B30" s="653" t="s">
        <v>2747</v>
      </c>
      <c r="C30" s="1390">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1"/>
      <c r="M30" s="1132"/>
      <c r="N30" s="1132"/>
      <c r="O30" s="1140"/>
      <c r="P30" s="3166"/>
      <c r="Q30" s="1812" t="str">
        <f t="shared" si="8"/>
        <v>土地级别</v>
      </c>
      <c r="R30" s="773" t="s">
        <v>17</v>
      </c>
      <c r="S30" s="774">
        <f t="shared" si="10"/>
        <v>100</v>
      </c>
      <c r="T30" s="773" t="s">
        <v>17</v>
      </c>
      <c r="U30" s="774">
        <f t="shared" si="11"/>
        <v>100</v>
      </c>
      <c r="V30" s="773" t="s">
        <v>17</v>
      </c>
      <c r="W30" s="774">
        <f t="shared" si="12"/>
        <v>100</v>
      </c>
      <c r="X30" s="1815"/>
      <c r="Y30" s="3166"/>
      <c r="Z30" s="1816" t="str">
        <f t="shared" si="13"/>
        <v>土地级别</v>
      </c>
      <c r="AA30" s="1813">
        <f t="shared" si="3"/>
        <v>1</v>
      </c>
      <c r="AB30" s="1813">
        <f t="shared" si="4"/>
        <v>1</v>
      </c>
      <c r="AC30" s="1813">
        <f t="shared" si="5"/>
        <v>1</v>
      </c>
    </row>
    <row r="31" spans="1:29" ht="15">
      <c r="A31" s="404"/>
      <c r="B31" s="2675">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166"/>
      <c r="Q31" s="1812">
        <f t="shared" si="8"/>
        <v>111</v>
      </c>
      <c r="R31" s="773" t="s">
        <v>17</v>
      </c>
      <c r="S31" s="774">
        <f t="shared" si="10"/>
        <v>100</v>
      </c>
      <c r="T31" s="773" t="s">
        <v>17</v>
      </c>
      <c r="U31" s="774">
        <f t="shared" si="11"/>
        <v>100</v>
      </c>
      <c r="V31" s="773" t="s">
        <v>17</v>
      </c>
      <c r="W31" s="774">
        <f t="shared" si="12"/>
        <v>100</v>
      </c>
      <c r="X31" s="1815"/>
      <c r="Y31" s="3166"/>
      <c r="Z31" s="1816">
        <f t="shared" si="13"/>
        <v>111</v>
      </c>
      <c r="AA31" s="1813">
        <f t="shared" si="3"/>
        <v>1</v>
      </c>
      <c r="AB31" s="1813">
        <f t="shared" si="4"/>
        <v>1</v>
      </c>
      <c r="AC31" s="1813">
        <f t="shared" si="5"/>
        <v>1</v>
      </c>
    </row>
    <row r="32" spans="1:29" ht="15">
      <c r="A32" s="674"/>
      <c r="B32" s="2711">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1"/>
      <c r="M32" s="1132"/>
      <c r="N32" s="1132"/>
      <c r="O32" s="1140"/>
      <c r="P32" s="3248" t="s">
        <v>2562</v>
      </c>
      <c r="Q32" s="1812">
        <f t="shared" si="8"/>
        <v>111</v>
      </c>
      <c r="R32" s="773" t="s">
        <v>17</v>
      </c>
      <c r="S32" s="774">
        <f t="shared" si="10"/>
        <v>100</v>
      </c>
      <c r="T32" s="773" t="s">
        <v>17</v>
      </c>
      <c r="U32" s="774">
        <f t="shared" si="11"/>
        <v>100</v>
      </c>
      <c r="V32" s="773" t="s">
        <v>17</v>
      </c>
      <c r="W32" s="774">
        <f t="shared" si="12"/>
        <v>100</v>
      </c>
      <c r="X32" s="1815"/>
      <c r="Y32" s="3170" t="s">
        <v>2562</v>
      </c>
      <c r="Z32" s="1816">
        <f t="shared" si="13"/>
        <v>111</v>
      </c>
      <c r="AA32" s="1813">
        <f t="shared" si="3"/>
        <v>1</v>
      </c>
      <c r="AB32" s="1813">
        <f t="shared" si="4"/>
        <v>1</v>
      </c>
      <c r="AC32" s="1813">
        <f t="shared" si="5"/>
        <v>1</v>
      </c>
    </row>
    <row r="33" spans="1:29" s="471" customFormat="1" ht="15.75" thickBot="1">
      <c r="A33" s="675"/>
      <c r="B33" s="2712">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9"/>
      <c r="M33" s="1142"/>
      <c r="N33" s="1142"/>
      <c r="O33" s="1143"/>
      <c r="P33" s="3170"/>
      <c r="Q33" s="1812">
        <f t="shared" si="8"/>
        <v>111</v>
      </c>
      <c r="R33" s="776" t="s">
        <v>17</v>
      </c>
      <c r="S33" s="777">
        <f t="shared" si="10"/>
        <v>100</v>
      </c>
      <c r="T33" s="776" t="s">
        <v>17</v>
      </c>
      <c r="U33" s="777">
        <f t="shared" si="11"/>
        <v>100</v>
      </c>
      <c r="V33" s="776" t="s">
        <v>17</v>
      </c>
      <c r="W33" s="777">
        <f t="shared" si="12"/>
        <v>100</v>
      </c>
      <c r="X33" s="778"/>
      <c r="Y33" s="3170"/>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1"/>
      <c r="M34" s="1132"/>
      <c r="N34" s="1132"/>
      <c r="O34" s="1140"/>
      <c r="P34" s="3170"/>
      <c r="Q34" s="1812" t="str">
        <f>B34</f>
        <v>宗地面积</v>
      </c>
      <c r="R34" s="773" t="s">
        <v>17</v>
      </c>
      <c r="S34" s="774" t="e">
        <f t="shared" si="10"/>
        <v>#N/A</v>
      </c>
      <c r="T34" s="773" t="s">
        <v>17</v>
      </c>
      <c r="U34" s="774" t="e">
        <f t="shared" si="11"/>
        <v>#N/A</v>
      </c>
      <c r="V34" s="773" t="s">
        <v>17</v>
      </c>
      <c r="W34" s="774" t="e">
        <f t="shared" si="12"/>
        <v>#N/A</v>
      </c>
      <c r="X34" s="1815"/>
      <c r="Y34" s="3170"/>
      <c r="Z34" s="1816" t="str">
        <f t="shared" si="13"/>
        <v>宗地面积</v>
      </c>
      <c r="AA34" s="1813" t="e">
        <f t="shared" si="3"/>
        <v>#N/A</v>
      </c>
      <c r="AB34" s="1813" t="e">
        <f t="shared" si="4"/>
        <v>#N/A</v>
      </c>
      <c r="AC34" s="1813" t="e">
        <f t="shared" si="5"/>
        <v>#N/A</v>
      </c>
    </row>
    <row r="35" spans="1:29" ht="15">
      <c r="A35" s="472"/>
      <c r="B35" s="422" t="s">
        <v>2749</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1"/>
      <c r="M35" s="1132"/>
      <c r="N35" s="1132"/>
      <c r="O35" s="1140"/>
      <c r="P35" s="3170"/>
      <c r="Q35" s="1812" t="str">
        <f t="shared" ref="Q35:Q40" si="14">B35</f>
        <v>宗地形状</v>
      </c>
      <c r="R35" s="773" t="s">
        <v>17</v>
      </c>
      <c r="S35" s="774">
        <f t="shared" si="10"/>
        <v>100</v>
      </c>
      <c r="T35" s="773" t="s">
        <v>17</v>
      </c>
      <c r="U35" s="774">
        <f t="shared" si="11"/>
        <v>100</v>
      </c>
      <c r="V35" s="773" t="s">
        <v>17</v>
      </c>
      <c r="W35" s="774">
        <f t="shared" si="12"/>
        <v>100</v>
      </c>
      <c r="X35" s="1815"/>
      <c r="Y35" s="3170"/>
      <c r="Z35" s="1816" t="str">
        <f t="shared" si="13"/>
        <v>宗地形状</v>
      </c>
      <c r="AA35" s="1813">
        <f t="shared" si="3"/>
        <v>1</v>
      </c>
      <c r="AB35" s="1813">
        <f t="shared" si="4"/>
        <v>1</v>
      </c>
      <c r="AC35" s="1813">
        <f t="shared" si="5"/>
        <v>1</v>
      </c>
    </row>
    <row r="36" spans="1:29" s="117" customFormat="1" ht="15">
      <c r="A36" s="473"/>
      <c r="B36" s="422" t="s">
        <v>2751</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3"/>
      <c r="M36" s="1134"/>
      <c r="N36" s="1134"/>
      <c r="O36" s="1135"/>
      <c r="P36" s="3170"/>
      <c r="Q36" s="1812" t="str">
        <f t="shared" si="14"/>
        <v>宗地开发程度</v>
      </c>
      <c r="R36" s="769" t="s">
        <v>17</v>
      </c>
      <c r="S36" s="770">
        <f t="shared" si="10"/>
        <v>100</v>
      </c>
      <c r="T36" s="769" t="s">
        <v>17</v>
      </c>
      <c r="U36" s="770">
        <f t="shared" si="11"/>
        <v>100</v>
      </c>
      <c r="V36" s="769" t="s">
        <v>17</v>
      </c>
      <c r="W36" s="770">
        <f t="shared" si="12"/>
        <v>100</v>
      </c>
      <c r="X36" s="771"/>
      <c r="Y36" s="3170"/>
      <c r="Z36" s="55" t="str">
        <f t="shared" si="13"/>
        <v>宗地开发程度</v>
      </c>
      <c r="AA36" s="772">
        <f t="shared" si="3"/>
        <v>1</v>
      </c>
      <c r="AB36" s="772">
        <f t="shared" si="4"/>
        <v>1</v>
      </c>
      <c r="AC36" s="772">
        <f t="shared" si="5"/>
        <v>1</v>
      </c>
    </row>
    <row r="37" spans="1:29" ht="15">
      <c r="A37" s="472"/>
      <c r="B37" s="422" t="s">
        <v>2752</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1"/>
      <c r="M37" s="1132"/>
      <c r="N37" s="1132"/>
      <c r="O37" s="1140"/>
      <c r="P37" s="3170" t="s">
        <v>2562</v>
      </c>
      <c r="Q37" s="1812" t="str">
        <f t="shared" si="14"/>
        <v>工程地质条件</v>
      </c>
      <c r="R37" s="773" t="s">
        <v>17</v>
      </c>
      <c r="S37" s="774">
        <f t="shared" si="10"/>
        <v>100</v>
      </c>
      <c r="T37" s="773" t="s">
        <v>17</v>
      </c>
      <c r="U37" s="774">
        <f t="shared" si="11"/>
        <v>100</v>
      </c>
      <c r="V37" s="773" t="s">
        <v>17</v>
      </c>
      <c r="W37" s="774">
        <f t="shared" si="12"/>
        <v>100</v>
      </c>
      <c r="X37" s="1815"/>
      <c r="Y37" s="3170" t="s">
        <v>2562</v>
      </c>
      <c r="Z37" s="1816" t="str">
        <f t="shared" si="13"/>
        <v>工程地质条件</v>
      </c>
      <c r="AA37" s="1813">
        <f t="shared" si="3"/>
        <v>1</v>
      </c>
      <c r="AB37" s="1813">
        <f t="shared" si="4"/>
        <v>1</v>
      </c>
      <c r="AC37" s="1813">
        <f t="shared" si="5"/>
        <v>1</v>
      </c>
    </row>
    <row r="38" spans="1:29" ht="15">
      <c r="A38" s="472"/>
      <c r="B38" s="1388">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1"/>
      <c r="M38" s="1132"/>
      <c r="N38" s="1132"/>
      <c r="O38" s="1140"/>
      <c r="P38" s="3170"/>
      <c r="Q38" s="1812">
        <f t="shared" si="14"/>
        <v>111</v>
      </c>
      <c r="R38" s="773" t="s">
        <v>17</v>
      </c>
      <c r="S38" s="774">
        <f t="shared" si="10"/>
        <v>100</v>
      </c>
      <c r="T38" s="773" t="s">
        <v>17</v>
      </c>
      <c r="U38" s="774">
        <f t="shared" si="11"/>
        <v>100</v>
      </c>
      <c r="V38" s="773" t="s">
        <v>17</v>
      </c>
      <c r="W38" s="774">
        <f t="shared" si="12"/>
        <v>100</v>
      </c>
      <c r="X38" s="1815"/>
      <c r="Y38" s="3170"/>
      <c r="Z38" s="1816">
        <f t="shared" si="13"/>
        <v>111</v>
      </c>
      <c r="AA38" s="1813">
        <f t="shared" si="3"/>
        <v>1</v>
      </c>
      <c r="AB38" s="1813">
        <f t="shared" si="4"/>
        <v>1</v>
      </c>
      <c r="AC38" s="1813">
        <f t="shared" si="5"/>
        <v>1</v>
      </c>
    </row>
    <row r="39" spans="1:29" ht="15">
      <c r="A39" s="472"/>
      <c r="B39" s="1388">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1"/>
      <c r="M39" s="1132"/>
      <c r="N39" s="1132"/>
      <c r="O39" s="1140"/>
      <c r="P39" s="3170"/>
      <c r="Q39" s="1812">
        <f t="shared" si="14"/>
        <v>111</v>
      </c>
      <c r="R39" s="773" t="s">
        <v>17</v>
      </c>
      <c r="S39" s="774">
        <f t="shared" si="10"/>
        <v>100</v>
      </c>
      <c r="T39" s="773" t="s">
        <v>17</v>
      </c>
      <c r="U39" s="774">
        <f t="shared" si="11"/>
        <v>100</v>
      </c>
      <c r="V39" s="773" t="s">
        <v>17</v>
      </c>
      <c r="W39" s="774">
        <f t="shared" si="12"/>
        <v>100</v>
      </c>
      <c r="X39" s="1815"/>
      <c r="Y39" s="3170"/>
      <c r="Z39" s="1816">
        <f t="shared" si="13"/>
        <v>111</v>
      </c>
      <c r="AA39" s="1813">
        <f t="shared" si="3"/>
        <v>1</v>
      </c>
      <c r="AB39" s="1813">
        <f t="shared" si="4"/>
        <v>1</v>
      </c>
      <c r="AC39" s="1813">
        <f t="shared" si="5"/>
        <v>1</v>
      </c>
    </row>
    <row r="40" spans="1:29" s="471" customFormat="1" ht="15.75" thickBot="1">
      <c r="A40" s="468"/>
      <c r="B40" s="1388">
        <v>111</v>
      </c>
      <c r="C40" s="2700"/>
      <c r="D40" s="137">
        <v>100</v>
      </c>
      <c r="E40" s="673"/>
      <c r="F40" s="438">
        <f>SUMIF(120:120,E40,121:121)-SUMIF(120:120,C40,121:121)+100</f>
        <v>100</v>
      </c>
      <c r="G40" s="673"/>
      <c r="H40" s="438">
        <f>SUMIF(120:120,G40,121:121)-SUMIF(120:120,C40,121:121)+100</f>
        <v>100</v>
      </c>
      <c r="I40" s="549"/>
      <c r="J40" s="438">
        <f>SUMIF(120:120,I40,121:121)-SUMIF(120:120,C40,121:121)+100</f>
        <v>100</v>
      </c>
      <c r="K40" s="680"/>
      <c r="L40" s="1139"/>
      <c r="M40" s="1142"/>
      <c r="N40" s="1142"/>
      <c r="O40" s="1143"/>
      <c r="P40" s="3170"/>
      <c r="Q40" s="1812">
        <f t="shared" si="14"/>
        <v>111</v>
      </c>
      <c r="R40" s="776" t="s">
        <v>17</v>
      </c>
      <c r="S40" s="777">
        <f t="shared" si="10"/>
        <v>100</v>
      </c>
      <c r="T40" s="776" t="s">
        <v>17</v>
      </c>
      <c r="U40" s="777">
        <f t="shared" si="11"/>
        <v>100</v>
      </c>
      <c r="V40" s="776" t="s">
        <v>17</v>
      </c>
      <c r="W40" s="777">
        <f t="shared" si="12"/>
        <v>100</v>
      </c>
      <c r="X40" s="778"/>
      <c r="Y40" s="3170"/>
      <c r="Z40" s="779">
        <f t="shared" si="13"/>
        <v>111</v>
      </c>
      <c r="AA40" s="1813">
        <f t="shared" si="3"/>
        <v>1</v>
      </c>
      <c r="AB40" s="1813">
        <f t="shared" si="4"/>
        <v>1</v>
      </c>
      <c r="AC40" s="1813">
        <f t="shared" si="5"/>
        <v>1</v>
      </c>
    </row>
    <row r="41" spans="1:29" ht="15">
      <c r="A41" s="479" t="s">
        <v>2717</v>
      </c>
      <c r="B41" s="2701" t="s">
        <v>2797</v>
      </c>
      <c r="C41" s="681" t="s">
        <v>1</v>
      </c>
      <c r="D41" s="481"/>
      <c r="E41" s="482"/>
      <c r="F41" s="483"/>
      <c r="G41" s="484"/>
      <c r="H41" s="485"/>
      <c r="I41" s="482"/>
      <c r="J41" s="485"/>
      <c r="K41" s="782"/>
      <c r="L41" s="1144"/>
      <c r="M41" s="1132"/>
      <c r="N41" s="1132"/>
      <c r="O41" s="1145"/>
      <c r="P41" s="3163" t="str">
        <f>A41</f>
        <v>成交单价</v>
      </c>
      <c r="Q41" s="3163"/>
      <c r="R41" s="3194">
        <f>E41</f>
        <v>0</v>
      </c>
      <c r="S41" s="3194"/>
      <c r="T41" s="3194">
        <f>G41</f>
        <v>0</v>
      </c>
      <c r="U41" s="3194"/>
      <c r="V41" s="3194">
        <f>I41</f>
        <v>0</v>
      </c>
      <c r="W41" s="3194"/>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4"/>
      <c r="M42" s="1132"/>
      <c r="N42" s="1132"/>
      <c r="O42" s="1145"/>
      <c r="P42" s="3163" t="str">
        <f>A42</f>
        <v>比较价值（元/平方米）</v>
      </c>
      <c r="Q42" s="3163"/>
      <c r="R42" s="3249" t="e">
        <f>ROUND(PRODUCT(R41,AA7:AA40),0)</f>
        <v>#DIV/0!</v>
      </c>
      <c r="S42" s="3249"/>
      <c r="T42" s="3249" t="e">
        <f>ROUND(PRODUCT(T41,AB7:AB40),0)</f>
        <v>#DIV/0!</v>
      </c>
      <c r="U42" s="3249"/>
      <c r="V42" s="3249" t="e">
        <f>ROUND(PRODUCT(V41,AC7:AC40),0)</f>
        <v>#DIV/0!</v>
      </c>
      <c r="W42" s="3249"/>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4"/>
      <c r="M43" s="1132"/>
      <c r="N43" s="1132"/>
      <c r="O43" s="1145"/>
      <c r="P43" s="3160" t="str">
        <f>A43</f>
        <v>估价对象XX用房的比较价值（楼面单价，元/平方米）</v>
      </c>
      <c r="Q43" s="3161"/>
      <c r="R43" s="3250" t="e">
        <f>ROUND(AVERAGE(R42:V42),0)</f>
        <v>#DIV/0!</v>
      </c>
      <c r="S43" s="3250"/>
      <c r="T43" s="3250"/>
      <c r="U43" s="3250"/>
      <c r="V43" s="3250"/>
      <c r="W43" s="3250"/>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1"/>
      <c r="D49" s="759"/>
      <c r="E49" s="759"/>
      <c r="F49" s="759"/>
      <c r="G49" s="759"/>
      <c r="H49" s="759"/>
      <c r="I49" s="759"/>
      <c r="J49" s="759"/>
      <c r="K49" s="1149"/>
      <c r="L49" s="1150"/>
      <c r="M49" s="1146"/>
      <c r="N49" s="1146"/>
      <c r="O49" s="1146"/>
    </row>
    <row r="50" spans="1:17" ht="27">
      <c r="A50" s="683" t="s">
        <v>2755</v>
      </c>
      <c r="B50" s="684" t="s">
        <v>2756</v>
      </c>
      <c r="C50" s="2702" t="s">
        <v>2757</v>
      </c>
      <c r="D50" s="2703" t="s">
        <v>2758</v>
      </c>
      <c r="E50" s="685" t="s">
        <v>2759</v>
      </c>
      <c r="F50" s="686" t="s">
        <v>2760</v>
      </c>
      <c r="G50" s="3178" t="s">
        <v>2761</v>
      </c>
      <c r="H50" s="3251"/>
      <c r="I50" s="1816" t="s">
        <v>2798</v>
      </c>
      <c r="J50" s="1816" t="str">
        <f>项目基本情况!F35</f>
        <v>贵州省贵阳市</v>
      </c>
      <c r="K50" s="2705" t="s">
        <v>2763</v>
      </c>
      <c r="L50" s="1107"/>
      <c r="M50" s="1145"/>
      <c r="N50" s="1145"/>
      <c r="O50" s="1145"/>
    </row>
    <row r="51" spans="1:17" s="691" customFormat="1">
      <c r="A51" s="687" t="s">
        <v>2764</v>
      </c>
      <c r="B51" s="688" t="e">
        <f>C43</f>
        <v>#DIV/0!</v>
      </c>
      <c r="C51" s="689">
        <v>1</v>
      </c>
      <c r="D51" s="1164">
        <v>1</v>
      </c>
      <c r="E51" s="689">
        <f>'数据-汇总表'!E8+'数据-汇总表'!E9</f>
        <v>3035.63</v>
      </c>
      <c r="F51" s="690" t="e">
        <f t="shared" ref="F51:F60" si="15">ROUND(B51*E51/10000,0)</f>
        <v>#DIV/0!</v>
      </c>
      <c r="G51" s="3174"/>
      <c r="H51" s="3163"/>
      <c r="I51" s="943">
        <v>1</v>
      </c>
      <c r="J51" s="943">
        <v>1</v>
      </c>
      <c r="K51" s="1146"/>
      <c r="L51" s="942"/>
      <c r="M51" s="942"/>
      <c r="N51" s="942"/>
      <c r="O51" s="942"/>
    </row>
    <row r="52" spans="1:17" s="691" customFormat="1">
      <c r="A52" s="692" t="s">
        <v>2765</v>
      </c>
      <c r="B52" s="262" t="e">
        <f>ROUND($C$43*C52*D52,0)</f>
        <v>#DIV/0!</v>
      </c>
      <c r="C52" s="200">
        <f t="shared" ref="C52:C60" si="16">IF($C$50="北京市系数",I52,J52)</f>
        <v>0</v>
      </c>
      <c r="D52" s="1165">
        <v>0.25</v>
      </c>
      <c r="E52" s="693"/>
      <c r="F52" s="690" t="e">
        <f t="shared" si="15"/>
        <v>#DIV/0!</v>
      </c>
      <c r="G52" s="3252" t="s">
        <v>2766</v>
      </c>
      <c r="H52" s="1105">
        <f>项目基本情况!B37</f>
        <v>0</v>
      </c>
      <c r="I52" s="943">
        <f>SUMIF(修正!A45:A56,H52,修正!B45:B56)</f>
        <v>0</v>
      </c>
      <c r="J52" s="944"/>
      <c r="K52" s="1145"/>
      <c r="L52" s="942"/>
      <c r="M52" s="942"/>
      <c r="N52" s="942"/>
      <c r="O52" s="942"/>
    </row>
    <row r="53" spans="1:17" s="691" customFormat="1">
      <c r="A53" s="692" t="s">
        <v>2767</v>
      </c>
      <c r="B53" s="262" t="e">
        <f t="shared" ref="B53:B60" si="17">ROUND($C$43*C53*D53,0)</f>
        <v>#DIV/0!</v>
      </c>
      <c r="C53" s="200">
        <f t="shared" si="16"/>
        <v>0</v>
      </c>
      <c r="D53" s="1165">
        <v>0.25</v>
      </c>
      <c r="E53" s="693"/>
      <c r="F53" s="690" t="e">
        <f t="shared" si="15"/>
        <v>#DIV/0!</v>
      </c>
      <c r="G53" s="3252"/>
      <c r="H53" s="1105">
        <f>项目基本情况!B37</f>
        <v>0</v>
      </c>
      <c r="I53" s="943">
        <f>SUMIF(修正!A45:A56,H53,修正!C45:C56)</f>
        <v>0</v>
      </c>
      <c r="J53" s="944"/>
      <c r="K53" s="1146"/>
      <c r="L53" s="942"/>
      <c r="M53" s="942"/>
      <c r="N53" s="942"/>
      <c r="O53" s="942"/>
    </row>
    <row r="54" spans="1:17" s="691" customFormat="1">
      <c r="A54" s="692" t="s">
        <v>2768</v>
      </c>
      <c r="B54" s="262" t="e">
        <f t="shared" si="17"/>
        <v>#DIV/0!</v>
      </c>
      <c r="C54" s="200">
        <f t="shared" si="16"/>
        <v>0</v>
      </c>
      <c r="D54" s="1165">
        <v>0.25</v>
      </c>
      <c r="E54" s="693"/>
      <c r="F54" s="690" t="e">
        <f t="shared" si="15"/>
        <v>#DIV/0!</v>
      </c>
      <c r="G54" s="3252"/>
      <c r="H54" s="1105">
        <f>项目基本情况!B37</f>
        <v>0</v>
      </c>
      <c r="I54" s="943">
        <f>SUMIF(修正!A45:A56,H54,修正!D45:D56)</f>
        <v>0</v>
      </c>
      <c r="J54" s="944"/>
      <c r="K54" s="1145"/>
      <c r="L54" s="942"/>
      <c r="M54" s="942"/>
      <c r="N54" s="942"/>
      <c r="O54" s="942"/>
    </row>
    <row r="55" spans="1:17" s="691" customFormat="1">
      <c r="A55" s="692" t="s">
        <v>2769</v>
      </c>
      <c r="B55" s="262" t="e">
        <f t="shared" si="17"/>
        <v>#DIV/0!</v>
      </c>
      <c r="C55" s="200">
        <f t="shared" si="16"/>
        <v>0</v>
      </c>
      <c r="D55" s="1165">
        <v>0.25</v>
      </c>
      <c r="E55" s="693"/>
      <c r="F55" s="690" t="e">
        <f t="shared" si="15"/>
        <v>#DIV/0!</v>
      </c>
      <c r="G55" s="3252"/>
      <c r="H55" s="1105">
        <f>项目基本情况!B37</f>
        <v>0</v>
      </c>
      <c r="I55" s="943">
        <f>SUMIF(修正!A45:A56,H55,修正!E45:E56)</f>
        <v>0</v>
      </c>
      <c r="J55" s="944"/>
      <c r="K55" s="1146"/>
      <c r="L55" s="942"/>
      <c r="M55" s="942"/>
      <c r="N55" s="942"/>
      <c r="O55" s="942"/>
    </row>
    <row r="56" spans="1:17" s="691" customFormat="1">
      <c r="A56" s="692" t="s">
        <v>2770</v>
      </c>
      <c r="B56" s="262" t="e">
        <f t="shared" si="17"/>
        <v>#DIV/0!</v>
      </c>
      <c r="C56" s="200">
        <f t="shared" si="16"/>
        <v>0</v>
      </c>
      <c r="D56" s="1165">
        <v>0.25</v>
      </c>
      <c r="E56" s="261">
        <f>'数据-汇总表'!E11</f>
        <v>0</v>
      </c>
      <c r="F56" s="690" t="e">
        <f t="shared" si="15"/>
        <v>#DIV/0!</v>
      </c>
      <c r="G56" s="2706" t="s">
        <v>2771</v>
      </c>
      <c r="H56" s="1105">
        <f>项目基本情况!C37</f>
        <v>0</v>
      </c>
      <c r="I56" s="943">
        <f>SUMIF(修正!A45:A56,H56,修正!F45:F56)</f>
        <v>0</v>
      </c>
      <c r="J56" s="944"/>
      <c r="K56" s="1145"/>
      <c r="L56" s="942"/>
      <c r="M56" s="942"/>
      <c r="N56" s="942"/>
      <c r="O56" s="942"/>
    </row>
    <row r="57" spans="1:17" s="691" customFormat="1">
      <c r="A57" s="692" t="s">
        <v>2772</v>
      </c>
      <c r="B57" s="262" t="e">
        <f t="shared" si="17"/>
        <v>#DIV/0!</v>
      </c>
      <c r="C57" s="200">
        <f t="shared" si="16"/>
        <v>0</v>
      </c>
      <c r="D57" s="1165">
        <v>0.25</v>
      </c>
      <c r="E57" s="261">
        <f>'数据-汇总表'!E12</f>
        <v>0</v>
      </c>
      <c r="F57" s="690" t="e">
        <f t="shared" si="15"/>
        <v>#DIV/0!</v>
      </c>
      <c r="G57" s="1110" t="s">
        <v>2773</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2774</v>
      </c>
      <c r="B58" s="262" t="e">
        <f t="shared" si="17"/>
        <v>#DIV/0!</v>
      </c>
      <c r="C58" s="200">
        <f t="shared" si="16"/>
        <v>0</v>
      </c>
      <c r="D58" s="1165">
        <v>0.25</v>
      </c>
      <c r="E58" s="261">
        <f>'数据-汇总表'!E13</f>
        <v>0</v>
      </c>
      <c r="F58" s="690" t="e">
        <f t="shared" si="15"/>
        <v>#DIV/0!</v>
      </c>
      <c r="G58" s="1110" t="s">
        <v>2775</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2776</v>
      </c>
      <c r="B59" s="262" t="e">
        <f t="shared" si="17"/>
        <v>#DIV/0!</v>
      </c>
      <c r="C59" s="200">
        <f t="shared" si="16"/>
        <v>0</v>
      </c>
      <c r="D59" s="1165">
        <v>0.25</v>
      </c>
      <c r="E59" s="261">
        <f>'数据-汇总表'!E14</f>
        <v>0</v>
      </c>
      <c r="F59" s="690" t="e">
        <f t="shared" si="15"/>
        <v>#DIV/0!</v>
      </c>
      <c r="G59" s="2706" t="s">
        <v>2766</v>
      </c>
      <c r="H59" s="1105">
        <f>项目基本情况!B37</f>
        <v>0</v>
      </c>
      <c r="I59" s="943">
        <f>SUMIF(修正!A45:A56,H59,修正!H45:H56)</f>
        <v>0</v>
      </c>
      <c r="J59" s="944"/>
      <c r="K59" s="1146"/>
      <c r="L59" s="942"/>
      <c r="M59" s="942"/>
      <c r="N59" s="942"/>
      <c r="O59" s="942"/>
    </row>
    <row r="60" spans="1:17" s="691" customFormat="1" ht="15" thickBot="1">
      <c r="A60" s="692" t="s">
        <v>2777</v>
      </c>
      <c r="B60" s="262" t="e">
        <f t="shared" si="17"/>
        <v>#DIV/0!</v>
      </c>
      <c r="C60" s="200">
        <f t="shared" si="16"/>
        <v>0</v>
      </c>
      <c r="D60" s="1165">
        <v>0.25</v>
      </c>
      <c r="E60" s="261">
        <f>'数据-汇总表'!E15</f>
        <v>0</v>
      </c>
      <c r="F60" s="690" t="e">
        <f t="shared" si="15"/>
        <v>#DIV/0!</v>
      </c>
      <c r="G60" s="2707" t="s">
        <v>2771</v>
      </c>
      <c r="H60" s="1115">
        <f>项目基本情况!C37</f>
        <v>0</v>
      </c>
      <c r="I60" s="943">
        <f>SUMIF(修正!A45:A56,H60,修正!H45:H56)</f>
        <v>0</v>
      </c>
      <c r="J60" s="944"/>
      <c r="K60" s="1145"/>
      <c r="L60" s="942"/>
      <c r="M60" s="942"/>
      <c r="N60" s="942"/>
      <c r="O60" s="942"/>
    </row>
    <row r="61" spans="1:17" s="691" customFormat="1" ht="15" thickBot="1">
      <c r="A61" s="694" t="s">
        <v>2778</v>
      </c>
      <c r="B61" s="695" t="s">
        <v>28</v>
      </c>
      <c r="C61" s="695" t="s">
        <v>29</v>
      </c>
      <c r="D61" s="695" t="s">
        <v>1029</v>
      </c>
      <c r="E61" s="695">
        <f>IF(B41="楼面地价",SUM(E51:E60),'数据-汇总表'!D3)</f>
        <v>1166.8900000000001</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2017-12-1</v>
      </c>
      <c r="D63" s="760">
        <f>EDATE(C63,-3)</f>
        <v>42979</v>
      </c>
      <c r="E63" s="760">
        <f>EDATE(D63,-3)</f>
        <v>42887</v>
      </c>
      <c r="F63" s="760">
        <f t="shared" ref="F63:O63" si="18">EDATE(E63,-3)</f>
        <v>42795</v>
      </c>
      <c r="G63" s="760">
        <f t="shared" si="18"/>
        <v>42705</v>
      </c>
      <c r="H63" s="760">
        <f t="shared" si="18"/>
        <v>42614</v>
      </c>
      <c r="I63" s="760">
        <f t="shared" si="18"/>
        <v>42522</v>
      </c>
      <c r="J63" s="760">
        <f t="shared" si="18"/>
        <v>42430</v>
      </c>
      <c r="K63" s="760">
        <f t="shared" si="18"/>
        <v>42339</v>
      </c>
      <c r="L63" s="760">
        <f t="shared" si="18"/>
        <v>42248</v>
      </c>
      <c r="M63" s="760">
        <f t="shared" si="18"/>
        <v>42156</v>
      </c>
      <c r="N63" s="760">
        <f t="shared" si="18"/>
        <v>42064</v>
      </c>
      <c r="O63" s="760">
        <f t="shared" si="18"/>
        <v>41974</v>
      </c>
    </row>
    <row r="64" spans="1:17" ht="21.75" thickBot="1">
      <c r="A64" s="762" t="s">
        <v>2671</v>
      </c>
      <c r="B64" s="758"/>
      <c r="C64" s="763"/>
      <c r="D64" s="763"/>
      <c r="E64" s="763"/>
      <c r="F64" s="764"/>
      <c r="G64" s="764"/>
      <c r="H64" s="763"/>
      <c r="I64" s="763"/>
      <c r="J64" s="763"/>
      <c r="K64" s="765"/>
      <c r="L64" s="766"/>
      <c r="M64" s="763"/>
      <c r="N64" s="763"/>
      <c r="O64" s="1160"/>
      <c r="P64" s="503"/>
      <c r="Q64" s="504"/>
    </row>
    <row r="65" spans="1:17" s="508" customFormat="1" ht="15">
      <c r="A65" s="2708" t="s">
        <v>2779</v>
      </c>
      <c r="B65" s="1360"/>
      <c r="C65" s="1574" t="str">
        <f>YEAR(C63)&amp;"-"&amp;ROUNDUP(MONTH(C63)/3,0)</f>
        <v>2017-4</v>
      </c>
      <c r="D65" s="1574" t="str">
        <f t="shared" ref="D65:O65" si="19">YEAR(D63)&amp;"-"&amp;ROUNDUP(MONTH(D63)/3,0)</f>
        <v>2017-3</v>
      </c>
      <c r="E65" s="1574" t="str">
        <f t="shared" si="19"/>
        <v>2017-2</v>
      </c>
      <c r="F65" s="1574" t="str">
        <f t="shared" si="19"/>
        <v>2017-1</v>
      </c>
      <c r="G65" s="1574" t="str">
        <f t="shared" si="19"/>
        <v>2016-4</v>
      </c>
      <c r="H65" s="1574" t="str">
        <f t="shared" si="19"/>
        <v>2016-3</v>
      </c>
      <c r="I65" s="1574" t="str">
        <f t="shared" si="19"/>
        <v>2016-2</v>
      </c>
      <c r="J65" s="1574" t="str">
        <f t="shared" si="19"/>
        <v>2016-1</v>
      </c>
      <c r="K65" s="1574" t="str">
        <f t="shared" si="19"/>
        <v>2015-4</v>
      </c>
      <c r="L65" s="1574" t="str">
        <f t="shared" si="19"/>
        <v>2015-3</v>
      </c>
      <c r="M65" s="1574" t="str">
        <f t="shared" si="19"/>
        <v>2015-2</v>
      </c>
      <c r="N65" s="1574" t="str">
        <f t="shared" si="19"/>
        <v>2015-1</v>
      </c>
      <c r="O65" s="1574" t="str">
        <f t="shared" si="19"/>
        <v>2014-4</v>
      </c>
      <c r="P65" s="507"/>
    </row>
    <row r="66" spans="1:17" s="117" customFormat="1" ht="30.75" customHeight="1">
      <c r="A66" s="2713" t="s">
        <v>2799</v>
      </c>
      <c r="B66" s="332" t="str">
        <f>"北京市平均增长率"&amp;TEXT(基准地价修正!P24,"0.00%")</f>
        <v>北京市平均增长率1.39%</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2"/>
      <c r="O68" s="1152"/>
      <c r="P68" s="526"/>
      <c r="Q68" s="504"/>
    </row>
    <row r="69" spans="1:17" s="117" customFormat="1" ht="15.75" thickBot="1">
      <c r="A69" s="521"/>
      <c r="B69" s="510"/>
      <c r="C69" s="638">
        <v>100</v>
      </c>
      <c r="D69" s="512"/>
      <c r="E69" s="512"/>
      <c r="F69" s="512"/>
      <c r="G69" s="512"/>
      <c r="H69" s="512"/>
      <c r="I69" s="512"/>
      <c r="J69" s="512"/>
      <c r="K69" s="512"/>
      <c r="L69" s="512"/>
      <c r="M69" s="514"/>
      <c r="N69" s="1152"/>
      <c r="O69" s="1152"/>
      <c r="P69" s="504"/>
      <c r="Q69" s="504"/>
    </row>
    <row r="70" spans="1:17">
      <c r="A70" s="527" t="s">
        <v>2585</v>
      </c>
      <c r="B70" s="528" t="s">
        <v>2551</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2554</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6"/>
      <c r="N94" s="1155"/>
      <c r="O94" s="1155"/>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2688</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2747</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4"/>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6"/>
      <c r="H106" s="676"/>
      <c r="I106" s="676"/>
      <c r="J106" s="676"/>
      <c r="K106" s="676"/>
      <c r="L106" s="676"/>
      <c r="M106" s="698"/>
      <c r="N106" s="1154"/>
      <c r="O106" s="1154"/>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2789</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2791</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2792</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699"/>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3" customWidth="1"/>
    <col min="33" max="36" width="9.375" style="2793" customWidth="1"/>
    <col min="37" max="38" width="9.375" style="2717" customWidth="1"/>
    <col min="39" max="16384" width="12" style="2717"/>
  </cols>
  <sheetData>
    <row r="1" spans="1:36" ht="28.5">
      <c r="A1" s="240" t="s">
        <v>2801</v>
      </c>
      <c r="B1" s="241"/>
      <c r="C1" s="245" t="s">
        <v>2802</v>
      </c>
      <c r="D1" s="388">
        <f>SUM(D29:D30,D33:D39)</f>
        <v>0</v>
      </c>
      <c r="E1" s="2714"/>
      <c r="F1" s="2714"/>
      <c r="G1" s="2714"/>
      <c r="H1" s="2714"/>
      <c r="I1" s="2714"/>
      <c r="J1" s="2714"/>
      <c r="K1" s="1371"/>
      <c r="L1" s="2715" t="s">
        <v>2803</v>
      </c>
      <c r="M1" s="1081">
        <f>SUMPRODUCT((区片价!B5:B9=I2)*(区片价!C3:F3=E2)*(区片价!C5:F9))</f>
        <v>0</v>
      </c>
      <c r="N1" s="1084">
        <f>SUMPRODUCT((因素修正幅度!B5:B9=I2)*(因素修正幅度!C3:F3=E2)*(因素修正幅度!C5:F9))</f>
        <v>0</v>
      </c>
      <c r="O1" s="2716"/>
      <c r="P1" s="2716"/>
      <c r="Q1" s="1371"/>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18" t="s">
        <v>2810</v>
      </c>
      <c r="D2" s="2719" t="s">
        <v>2811</v>
      </c>
      <c r="E2" s="2720"/>
      <c r="F2" s="2719" t="s">
        <v>2812</v>
      </c>
      <c r="G2" s="2721">
        <f>IF(E2="商业",项目基本情况!B37,IF(E2="办公",项目基本情况!C37,IF(E2="住宅",项目基本情况!D37,项目基本情况!E37)))</f>
        <v>0</v>
      </c>
      <c r="H2" s="2719" t="s">
        <v>2813</v>
      </c>
      <c r="I2" s="2721">
        <f>IF(E2="商业",项目基本情况!B38,IF(E2="办公",项目基本情况!C38,IF(E2="住宅",项目基本情况!D38,项目基本情况!E38)))</f>
        <v>0</v>
      </c>
      <c r="J2" s="2722"/>
      <c r="K2" s="1371"/>
      <c r="L2" s="2723" t="s">
        <v>2814</v>
      </c>
      <c r="M2" s="1082">
        <f>SUMPRODUCT((区片价!B10:B28=I2)*(区片价!C3:F3=E2)*(区片价!C10:F28))</f>
        <v>0</v>
      </c>
      <c r="N2" s="1084">
        <f>SUMPRODUCT((因素修正幅度!B10:B28=I2)*(因素修正幅度!C3:F3=E2)*(因素修正幅度!C10:F28))</f>
        <v>0</v>
      </c>
      <c r="O2" s="1371"/>
      <c r="P2" s="1371"/>
      <c r="Q2" s="1371"/>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18" t="s">
        <v>2816</v>
      </c>
      <c r="D3" s="2719" t="s">
        <v>2817</v>
      </c>
      <c r="E3" s="2724"/>
      <c r="F3" s="2725" t="s">
        <v>2818</v>
      </c>
      <c r="G3" s="914">
        <f>IF(F3="宗地容积率",'数据-汇总表'!I4,IF(F3="估价对象容积率",'数据-汇总表'!I6,'数据-汇总表'!I7))</f>
        <v>2.6</v>
      </c>
      <c r="H3" s="198" t="s">
        <v>2819</v>
      </c>
      <c r="I3" s="945"/>
      <c r="J3" s="2722" t="s">
        <v>2820</v>
      </c>
      <c r="K3" s="1371"/>
      <c r="L3" s="2723" t="s">
        <v>2821</v>
      </c>
      <c r="M3" s="1082">
        <f>SUMPRODUCT((区片价!B29:B48=I2)*(区片价!C3:F3=E2)*(区片价!C29:F48))</f>
        <v>0</v>
      </c>
      <c r="N3" s="1084">
        <f>SUMPRODUCT((因素修正幅度!B29:B48=I2)*(因素修正幅度!C3:F3=E2)*(因素修正幅度!C29:F48))</f>
        <v>0</v>
      </c>
      <c r="O3" s="1371"/>
      <c r="P3" s="1371"/>
      <c r="Q3" s="1371"/>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60"/>
      <c r="B4" s="3261"/>
      <c r="C4" s="3261"/>
      <c r="D4" s="3262"/>
      <c r="E4" s="3262"/>
      <c r="F4" s="3262"/>
      <c r="G4" s="3262"/>
      <c r="H4" s="3262"/>
      <c r="I4" s="3262"/>
      <c r="J4" s="3263"/>
      <c r="K4" s="1371"/>
      <c r="L4" s="2723" t="s">
        <v>2822</v>
      </c>
      <c r="M4" s="1082">
        <f>SUMPRODUCT((区片价!B49:B75=I2)*(区片价!C3:F3=E2)*(区片价!C49:F75))</f>
        <v>0</v>
      </c>
      <c r="N4" s="1084">
        <f>SUMPRODUCT((因素修正幅度!B49:B75=I2)*(因素修正幅度!C3:F3=E2)*(因素修正幅度!C49:F75))</f>
        <v>0</v>
      </c>
      <c r="O4" s="1371"/>
      <c r="P4" s="1371"/>
      <c r="Q4" s="1371"/>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5" customFormat="1" ht="15.75" thickBot="1">
      <c r="A5" s="2726" t="s">
        <v>807</v>
      </c>
      <c r="B5" s="2727" t="s">
        <v>2823</v>
      </c>
      <c r="C5" s="915" t="e">
        <f>ROUND(IF(E2="商业",IF(F16="增加",C6*C7+C16,C6*C7-C16),IF(E2="住宅",IF(F16="增加",C6*C12+C16,C6*C12-C16),IF(F16="增加",C6+C16,C6-C16))),0)</f>
        <v>#DIV/0!</v>
      </c>
      <c r="D5" s="1789">
        <f>ROUND(IF(E2="商业",IF(F16="增加",C6+C16,C6-C16)),0)</f>
        <v>0</v>
      </c>
      <c r="E5" s="2728"/>
      <c r="F5" s="2728"/>
      <c r="G5" s="2729"/>
      <c r="H5" s="2729"/>
      <c r="I5" s="2729"/>
      <c r="J5" s="2730"/>
      <c r="K5" s="2731"/>
      <c r="L5" s="2723" t="s">
        <v>2824</v>
      </c>
      <c r="M5" s="1082">
        <f>SUMPRODUCT((区片价!B76:B109=I2)*(区片价!C3:F3=E2)*(区片价!C76:F109))</f>
        <v>0</v>
      </c>
      <c r="N5" s="1084">
        <f>SUMPRODUCT((因素修正幅度!B76:B109=I2)*(因素修正幅度!C3:F3=E2)*(因素修正幅度!C76:F109))</f>
        <v>0</v>
      </c>
      <c r="O5" s="1371"/>
      <c r="P5" s="1371"/>
      <c r="Q5" s="1371"/>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2"/>
      <c r="AD5" s="2733"/>
      <c r="AE5" s="2733"/>
      <c r="AF5" s="2733"/>
      <c r="AG5" s="2733"/>
      <c r="AH5" s="2733"/>
      <c r="AI5" s="2733"/>
      <c r="AJ5" s="2734"/>
    </row>
    <row r="6" spans="1:36" ht="15.75" thickBot="1">
      <c r="A6" s="2736" t="s">
        <v>2825</v>
      </c>
      <c r="B6" s="2737" t="s">
        <v>2826</v>
      </c>
      <c r="C6" s="916">
        <f>SUMIF(L1:L12,G2,M1:M12)</f>
        <v>0</v>
      </c>
      <c r="D6" s="2738" t="s">
        <v>2827</v>
      </c>
      <c r="E6" s="2739"/>
      <c r="F6" s="2739"/>
      <c r="G6" s="2740"/>
      <c r="H6" s="2740"/>
      <c r="I6" s="2740"/>
      <c r="J6" s="2741"/>
      <c r="K6" s="1844"/>
      <c r="L6" s="2723" t="s">
        <v>2828</v>
      </c>
      <c r="M6" s="1082">
        <f>SUMPRODUCT((区片价!B110:B157=I2)*(区片价!C3:F3=E2)*(区片价!C110:F157))</f>
        <v>0</v>
      </c>
      <c r="N6" s="1084">
        <f>SUMPRODUCT((因素修正幅度!B110:B157=I2)*(因素修正幅度!C3:F3=E2)*(因素修正幅度!C110:F157))</f>
        <v>0</v>
      </c>
      <c r="O6" s="1371"/>
      <c r="P6" s="1371"/>
      <c r="Q6" s="1371"/>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2"/>
      <c r="AD6" s="2733"/>
      <c r="AE6" s="2733"/>
      <c r="AF6" s="2733"/>
      <c r="AG6" s="2733"/>
      <c r="AH6" s="2733"/>
      <c r="AI6" s="2733"/>
      <c r="AJ6" s="2734"/>
    </row>
    <row r="7" spans="1:36" ht="24">
      <c r="A7" s="3264" t="str">
        <f>IF(E2="商业",IF(C8="不临58条商业街","",2),"")</f>
        <v/>
      </c>
      <c r="B7" s="2742" t="s">
        <v>2829</v>
      </c>
      <c r="C7" s="917" t="e">
        <f>IF(C8="不临58条商业街",1,ROUND(1+(1.6*E8+1.2*E9+0.8*E10+0.4*E11)*C9,4))</f>
        <v>#DIV/0!</v>
      </c>
      <c r="D7" s="2743" t="s">
        <v>2830</v>
      </c>
      <c r="E7" s="946"/>
      <c r="F7" s="2744"/>
      <c r="G7" s="2745"/>
      <c r="H7" s="2745"/>
      <c r="I7" s="2745"/>
      <c r="J7" s="2746"/>
      <c r="K7" s="1844"/>
      <c r="L7" s="2723" t="s">
        <v>2831</v>
      </c>
      <c r="M7" s="1082">
        <f>SUMPRODUCT((区片价!B158:B205=I2)*(区片价!C3:F3=E2)*(区片价!C158:F205))</f>
        <v>0</v>
      </c>
      <c r="N7" s="1084">
        <f>SUMPRODUCT((因素修正幅度!B158:B205=I2)*(因素修正幅度!C3:F3=E2)*(因素修正幅度!C158:F205))</f>
        <v>0</v>
      </c>
      <c r="O7" s="1371"/>
      <c r="P7" s="1371"/>
      <c r="Q7" s="1371"/>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2832</v>
      </c>
      <c r="X7" s="1606">
        <f>G2</f>
        <v>0</v>
      </c>
      <c r="Y7" s="1606" t="s">
        <v>2833</v>
      </c>
      <c r="Z7" s="1607">
        <f>G3</f>
        <v>2.6</v>
      </c>
      <c r="AA7" s="1608"/>
      <c r="AB7" s="1608"/>
      <c r="AC7" s="1609"/>
      <c r="AD7" s="1610"/>
      <c r="AE7" s="1610"/>
      <c r="AF7" s="1610"/>
      <c r="AG7" s="1610"/>
      <c r="AH7" s="1610"/>
      <c r="AI7" s="1610"/>
      <c r="AJ7" s="1611"/>
    </row>
    <row r="8" spans="1:36" ht="15">
      <c r="A8" s="3265"/>
      <c r="B8" s="198" t="s">
        <v>2834</v>
      </c>
      <c r="C8" s="2747"/>
      <c r="D8" s="918" t="s">
        <v>139</v>
      </c>
      <c r="E8" s="919" t="e">
        <f>ROUND(C11/E7,4)</f>
        <v>#DIV/0!</v>
      </c>
      <c r="F8" s="2748" t="s">
        <v>2835</v>
      </c>
      <c r="G8" s="2749"/>
      <c r="H8" s="2749"/>
      <c r="I8" s="2749"/>
      <c r="J8" s="2750"/>
      <c r="K8" s="1371"/>
      <c r="L8" s="2723" t="s">
        <v>2836</v>
      </c>
      <c r="M8" s="1082">
        <f>SUMPRODUCT((区片价!B206:B244=I2)*(区片价!C3:F3=E2)*(区片价!C206:F244))</f>
        <v>0</v>
      </c>
      <c r="N8" s="1084">
        <f>SUMPRODUCT((因素修正幅度!B206:B244=I2)*(因素修正幅度!C3:F3=E2)*(因素修正幅度!C206:F244))</f>
        <v>0</v>
      </c>
      <c r="O8" s="1371"/>
      <c r="P8" s="1371"/>
      <c r="Q8" s="1371"/>
      <c r="R8" s="1604">
        <v>7</v>
      </c>
      <c r="S8" s="1605"/>
      <c r="T8" s="1604" t="e">
        <f t="shared" si="0"/>
        <v>#DIV/0!</v>
      </c>
      <c r="U8" s="1605"/>
      <c r="V8" s="1604" t="e">
        <f t="shared" si="1"/>
        <v>#DIV/0!</v>
      </c>
      <c r="W8" s="3257" t="s">
        <v>2837</v>
      </c>
      <c r="X8" s="3258"/>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65"/>
      <c r="B9" s="198" t="s">
        <v>2850</v>
      </c>
      <c r="C9" s="920">
        <f>SUMIF(修正!C59:C119,C8,修正!E59:E119)</f>
        <v>0</v>
      </c>
      <c r="D9" s="200" t="s">
        <v>140</v>
      </c>
      <c r="E9" s="200" t="e">
        <f>ROUND(C11/E7,4)</f>
        <v>#DIV/0!</v>
      </c>
      <c r="F9" s="2748" t="s">
        <v>2851</v>
      </c>
      <c r="G9" s="2749"/>
      <c r="H9" s="2749"/>
      <c r="I9" s="2749"/>
      <c r="J9" s="2750"/>
      <c r="K9" s="1371"/>
      <c r="L9" s="2723" t="s">
        <v>2852</v>
      </c>
      <c r="M9" s="1082">
        <f>SUMPRODUCT((区片价!B245:B289=I2)*(区片价!C3:F3=E2)*(区片价!C245:F289))</f>
        <v>0</v>
      </c>
      <c r="N9" s="1084">
        <f>SUMPRODUCT((因素修正幅度!B245:B289=I2)*(因素修正幅度!C3:F3=E2)*(因素修正幅度!C245:F289))</f>
        <v>0</v>
      </c>
      <c r="O9" s="1371"/>
      <c r="P9" s="1371"/>
      <c r="Q9" s="1371"/>
      <c r="R9" s="1604">
        <v>8</v>
      </c>
      <c r="S9" s="1605"/>
      <c r="T9" s="1604" t="e">
        <f t="shared" si="0"/>
        <v>#DIV/0!</v>
      </c>
      <c r="U9" s="1605"/>
      <c r="V9" s="1604" t="e">
        <f t="shared" si="1"/>
        <v>#DIV/0!</v>
      </c>
      <c r="W9" s="3259"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65"/>
      <c r="B10" s="198" t="s">
        <v>2855</v>
      </c>
      <c r="C10" s="200">
        <f>SUMIF(修正!C59:C119,C8,修正!F59:F119)</f>
        <v>0</v>
      </c>
      <c r="D10" s="200" t="s">
        <v>141</v>
      </c>
      <c r="E10" s="200" t="e">
        <f>ROUND(C11/E7,4)</f>
        <v>#DIV/0!</v>
      </c>
      <c r="F10" s="2748" t="s">
        <v>2856</v>
      </c>
      <c r="G10" s="2749"/>
      <c r="H10" s="2749"/>
      <c r="I10" s="2749"/>
      <c r="J10" s="2750"/>
      <c r="K10" s="1371"/>
      <c r="L10" s="2723" t="s">
        <v>2857</v>
      </c>
      <c r="M10" s="1082">
        <f>SUMPRODUCT((区片价!B290:B316=I2)*(区片价!C3:F3=E2)*(区片价!C290:F316))</f>
        <v>0</v>
      </c>
      <c r="N10" s="1084">
        <f>SUMPRODUCT((因素修正幅度!B290:B316=I2)*(因素修正幅度!C3:F3=E2)*(因素修正幅度!C290:F316))</f>
        <v>0</v>
      </c>
      <c r="O10" s="1371"/>
      <c r="P10" s="1371"/>
      <c r="Q10" s="1371"/>
      <c r="R10" s="1604">
        <v>9</v>
      </c>
      <c r="S10" s="1605"/>
      <c r="T10" s="1604" t="e">
        <f t="shared" si="0"/>
        <v>#DIV/0!</v>
      </c>
      <c r="U10" s="1605"/>
      <c r="V10" s="1604" t="e">
        <f t="shared" si="1"/>
        <v>#DIV/0!</v>
      </c>
      <c r="W10" s="325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65"/>
      <c r="B11" s="2751" t="s">
        <v>2858</v>
      </c>
      <c r="C11" s="921">
        <f>C10/4</f>
        <v>0</v>
      </c>
      <c r="D11" s="921" t="s">
        <v>142</v>
      </c>
      <c r="E11" s="921" t="e">
        <f>ROUND(C11/E7,4)</f>
        <v>#DIV/0!</v>
      </c>
      <c r="F11" s="2752" t="s">
        <v>2859</v>
      </c>
      <c r="G11" s="2753"/>
      <c r="H11" s="2753"/>
      <c r="I11" s="2753"/>
      <c r="J11" s="2754"/>
      <c r="K11" s="1371"/>
      <c r="L11" s="2723" t="s">
        <v>2860</v>
      </c>
      <c r="M11" s="1082">
        <f>SUMPRODUCT((区片价!B317:B337=I2)*(区片价!C3:F3=E2)*(区片价!C317:F337))</f>
        <v>0</v>
      </c>
      <c r="N11" s="1084">
        <f>SUMPRODUCT((因素修正幅度!B317:B337=I2)*(因素修正幅度!C3:F3=E2)*(因素修正幅度!C317:F337))</f>
        <v>0</v>
      </c>
      <c r="O11" s="1371"/>
      <c r="P11" s="1371"/>
      <c r="Q11" s="1371"/>
      <c r="R11" s="1604">
        <v>10</v>
      </c>
      <c r="S11" s="1605"/>
      <c r="T11" s="1604" t="e">
        <f t="shared" si="0"/>
        <v>#DIV/0!</v>
      </c>
      <c r="U11" s="1605"/>
      <c r="V11" s="1604" t="e">
        <f t="shared" si="1"/>
        <v>#DIV/0!</v>
      </c>
      <c r="W11" s="3259" t="s">
        <v>2861</v>
      </c>
      <c r="X11" s="1616" t="s">
        <v>2862</v>
      </c>
      <c r="Y11" s="1617">
        <f>$G$3</f>
        <v>2.6</v>
      </c>
      <c r="Z11" s="1617">
        <f t="shared" ref="Z11:AJ11" si="3">$G$3</f>
        <v>2.6</v>
      </c>
      <c r="AA11" s="1617">
        <f t="shared" si="3"/>
        <v>2.6</v>
      </c>
      <c r="AB11" s="1617">
        <f t="shared" si="3"/>
        <v>2.6</v>
      </c>
      <c r="AC11" s="1617">
        <f t="shared" si="3"/>
        <v>2.6</v>
      </c>
      <c r="AD11" s="1617">
        <f t="shared" si="3"/>
        <v>2.6</v>
      </c>
      <c r="AE11" s="1617">
        <f t="shared" si="3"/>
        <v>2.6</v>
      </c>
      <c r="AF11" s="1617">
        <f t="shared" si="3"/>
        <v>2.6</v>
      </c>
      <c r="AG11" s="1617">
        <f t="shared" si="3"/>
        <v>2.6</v>
      </c>
      <c r="AH11" s="1617">
        <f t="shared" si="3"/>
        <v>2.6</v>
      </c>
      <c r="AI11" s="1617">
        <f t="shared" si="3"/>
        <v>2.6</v>
      </c>
      <c r="AJ11" s="1617">
        <f t="shared" si="3"/>
        <v>2.6</v>
      </c>
    </row>
    <row r="12" spans="1:36" ht="25.5" thickBot="1">
      <c r="A12" s="3264" t="s">
        <v>2863</v>
      </c>
      <c r="B12" s="2755" t="s">
        <v>2864</v>
      </c>
      <c r="C12" s="917">
        <f>ROUND(C15*D15*E15*F15*G15*H15*I15*J15,4)</f>
        <v>1</v>
      </c>
      <c r="D12" s="2756" t="s">
        <v>2865</v>
      </c>
      <c r="E12" s="2757"/>
      <c r="F12" s="2757"/>
      <c r="G12" s="2758"/>
      <c r="H12" s="2758"/>
      <c r="I12" s="2758"/>
      <c r="J12" s="2759"/>
      <c r="K12" s="1371"/>
      <c r="L12" s="2760" t="s">
        <v>2866</v>
      </c>
      <c r="M12" s="1083">
        <f>SUMPRODUCT((区片价!B338:B344=I2)*(区片价!C3:F3=E2)*(区片价!C338:F344))</f>
        <v>0</v>
      </c>
      <c r="N12" s="1084">
        <f>SUMPRODUCT((因素修正幅度!B338:B344=I2)*(因素修正幅度!C3:F3=E2)*(因素修正幅度!C338:F344))</f>
        <v>0</v>
      </c>
      <c r="O12" s="1371"/>
      <c r="P12" s="1371"/>
      <c r="Q12" s="1371"/>
      <c r="R12" s="1604">
        <v>11</v>
      </c>
      <c r="S12" s="1605"/>
      <c r="T12" s="1604" t="e">
        <f t="shared" si="0"/>
        <v>#DIV/0!</v>
      </c>
      <c r="U12" s="1605"/>
      <c r="V12" s="1604" t="e">
        <f t="shared" si="1"/>
        <v>#DIV/0!</v>
      </c>
      <c r="W12" s="3259"/>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6"/>
      <c r="B13" s="2761" t="s">
        <v>2868</v>
      </c>
      <c r="C13" s="2762" t="s">
        <v>2869</v>
      </c>
      <c r="D13" s="1810" t="s">
        <v>2870</v>
      </c>
      <c r="E13" s="1810" t="s">
        <v>2871</v>
      </c>
      <c r="F13" s="30" t="s">
        <v>2872</v>
      </c>
      <c r="G13" s="2763" t="s">
        <v>2873</v>
      </c>
      <c r="H13" s="2763" t="s">
        <v>2873</v>
      </c>
      <c r="I13" s="2763" t="s">
        <v>2873</v>
      </c>
      <c r="J13" s="2764" t="s">
        <v>2873</v>
      </c>
      <c r="K13" s="1371"/>
      <c r="L13" s="1371"/>
      <c r="M13" s="1371"/>
      <c r="N13" s="1371"/>
      <c r="O13" s="1371"/>
      <c r="P13" s="1371"/>
      <c r="Q13" s="1371"/>
      <c r="R13" s="1604">
        <v>12</v>
      </c>
      <c r="S13" s="1605"/>
      <c r="T13" s="1604" t="e">
        <f t="shared" si="0"/>
        <v>#DIV/0!</v>
      </c>
      <c r="U13" s="1605"/>
      <c r="V13" s="1604" t="e">
        <f t="shared" si="1"/>
        <v>#DIV/0!</v>
      </c>
      <c r="W13" s="3259"/>
      <c r="X13" s="1618"/>
      <c r="Y13" s="1615">
        <f>(-0.163*(Y12^2)-0.59*Y12+7617)*(10^(-4))/Y11</f>
        <v>0.2929615384615385</v>
      </c>
      <c r="Z13" s="1615">
        <f t="shared" ref="Z13:AJ13" si="5">(-0.163*(Z12^2)-0.59*Z12+7617)*(10^(-4))/Z11</f>
        <v>0.2929615384615385</v>
      </c>
      <c r="AA13" s="1615">
        <f t="shared" si="5"/>
        <v>0.2929615384615385</v>
      </c>
      <c r="AB13" s="1615">
        <f t="shared" si="5"/>
        <v>0.2929615384615385</v>
      </c>
      <c r="AC13" s="1615">
        <f t="shared" si="5"/>
        <v>0.2929615384615385</v>
      </c>
      <c r="AD13" s="1615">
        <f t="shared" si="5"/>
        <v>0.2929615384615385</v>
      </c>
      <c r="AE13" s="1615">
        <f t="shared" si="5"/>
        <v>0.2929615384615385</v>
      </c>
      <c r="AF13" s="1615">
        <f t="shared" si="5"/>
        <v>0.2929615384615385</v>
      </c>
      <c r="AG13" s="1615">
        <f t="shared" si="5"/>
        <v>0.2929615384615385</v>
      </c>
      <c r="AH13" s="1615">
        <f t="shared" si="5"/>
        <v>0.2929615384615385</v>
      </c>
      <c r="AI13" s="1615">
        <f t="shared" si="5"/>
        <v>0.2929615384615385</v>
      </c>
      <c r="AJ13" s="1615">
        <f t="shared" si="5"/>
        <v>0.2929615384615385</v>
      </c>
    </row>
    <row r="14" spans="1:36" ht="15">
      <c r="A14" s="3266"/>
      <c r="B14" s="2765"/>
      <c r="C14" s="2766"/>
      <c r="D14" s="2767"/>
      <c r="E14" s="2767"/>
      <c r="F14" s="2768"/>
      <c r="G14" s="2769" t="s">
        <v>2874</v>
      </c>
      <c r="H14" s="2770"/>
      <c r="I14" s="2771"/>
      <c r="J14" s="2772"/>
      <c r="K14" s="1371"/>
      <c r="L14" s="1371"/>
      <c r="M14" s="1371"/>
      <c r="N14" s="1371"/>
      <c r="O14" s="1371"/>
      <c r="P14" s="1371"/>
      <c r="Q14" s="1371"/>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7"/>
      <c r="B15" s="2773" t="s">
        <v>2875</v>
      </c>
      <c r="C15" s="229">
        <f>IF(C14="有",1.1,1)</f>
        <v>1</v>
      </c>
      <c r="D15" s="229">
        <f>IF(D14="有",1.1,1)</f>
        <v>1</v>
      </c>
      <c r="E15" s="229">
        <f>IF(E14="有",1.1,1)</f>
        <v>1</v>
      </c>
      <c r="F15" s="229">
        <f>IF(F14="500米范围内",1.2,IF(F14="500-1000米",1.1,1))</f>
        <v>1</v>
      </c>
      <c r="G15" s="947">
        <v>1</v>
      </c>
      <c r="H15" s="947">
        <v>1</v>
      </c>
      <c r="I15" s="947">
        <v>1</v>
      </c>
      <c r="J15" s="948">
        <v>1</v>
      </c>
      <c r="K15" s="1371"/>
      <c r="L15" s="2774" t="s">
        <v>2811</v>
      </c>
      <c r="M15" s="918" t="s">
        <v>2876</v>
      </c>
      <c r="N15" s="918" t="s">
        <v>2877</v>
      </c>
      <c r="O15" s="918" t="s">
        <v>2878</v>
      </c>
      <c r="P15" s="2775" t="s">
        <v>2879</v>
      </c>
      <c r="Q15" s="1371"/>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64" t="s">
        <v>2880</v>
      </c>
      <c r="B16" s="2742" t="s">
        <v>2881</v>
      </c>
      <c r="C16" s="1803" t="e">
        <f>ROUND(SUM(G17:J17)/C17,0)</f>
        <v>#DIV/0!</v>
      </c>
      <c r="D16" s="2776" t="s">
        <v>2882</v>
      </c>
      <c r="E16" s="2777"/>
      <c r="F16" s="2778"/>
      <c r="G16" s="2779"/>
      <c r="H16" s="2779"/>
      <c r="I16" s="2779"/>
      <c r="J16" s="2780"/>
      <c r="K16" s="1371"/>
      <c r="L16" s="2781" t="s">
        <v>2883</v>
      </c>
      <c r="M16" s="920">
        <v>0.25</v>
      </c>
      <c r="N16" s="920">
        <v>0.2</v>
      </c>
      <c r="O16" s="920">
        <v>0.15</v>
      </c>
      <c r="P16" s="1370">
        <v>0.1</v>
      </c>
      <c r="Q16" s="1371"/>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65"/>
      <c r="B17" s="2782" t="s">
        <v>2884</v>
      </c>
      <c r="C17" s="922">
        <f>SUMPRODUCT((修正!A2:A5=E2)*(修正!B1:M1=G2)*(修正!B2:M5))</f>
        <v>0</v>
      </c>
      <c r="D17" s="2783" t="s">
        <v>2885</v>
      </c>
      <c r="E17" s="921" t="str">
        <f>IF(OR(G2="八级",G2="九级",G2="十级",G2="十一级",G2="十二级"),"五通一平","七通一平")</f>
        <v>七通一平</v>
      </c>
      <c r="F17" s="922" t="s">
        <v>2886</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1"/>
      <c r="L17" s="2784" t="s">
        <v>2887</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5"/>
      <c r="AF17" s="2785"/>
      <c r="AG17" s="2717"/>
      <c r="AH17" s="2717"/>
      <c r="AI17" s="2717"/>
      <c r="AJ17" s="2717"/>
    </row>
    <row r="18" spans="1:37" s="2735" customFormat="1" ht="15.75" thickBot="1">
      <c r="A18" s="2786" t="s">
        <v>808</v>
      </c>
      <c r="B18" s="2787" t="s">
        <v>2888</v>
      </c>
      <c r="C18" s="924">
        <f>SUMIF(修正!C18:C39,E3,修正!E18:E39)</f>
        <v>0</v>
      </c>
      <c r="D18" s="2788"/>
      <c r="E18" s="2789"/>
      <c r="F18" s="2790"/>
      <c r="G18" s="2791"/>
      <c r="H18" s="2791"/>
      <c r="I18" s="2791"/>
      <c r="J18" s="2792"/>
      <c r="K18" s="1378"/>
      <c r="O18" s="1376"/>
      <c r="P18" s="1376"/>
      <c r="Q18" s="1377"/>
      <c r="R18" s="1377"/>
      <c r="S18" s="1377"/>
      <c r="T18" s="1372"/>
      <c r="U18" s="1372"/>
      <c r="V18" s="1372"/>
      <c r="W18" s="1371"/>
      <c r="X18" s="1371"/>
      <c r="Y18" s="1371"/>
      <c r="Z18" s="1378"/>
      <c r="AA18" s="1379"/>
      <c r="AB18" s="1379"/>
      <c r="AC18" s="1379"/>
      <c r="AD18" s="1379"/>
      <c r="AE18" s="1373"/>
      <c r="AF18" s="1373"/>
      <c r="AG18" s="2793"/>
      <c r="AH18" s="2793"/>
      <c r="AI18" s="2793"/>
    </row>
    <row r="19" spans="1:37" s="2735" customFormat="1" ht="27.75" thickBot="1">
      <c r="A19" s="2786" t="s">
        <v>809</v>
      </c>
      <c r="B19" s="2787" t="s">
        <v>2889</v>
      </c>
      <c r="C19" s="925" t="e">
        <f>ROUND(IF(H19="按公示增长率计算",SUMPRODUCT((地价!A3:A20=YEAR(G19)&amp;"-"&amp;ROUNDUP(MONTH(G19)/3,0))*(地价!X2:AB2=E2)*(地价!X3:AB20)),IF(H19="地价指数",M20/M19,(1+I19)^O19)),4)</f>
        <v>#DIV/0!</v>
      </c>
      <c r="D19" s="2794" t="s">
        <v>2890</v>
      </c>
      <c r="E19" s="926">
        <v>41640</v>
      </c>
      <c r="F19" s="2794" t="s">
        <v>2891</v>
      </c>
      <c r="G19" s="927">
        <f>'数据-取费表'!B2</f>
        <v>43085</v>
      </c>
      <c r="H19" s="2795" t="s">
        <v>2892</v>
      </c>
      <c r="I19" s="928" t="str">
        <f>IF(H19="季度增幅（自定义）",SUMIF(N21:N24,E2,O21:O24),"")</f>
        <v/>
      </c>
      <c r="J19" s="2792"/>
      <c r="K19" s="1378"/>
      <c r="L19" s="2796" t="s">
        <v>2893</v>
      </c>
      <c r="M19" s="1736">
        <f>ROUND(SUMIF(地价!B2:F2,E2,地价!B20:F20),0)</f>
        <v>0</v>
      </c>
      <c r="N19" s="2797" t="s">
        <v>2894</v>
      </c>
      <c r="O19" s="929">
        <f>ROUNDDOWN(DATEDIF(E19,G19,"M")/3,0)</f>
        <v>15</v>
      </c>
      <c r="P19" s="1375"/>
      <c r="Q19" s="1377"/>
      <c r="R19" s="1377"/>
      <c r="S19" s="1377"/>
      <c r="T19" s="1372"/>
      <c r="U19" s="1372"/>
      <c r="V19" s="1372"/>
      <c r="W19" s="1371"/>
      <c r="X19" s="1371"/>
      <c r="Y19" s="1371"/>
      <c r="Z19" s="1378"/>
      <c r="AA19" s="1379"/>
      <c r="AB19" s="1379"/>
      <c r="AC19" s="1379"/>
      <c r="AD19" s="1379"/>
      <c r="AE19" s="1379"/>
      <c r="AF19" s="2798"/>
      <c r="AG19" s="2799"/>
      <c r="AH19" s="2793"/>
      <c r="AI19" s="2800"/>
      <c r="AJ19" s="2800"/>
      <c r="AK19" s="2800"/>
    </row>
    <row r="20" spans="1:37" s="2735" customFormat="1" ht="27.75" thickBot="1">
      <c r="A20" s="2801" t="s">
        <v>810</v>
      </c>
      <c r="B20" s="2802" t="s">
        <v>2895</v>
      </c>
      <c r="C20" s="930" t="e">
        <f>ROUND(POWER(1+G20,J20-I20)*(POWER(1+G20,I20)-1)/(POWER(1+G20,J20)-1),4)</f>
        <v>#DIV/0!</v>
      </c>
      <c r="D20" s="2803" t="s">
        <v>2896</v>
      </c>
      <c r="E20" s="1770">
        <f ca="1">存贷款利率!D4/100</f>
        <v>4.3499999999999997E-2</v>
      </c>
      <c r="F20" s="2803" t="s">
        <v>2887</v>
      </c>
      <c r="G20" s="935">
        <f>SUMIF(M15:P15,E2,M17:P17)</f>
        <v>0</v>
      </c>
      <c r="H20" s="2803" t="s">
        <v>2897</v>
      </c>
      <c r="I20" s="936" t="e">
        <f>SUMIF('数据-取费表'!C6:C15,E2,'数据-取费表'!F6:F15)/COUNTIF('数据-取费表'!C6:C15,E2)</f>
        <v>#DIV/0!</v>
      </c>
      <c r="J20" s="937">
        <f>IF(E2="住宅",70,IF(E2="商业",40,50))</f>
        <v>50</v>
      </c>
      <c r="K20" s="1378"/>
      <c r="L20" s="2804" t="s">
        <v>2898</v>
      </c>
      <c r="M20" s="1737">
        <f>ROUND(SUMPRODUCT((地价!A5:A20=YEAR(G19)&amp;"-"&amp;ROUNDUP(MONTH(G19)/3,0))*(地价!B2:F2=E2)*(地价!B5:F20)),0)</f>
        <v>0</v>
      </c>
      <c r="N20" s="2805" t="s">
        <v>2899</v>
      </c>
      <c r="O20" s="2806" t="s">
        <v>2900</v>
      </c>
      <c r="P20" s="2807" t="s">
        <v>2901</v>
      </c>
      <c r="R20" s="1377"/>
      <c r="S20" s="1377"/>
      <c r="T20" s="1372"/>
      <c r="U20" s="1372"/>
      <c r="V20" s="1372"/>
      <c r="W20" s="1371"/>
      <c r="X20" s="1371"/>
      <c r="Y20" s="1371"/>
      <c r="Z20" s="1378"/>
      <c r="AA20" s="1379"/>
      <c r="AB20" s="1379"/>
      <c r="AC20" s="1379"/>
      <c r="AD20" s="1379"/>
      <c r="AE20" s="1379"/>
      <c r="AF20" s="1379"/>
    </row>
    <row r="21" spans="1:37" s="2735" customFormat="1" ht="15">
      <c r="A21" s="2808" t="s">
        <v>811</v>
      </c>
      <c r="B21" s="2809" t="s">
        <v>2902</v>
      </c>
      <c r="C21" s="938">
        <f>IF(B21="容积率修正",IF(G3&lt;=10,D22,J22),C23)</f>
        <v>0</v>
      </c>
      <c r="D21" s="2810"/>
      <c r="E21" s="2810"/>
      <c r="F21" s="2810"/>
      <c r="G21" s="2810"/>
      <c r="H21" s="2810"/>
      <c r="I21" s="2810"/>
      <c r="J21" s="2811"/>
      <c r="K21" s="1378"/>
      <c r="N21" s="2812" t="s">
        <v>2903</v>
      </c>
      <c r="O21" s="1563"/>
      <c r="P21" s="1564">
        <f>SUMPRODUCT((地价!A3:A20=YEAR(G19)&amp;"-"&amp;ROUNDUP(MONTH(G19)/3,0))*(地价!AD2:AH2=N21)*(地价!AD3:AH20))</f>
        <v>1.6400000000000001E-2</v>
      </c>
      <c r="R21" s="1377"/>
      <c r="S21" s="1377"/>
      <c r="T21" s="1372"/>
      <c r="U21" s="1372"/>
      <c r="V21" s="1372"/>
      <c r="W21" s="1371"/>
      <c r="X21" s="1371"/>
      <c r="Y21" s="1371"/>
      <c r="Z21" s="1378"/>
      <c r="AA21" s="1379"/>
      <c r="AB21" s="1379"/>
      <c r="AC21" s="1379"/>
      <c r="AD21" s="1379"/>
      <c r="AE21" s="1379"/>
      <c r="AF21" s="1379"/>
    </row>
    <row r="22" spans="1:37" s="2735" customFormat="1" ht="14.25">
      <c r="A22" s="2661" t="s">
        <v>2904</v>
      </c>
      <c r="B22" s="2813" t="s">
        <v>2905</v>
      </c>
      <c r="C22" s="1812" t="s">
        <v>2906</v>
      </c>
      <c r="D22" s="1812" t="b">
        <f>IF(E22=G22,F22,IF(G3&lt;=10,ROUND(F22+(H22-F22)*(G3-E22)/(G22-E22),4),"——"))</f>
        <v>0</v>
      </c>
      <c r="E22" s="914">
        <f>ROUNDDOWN(G3,1)</f>
        <v>2.6</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2.6</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39" t="str">
        <f>IF(G3&gt;10,D113,"——")</f>
        <v>——</v>
      </c>
      <c r="K22" s="1378"/>
      <c r="N22" s="2812" t="s">
        <v>2907</v>
      </c>
      <c r="O22" s="1563"/>
      <c r="P22" s="1564">
        <f>SUMPRODUCT((地价!A3:A20=YEAR(G19)&amp;"-"&amp;ROUNDUP(MONTH(G19)/3,0))*(地价!AD2:AH2=N22)*(地价!AD3:AH20))</f>
        <v>1.6400000000000001E-2</v>
      </c>
      <c r="R22" s="1377"/>
      <c r="S22" s="1377"/>
      <c r="T22" s="1372"/>
      <c r="U22" s="1372"/>
      <c r="V22" s="1372"/>
      <c r="W22" s="1371"/>
      <c r="X22" s="1371"/>
      <c r="Y22" s="1371"/>
      <c r="Z22" s="1378"/>
      <c r="AA22" s="1379"/>
      <c r="AB22" s="1379"/>
      <c r="AC22" s="1379"/>
      <c r="AD22" s="1379"/>
      <c r="AE22" s="1379"/>
      <c r="AF22" s="1379"/>
    </row>
    <row r="23" spans="1:37" ht="27.75" thickBot="1">
      <c r="A23" s="2661" t="s">
        <v>2908</v>
      </c>
      <c r="B23" s="2814" t="s">
        <v>2909</v>
      </c>
      <c r="C23" s="1014">
        <f>ROUND(IF(G3&gt;1,IF(I3&lt;7,SUMPRODUCT((B93:B98=I3)*(C92:N92=G2)*(C93:N98)),SUMIF(C92:N92,G2,C100:N100)),IF(I3&lt;7,SUMPRODUCT((B102:B107=I3)*(C92:N92=G2)*(C102:N107)),SUMIF(C92:N92,G2,C109:N109))),4)</f>
        <v>0</v>
      </c>
      <c r="D23" s="2770"/>
      <c r="E23" s="2770"/>
      <c r="F23" s="2815"/>
      <c r="G23" s="2816"/>
      <c r="H23" s="2817"/>
      <c r="I23" s="2818"/>
      <c r="J23" s="2819"/>
      <c r="K23" s="1371"/>
      <c r="N23" s="2812" t="s">
        <v>2910</v>
      </c>
      <c r="O23" s="1563"/>
      <c r="P23" s="1564">
        <f>SUMPRODUCT((地价!A3:A20=YEAR(G19)&amp;"-"&amp;ROUNDUP(MONTH(G19)/3,0))*(地价!AD2:AH2=N23)*(地价!AD3:AH20))</f>
        <v>2.7799999999999998E-2</v>
      </c>
      <c r="R23" s="1377"/>
      <c r="S23" s="1377"/>
      <c r="T23" s="1372"/>
      <c r="U23" s="1372"/>
      <c r="V23" s="1372"/>
      <c r="W23" s="1371"/>
      <c r="X23" s="1371"/>
      <c r="Y23" s="1371"/>
      <c r="Z23" s="1378"/>
      <c r="AA23" s="1379"/>
      <c r="AB23" s="1379"/>
      <c r="AC23" s="1379"/>
      <c r="AD23" s="1379"/>
      <c r="AK23" s="2793"/>
    </row>
    <row r="24" spans="1:37" s="2735" customFormat="1" ht="15.75" thickBot="1">
      <c r="A24" s="2801" t="s">
        <v>812</v>
      </c>
      <c r="B24" s="2787" t="s">
        <v>2911</v>
      </c>
      <c r="C24" s="925">
        <f>SUMIF(A45:A88,E2,B45:B88)</f>
        <v>0</v>
      </c>
      <c r="D24" s="2790"/>
      <c r="E24" s="2820"/>
      <c r="F24" s="2820"/>
      <c r="G24" s="2820"/>
      <c r="H24" s="2820"/>
      <c r="I24" s="2820"/>
      <c r="J24" s="2821"/>
      <c r="K24" s="1378"/>
      <c r="N24" s="2822" t="s">
        <v>2912</v>
      </c>
      <c r="O24" s="1565"/>
      <c r="P24" s="1566">
        <f>SUMPRODUCT((地价!A3:A20=YEAR(G19)&amp;"-"&amp;ROUNDUP(MONTH(G19)/3,0))*(地价!AD2:AH2=N24)*(地价!AD3:AH20))</f>
        <v>1.3899999999999999E-2</v>
      </c>
      <c r="R24" s="1377"/>
      <c r="S24" s="1377"/>
      <c r="T24" s="1372"/>
      <c r="U24" s="1372"/>
      <c r="V24" s="1372"/>
      <c r="W24" s="1371"/>
      <c r="X24" s="1371"/>
      <c r="Y24" s="1371"/>
      <c r="Z24" s="1378"/>
      <c r="AA24" s="1379"/>
      <c r="AB24" s="1379"/>
      <c r="AC24" s="1379"/>
      <c r="AD24" s="1379"/>
      <c r="AE24" s="1379"/>
      <c r="AF24" s="1379"/>
    </row>
    <row r="25" spans="1:37" ht="15.75" thickBot="1">
      <c r="A25" s="2801" t="s">
        <v>813</v>
      </c>
      <c r="B25" s="2823" t="s">
        <v>2913</v>
      </c>
      <c r="C25" s="931"/>
      <c r="D25" s="2745"/>
      <c r="E25" s="2745"/>
      <c r="F25" s="2824"/>
      <c r="G25" s="2745"/>
      <c r="H25" s="2745"/>
      <c r="I25" s="2745"/>
      <c r="J25" s="2746"/>
      <c r="K25" s="1371"/>
      <c r="N25" s="2825" t="s">
        <v>2914</v>
      </c>
      <c r="O25" s="1567"/>
      <c r="P25" s="1566">
        <f>SUMPRODUCT((地价!A3:A20=YEAR(G19)&amp;"-"&amp;ROUNDUP(MONTH(G19)/3,0))*(地价!AD2:AH2=N25)*(地价!AD3:AH20))</f>
        <v>2.4899999999999999E-2</v>
      </c>
      <c r="R25" s="1377"/>
      <c r="S25" s="1377"/>
      <c r="T25" s="1372"/>
      <c r="U25" s="1372"/>
      <c r="V25" s="1372"/>
      <c r="W25" s="1371"/>
      <c r="X25" s="1371"/>
      <c r="Y25" s="1371"/>
      <c r="Z25" s="1378"/>
      <c r="AA25" s="1379"/>
      <c r="AB25" s="1379"/>
      <c r="AC25" s="1379"/>
      <c r="AD25" s="1379"/>
    </row>
    <row r="26" spans="1:37" ht="15">
      <c r="A26" s="2826"/>
      <c r="B26" s="2813" t="s">
        <v>2915</v>
      </c>
      <c r="C26" s="206" t="e">
        <f>E29+SUM(E33:E39)</f>
        <v>#DIV/0!</v>
      </c>
      <c r="D26" s="2827"/>
      <c r="E26" s="2770"/>
      <c r="F26" s="2828"/>
      <c r="G26" s="2770"/>
      <c r="H26" s="2770"/>
      <c r="I26" s="2770"/>
      <c r="J26" s="2829"/>
      <c r="K26" s="1371"/>
      <c r="R26" s="1377"/>
      <c r="S26" s="1377"/>
      <c r="T26" s="1372"/>
      <c r="U26" s="1372"/>
      <c r="V26" s="1372"/>
      <c r="W26" s="1371"/>
      <c r="X26" s="1371"/>
      <c r="Y26" s="1371"/>
      <c r="Z26" s="1378"/>
      <c r="AA26" s="1379"/>
      <c r="AB26" s="1379"/>
      <c r="AC26" s="1379"/>
      <c r="AD26" s="1379"/>
    </row>
    <row r="27" spans="1:37" ht="15.75" thickBot="1">
      <c r="A27" s="2826"/>
      <c r="B27" s="2830" t="s">
        <v>2916</v>
      </c>
      <c r="C27" s="932" t="e">
        <f>E30+SUM(I33:I39)</f>
        <v>#DIV/0!</v>
      </c>
      <c r="D27" s="2831"/>
      <c r="E27" s="2832"/>
      <c r="F27" s="2833"/>
      <c r="G27" s="2832"/>
      <c r="H27" s="2832"/>
      <c r="I27" s="2832"/>
      <c r="J27" s="2834"/>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5"/>
      <c r="B28" s="2836" t="s">
        <v>2917</v>
      </c>
      <c r="C28" s="2837" t="s">
        <v>2918</v>
      </c>
      <c r="D28" s="2837" t="s">
        <v>2919</v>
      </c>
      <c r="E28" s="2838" t="s">
        <v>2920</v>
      </c>
      <c r="F28" s="2839"/>
      <c r="G28" s="2758"/>
      <c r="H28" s="2758"/>
      <c r="I28" s="2758"/>
      <c r="J28" s="2759"/>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0"/>
      <c r="B29" s="2841" t="s">
        <v>2921</v>
      </c>
      <c r="C29" s="206" t="e">
        <f>ROUND(C5*C18*C19*C20*C21*C24,0)</f>
        <v>#DIV/0!</v>
      </c>
      <c r="D29" s="2842"/>
      <c r="E29" s="943" t="e">
        <f>ROUND(C29*D29/10000,0)</f>
        <v>#DIV/0!</v>
      </c>
      <c r="F29" s="2843" t="s">
        <v>2922</v>
      </c>
      <c r="G29" s="2844"/>
      <c r="H29" s="2844"/>
      <c r="I29" s="2844"/>
      <c r="J29" s="2845"/>
      <c r="K29" s="1371"/>
      <c r="L29" s="1371"/>
      <c r="M29" s="1371"/>
      <c r="N29" s="1371"/>
      <c r="O29" s="1376"/>
      <c r="P29" s="1376"/>
      <c r="Q29" s="1377"/>
      <c r="R29" s="1377"/>
      <c r="S29" s="1377"/>
      <c r="T29" s="1372"/>
      <c r="U29" s="1372"/>
      <c r="V29" s="1372"/>
      <c r="W29" s="1371"/>
      <c r="X29" s="1371"/>
      <c r="Y29" s="1371"/>
      <c r="Z29" s="1378"/>
      <c r="AA29" s="1379"/>
      <c r="AB29" s="1379"/>
      <c r="AC29" s="1379"/>
      <c r="AD29" s="1379"/>
      <c r="AE29" s="2785"/>
      <c r="AF29" s="2785"/>
      <c r="AG29" s="2717"/>
      <c r="AH29" s="2717"/>
      <c r="AI29" s="2717"/>
      <c r="AJ29" s="2717"/>
    </row>
    <row r="30" spans="1:37" ht="25.5" thickBot="1">
      <c r="A30" s="2846"/>
      <c r="B30" s="2847" t="s">
        <v>2923</v>
      </c>
      <c r="C30" s="229" t="e">
        <f>ROUND(IF(E2="工业",C29*M39,C29*M38),0)</f>
        <v>#DIV/0!</v>
      </c>
      <c r="D30" s="2848"/>
      <c r="E30" s="943" t="e">
        <f>ROUND(C30*D30/10000,0)</f>
        <v>#DIV/0!</v>
      </c>
      <c r="F30" s="2849" t="s">
        <v>2924</v>
      </c>
      <c r="G30" s="2850"/>
      <c r="H30" s="2850"/>
      <c r="I30" s="2850"/>
      <c r="J30" s="2851"/>
      <c r="K30" s="1371"/>
      <c r="L30" s="1371"/>
      <c r="M30" s="1371"/>
      <c r="N30" s="1371"/>
      <c r="O30" s="1376"/>
      <c r="P30" s="1376"/>
      <c r="Q30" s="1377"/>
      <c r="R30" s="1377"/>
      <c r="S30" s="1377"/>
      <c r="T30" s="1372"/>
      <c r="U30" s="1372"/>
      <c r="V30" s="1372"/>
      <c r="W30" s="1371"/>
      <c r="X30" s="1371"/>
      <c r="Y30" s="1371"/>
      <c r="Z30" s="1378"/>
      <c r="AA30" s="1379"/>
      <c r="AB30" s="1379"/>
      <c r="AC30" s="1379"/>
      <c r="AD30" s="1379"/>
      <c r="AE30" s="2785"/>
      <c r="AF30" s="2785"/>
      <c r="AG30" s="2717"/>
      <c r="AH30" s="2717"/>
      <c r="AI30" s="2717"/>
      <c r="AJ30" s="2717"/>
    </row>
    <row r="31" spans="1:37" ht="14.25">
      <c r="A31" s="2852"/>
      <c r="B31" s="2853" t="s">
        <v>2925</v>
      </c>
      <c r="C31" s="2854" t="s">
        <v>2926</v>
      </c>
      <c r="D31" s="2758"/>
      <c r="E31" s="2854"/>
      <c r="F31" s="2854"/>
      <c r="G31" s="2756" t="s">
        <v>2927</v>
      </c>
      <c r="H31" s="2758"/>
      <c r="I31" s="2855"/>
      <c r="J31" s="2759"/>
      <c r="K31" s="1371"/>
      <c r="L31" s="1371"/>
      <c r="M31" s="1371"/>
      <c r="N31" s="1371"/>
      <c r="O31" s="1376"/>
      <c r="P31" s="1376"/>
      <c r="Q31" s="1377"/>
      <c r="R31" s="1377"/>
      <c r="S31" s="1377"/>
      <c r="T31" s="1372"/>
      <c r="U31" s="1372"/>
      <c r="V31" s="1372"/>
      <c r="W31" s="1371"/>
      <c r="X31" s="1371"/>
      <c r="Y31" s="1371"/>
      <c r="Z31" s="1378"/>
      <c r="AA31" s="1379"/>
      <c r="AB31" s="1379"/>
      <c r="AC31" s="1379"/>
      <c r="AD31" s="1379"/>
      <c r="AE31" s="2785"/>
      <c r="AF31" s="2785"/>
      <c r="AG31" s="2717"/>
      <c r="AH31" s="2717"/>
      <c r="AI31" s="2717"/>
      <c r="AJ31" s="2717"/>
    </row>
    <row r="32" spans="1:37" ht="24">
      <c r="A32" s="2840"/>
      <c r="B32" s="2856"/>
      <c r="C32" s="501" t="s">
        <v>2918</v>
      </c>
      <c r="D32" s="498" t="s">
        <v>2919</v>
      </c>
      <c r="E32" s="498" t="s">
        <v>2920</v>
      </c>
      <c r="F32" s="388" t="s">
        <v>2928</v>
      </c>
      <c r="G32" s="2857" t="s">
        <v>2918</v>
      </c>
      <c r="H32" s="2857" t="s">
        <v>2919</v>
      </c>
      <c r="I32" s="2857" t="s">
        <v>2920</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5"/>
      <c r="AF32" s="2785"/>
      <c r="AG32" s="2717"/>
      <c r="AH32" s="2717"/>
      <c r="AI32" s="2717"/>
      <c r="AJ32" s="2717"/>
    </row>
    <row r="33" spans="1:37" ht="36" customHeight="1">
      <c r="A33" s="3274" t="s">
        <v>2929</v>
      </c>
      <c r="B33" s="2858" t="s">
        <v>2930</v>
      </c>
      <c r="C33" s="206" t="e">
        <f>ROUND(D5*C19*C20*C24*F33,0)</f>
        <v>#DIV/0!</v>
      </c>
      <c r="D33" s="2842"/>
      <c r="E33" s="200" t="e">
        <f>ROUND(C33*D33/10000,0)</f>
        <v>#DIV/0!</v>
      </c>
      <c r="F33" s="200">
        <f>SUMIF(修正!A45:A56,G2,修正!B45:B56)</f>
        <v>0</v>
      </c>
      <c r="G33" s="200" t="e">
        <f t="shared" ref="G33:G39" si="6">ROUND(IF(E2="工业",C33*$M$39,C33*$M$38),0)</f>
        <v>#DIV/0!</v>
      </c>
      <c r="H33" s="200">
        <f>D33</f>
        <v>0</v>
      </c>
      <c r="I33" s="200" t="e">
        <f>ROUND(G33*H33/10000,0)</f>
        <v>#DIV/0!</v>
      </c>
      <c r="J33" s="2859"/>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275"/>
      <c r="B34" s="2762" t="s">
        <v>2931</v>
      </c>
      <c r="C34" s="206" t="e">
        <f>ROUND(D5*C19*C20*C24*F34,0)</f>
        <v>#DIV/0!</v>
      </c>
      <c r="D34" s="2842"/>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9"/>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275"/>
      <c r="B35" s="2762" t="s">
        <v>2932</v>
      </c>
      <c r="C35" s="206" t="e">
        <f>ROUND(D5*C19*C20*C24*F35,0)</f>
        <v>#DIV/0!</v>
      </c>
      <c r="D35" s="2842"/>
      <c r="E35" s="200" t="e">
        <f t="shared" si="7"/>
        <v>#DIV/0!</v>
      </c>
      <c r="F35" s="200">
        <f>SUMIF(修正!A45:A56,G2,修正!D45:D56)</f>
        <v>0</v>
      </c>
      <c r="G35" s="200" t="e">
        <f t="shared" si="6"/>
        <v>#DIV/0!</v>
      </c>
      <c r="H35" s="200">
        <f t="shared" si="8"/>
        <v>0</v>
      </c>
      <c r="I35" s="200" t="e">
        <f t="shared" si="9"/>
        <v>#DIV/0!</v>
      </c>
      <c r="J35" s="2859"/>
      <c r="K35" s="1371"/>
      <c r="L35" s="1371"/>
      <c r="M35" s="1371"/>
      <c r="N35" s="1371"/>
      <c r="O35" s="1371"/>
      <c r="P35" s="1371"/>
      <c r="Q35" s="1371"/>
      <c r="R35" s="1371"/>
      <c r="S35" s="1371"/>
      <c r="T35" s="1371"/>
      <c r="U35" s="1371"/>
      <c r="V35" s="1371"/>
      <c r="W35" s="1371"/>
      <c r="X35" s="1371"/>
      <c r="Y35" s="1371"/>
      <c r="Z35" s="1372"/>
    </row>
    <row r="36" spans="1:37" ht="13.5" thickBot="1">
      <c r="A36" s="3276"/>
      <c r="B36" s="2762" t="s">
        <v>2933</v>
      </c>
      <c r="C36" s="206" t="e">
        <f>ROUND(D5*C19*C20*C24*F36,0)</f>
        <v>#DIV/0!</v>
      </c>
      <c r="D36" s="2842"/>
      <c r="E36" s="200" t="e">
        <f t="shared" si="7"/>
        <v>#DIV/0!</v>
      </c>
      <c r="F36" s="200">
        <f>SUMIF(修正!A45:A56,G2,修正!E45:E56)</f>
        <v>0</v>
      </c>
      <c r="G36" s="200" t="e">
        <f t="shared" si="6"/>
        <v>#DIV/0!</v>
      </c>
      <c r="H36" s="200">
        <f t="shared" si="8"/>
        <v>0</v>
      </c>
      <c r="I36" s="200" t="e">
        <f t="shared" si="9"/>
        <v>#DIV/0!</v>
      </c>
      <c r="J36" s="2859"/>
      <c r="K36" s="1371"/>
      <c r="L36" s="2716"/>
      <c r="M36" s="2716"/>
      <c r="N36" s="1371"/>
      <c r="O36" s="1371"/>
      <c r="P36" s="1371"/>
      <c r="Q36" s="1371"/>
      <c r="R36" s="1371"/>
      <c r="S36" s="1371"/>
      <c r="T36" s="1371"/>
      <c r="U36" s="1371"/>
      <c r="V36" s="1371"/>
      <c r="W36" s="1371"/>
      <c r="X36" s="1371"/>
      <c r="Y36" s="1371"/>
      <c r="Z36" s="1372"/>
    </row>
    <row r="37" spans="1:37">
      <c r="A37" s="2860"/>
      <c r="B37" s="2762" t="s">
        <v>2934</v>
      </c>
      <c r="C37" s="200" t="e">
        <f>ROUND(C5*C19*C20*C24*F37,0)</f>
        <v>#DIV/0!</v>
      </c>
      <c r="D37" s="2842"/>
      <c r="E37" s="200" t="e">
        <f t="shared" si="7"/>
        <v>#DIV/0!</v>
      </c>
      <c r="F37" s="206">
        <f>SUMIF(修正!A45:A56,G2,修正!F45:F56)</f>
        <v>0</v>
      </c>
      <c r="G37" s="200" t="e">
        <f t="shared" si="6"/>
        <v>#DIV/0!</v>
      </c>
      <c r="H37" s="200">
        <f t="shared" si="8"/>
        <v>0</v>
      </c>
      <c r="I37" s="200" t="e">
        <f t="shared" si="9"/>
        <v>#DIV/0!</v>
      </c>
      <c r="J37" s="2859"/>
      <c r="K37" s="1371"/>
      <c r="L37" s="2861" t="s">
        <v>2935</v>
      </c>
      <c r="M37" s="2862"/>
      <c r="N37" s="1371"/>
      <c r="O37" s="1371"/>
      <c r="P37" s="1371"/>
      <c r="Q37" s="1371"/>
      <c r="R37" s="1371"/>
      <c r="S37" s="1371"/>
      <c r="T37" s="1371"/>
      <c r="U37" s="1371"/>
      <c r="V37" s="1371"/>
      <c r="W37" s="1371"/>
      <c r="X37" s="1371"/>
      <c r="Y37" s="1371"/>
      <c r="Z37" s="1372"/>
    </row>
    <row r="38" spans="1:37">
      <c r="A38" s="2860"/>
      <c r="B38" s="2762" t="s">
        <v>2936</v>
      </c>
      <c r="C38" s="200" t="e">
        <f>ROUND(C5*C19*C20*C24*F38,0)</f>
        <v>#DIV/0!</v>
      </c>
      <c r="D38" s="2842"/>
      <c r="E38" s="200" t="e">
        <f t="shared" si="7"/>
        <v>#DIV/0!</v>
      </c>
      <c r="F38" s="206">
        <f>SUMIF(修正!A45:A56,G2,修正!G45:G56)</f>
        <v>0</v>
      </c>
      <c r="G38" s="200" t="e">
        <f t="shared" si="6"/>
        <v>#DIV/0!</v>
      </c>
      <c r="H38" s="200">
        <f t="shared" si="8"/>
        <v>0</v>
      </c>
      <c r="I38" s="200" t="e">
        <f t="shared" si="9"/>
        <v>#DIV/0!</v>
      </c>
      <c r="J38" s="2859"/>
      <c r="K38" s="1371"/>
      <c r="L38" s="1889" t="s">
        <v>2937</v>
      </c>
      <c r="M38" s="2863">
        <v>0.25</v>
      </c>
      <c r="N38" s="1371"/>
      <c r="O38" s="1371"/>
      <c r="P38" s="1371"/>
      <c r="Q38" s="1371"/>
      <c r="R38" s="1371"/>
      <c r="S38" s="1371"/>
      <c r="T38" s="1371"/>
      <c r="U38" s="1371"/>
      <c r="V38" s="1371"/>
      <c r="W38" s="1371"/>
      <c r="X38" s="1371"/>
      <c r="Y38" s="1371"/>
      <c r="Z38" s="1372"/>
    </row>
    <row r="39" spans="1:37" ht="13.5" thickBot="1">
      <c r="A39" s="2846"/>
      <c r="B39" s="2864" t="s">
        <v>2938</v>
      </c>
      <c r="C39" s="229" t="e">
        <f>ROUND(C5*C19*C20*C24*F39,0)</f>
        <v>#DIV/0!</v>
      </c>
      <c r="D39" s="2848"/>
      <c r="E39" s="229" t="e">
        <f t="shared" si="7"/>
        <v>#DIV/0!</v>
      </c>
      <c r="F39" s="933">
        <f>SUMIF(修正!A45:A56,G2,修正!H45:H56)</f>
        <v>0</v>
      </c>
      <c r="G39" s="229" t="e">
        <f t="shared" si="6"/>
        <v>#DIV/0!</v>
      </c>
      <c r="H39" s="229">
        <f t="shared" si="8"/>
        <v>0</v>
      </c>
      <c r="I39" s="229" t="e">
        <f t="shared" si="9"/>
        <v>#DIV/0!</v>
      </c>
      <c r="J39" s="2865"/>
      <c r="K39" s="1371"/>
      <c r="L39" s="2866" t="s">
        <v>2879</v>
      </c>
      <c r="M39" s="2867">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68"/>
      <c r="Z41" s="1372"/>
      <c r="AA41" s="1372"/>
      <c r="AB41" s="1372"/>
      <c r="AC41" s="1372"/>
      <c r="AD41" s="1372"/>
      <c r="AE41" s="1372"/>
      <c r="AF41" s="1372"/>
      <c r="AG41" s="1372"/>
      <c r="AH41" s="1372"/>
      <c r="AI41" s="1372"/>
      <c r="AJ41" s="1372"/>
    </row>
    <row r="42" spans="1:37" s="1371" customFormat="1">
      <c r="A42" s="1372"/>
      <c r="B42" s="2868"/>
      <c r="Z42" s="1372"/>
      <c r="AA42" s="1372"/>
      <c r="AB42" s="1372"/>
      <c r="AC42" s="1372"/>
      <c r="AD42" s="1372"/>
      <c r="AE42" s="1372"/>
      <c r="AF42" s="1372"/>
      <c r="AG42" s="1372"/>
      <c r="AH42" s="1372"/>
      <c r="AI42" s="1372"/>
      <c r="AJ42" s="1372"/>
    </row>
    <row r="43" spans="1:37" s="1371" customFormat="1">
      <c r="A43" s="1372"/>
      <c r="B43" s="2868"/>
      <c r="Z43" s="1372"/>
      <c r="AA43" s="1372"/>
      <c r="AB43" s="1372"/>
      <c r="AC43" s="1372"/>
      <c r="AD43" s="1372"/>
      <c r="AE43" s="1372"/>
      <c r="AF43" s="1372"/>
      <c r="AG43" s="1372"/>
      <c r="AH43" s="1372"/>
      <c r="AI43" s="1372"/>
      <c r="AJ43" s="1372"/>
    </row>
    <row r="44" spans="1:37" s="1371" customFormat="1">
      <c r="A44" s="1372"/>
      <c r="B44" s="2868"/>
      <c r="Z44" s="1372"/>
      <c r="AA44" s="1372"/>
      <c r="AB44" s="1372"/>
      <c r="AC44" s="1372"/>
      <c r="AD44" s="1372"/>
      <c r="AE44" s="1372"/>
      <c r="AF44" s="1372"/>
      <c r="AG44" s="1372"/>
      <c r="AH44" s="1372"/>
      <c r="AI44" s="1372"/>
      <c r="AJ44" s="1372"/>
    </row>
    <row r="45" spans="1:37" s="1371" customFormat="1" ht="15.75" thickBot="1">
      <c r="A45" s="2869" t="s">
        <v>2939</v>
      </c>
      <c r="B45" s="2870"/>
      <c r="C45" s="7"/>
      <c r="D45" s="7"/>
      <c r="E45" s="7"/>
      <c r="F45" s="6"/>
      <c r="G45" s="6"/>
      <c r="H45" s="6"/>
      <c r="I45" s="7"/>
      <c r="J45" s="7"/>
      <c r="K45" s="7"/>
      <c r="L45" s="7"/>
      <c r="M45" s="7"/>
      <c r="N45" s="2785"/>
      <c r="Z45" s="1372"/>
      <c r="AA45" s="1372"/>
      <c r="AB45" s="1372"/>
      <c r="AC45" s="1372"/>
      <c r="AD45" s="1372"/>
      <c r="AE45" s="1372"/>
      <c r="AF45" s="1372"/>
      <c r="AG45" s="1372"/>
      <c r="AH45" s="1372"/>
      <c r="AI45" s="1372"/>
      <c r="AJ45" s="1372"/>
    </row>
    <row r="46" spans="1:37" s="1371" customFormat="1" ht="15">
      <c r="A46" s="2871" t="s">
        <v>2940</v>
      </c>
      <c r="B46" s="2872">
        <f>1+E48</f>
        <v>1</v>
      </c>
      <c r="C46" s="2873"/>
      <c r="D46" s="812"/>
      <c r="E46" s="813"/>
      <c r="F46" s="2874"/>
      <c r="G46" s="6"/>
      <c r="H46" s="7"/>
      <c r="I46" s="7"/>
      <c r="J46" s="7"/>
      <c r="K46" s="7"/>
      <c r="L46" s="7"/>
      <c r="M46" s="7"/>
      <c r="N46" s="2785"/>
      <c r="Z46" s="1372"/>
      <c r="AA46" s="1372"/>
      <c r="AB46" s="1372"/>
      <c r="AC46" s="1372"/>
      <c r="AD46" s="1372"/>
      <c r="AE46" s="1372"/>
      <c r="AF46" s="1372"/>
      <c r="AG46" s="1372"/>
      <c r="AH46" s="1372"/>
      <c r="AI46" s="1372"/>
      <c r="AJ46" s="1372"/>
    </row>
    <row r="47" spans="1:37" s="1371" customFormat="1" ht="24.75">
      <c r="A47" s="2875" t="s">
        <v>2941</v>
      </c>
      <c r="B47" s="1811" t="s">
        <v>2942</v>
      </c>
      <c r="C47" s="1811" t="s">
        <v>2943</v>
      </c>
      <c r="D47" s="1811" t="s">
        <v>2944</v>
      </c>
      <c r="E47" s="817" t="s">
        <v>2945</v>
      </c>
      <c r="F47" s="2876" t="s">
        <v>2946</v>
      </c>
      <c r="G47" s="1811" t="s">
        <v>754</v>
      </c>
      <c r="H47" s="2877" t="s">
        <v>2947</v>
      </c>
      <c r="I47" s="1811" t="s">
        <v>2948</v>
      </c>
      <c r="J47" s="603" t="s">
        <v>2594</v>
      </c>
      <c r="K47" s="603" t="s">
        <v>2595</v>
      </c>
      <c r="L47" s="603" t="s">
        <v>2596</v>
      </c>
      <c r="M47" s="603" t="s">
        <v>2597</v>
      </c>
      <c r="N47" s="603" t="s">
        <v>2598</v>
      </c>
      <c r="AA47" s="1372"/>
      <c r="AB47" s="1372"/>
      <c r="AC47" s="1372"/>
      <c r="AD47" s="1372"/>
      <c r="AE47" s="1372"/>
      <c r="AF47" s="1372"/>
      <c r="AG47" s="1372"/>
      <c r="AH47" s="1372"/>
      <c r="AI47" s="1372"/>
      <c r="AJ47" s="1372"/>
      <c r="AK47" s="1372"/>
    </row>
    <row r="48" spans="1:37" s="1371" customFormat="1" ht="63.75">
      <c r="A48" s="2875" t="s">
        <v>2949</v>
      </c>
      <c r="B48" s="2878" t="str">
        <f>估价对象房地状况!C4</f>
        <v>XX商圈，周边商业氛围，人流量（非商圈，多为住宅配套商业，渔安新城较大，临小区内街，人流量相较小）</v>
      </c>
      <c r="C48" s="2767"/>
      <c r="D48" s="1287">
        <f t="shared" ref="D48:D56" si="10">SUMIF($J$47:$N$47,C48,J48:N48)</f>
        <v>0</v>
      </c>
      <c r="E48" s="819">
        <f>ROUND(SUM(D48:D56),4)</f>
        <v>0</v>
      </c>
      <c r="F48" s="2498"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76.5">
      <c r="A49" s="2875" t="s">
        <v>2950</v>
      </c>
      <c r="B49" s="2879" t="str">
        <f>估价对象房地状况!C18</f>
        <v>周边道路状况、公共交通通达情况、停车便捷程度（32路 54路 606路 线路较多，地下停车场，路边可停车，较多支路、次干道）</v>
      </c>
      <c r="C49" s="2767"/>
      <c r="D49" s="1287">
        <f t="shared" si="10"/>
        <v>0</v>
      </c>
      <c r="E49" s="820"/>
      <c r="F49" s="2498"/>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5" t="s">
        <v>2951</v>
      </c>
      <c r="B50" s="2879">
        <f>估价对象房地状况!C19</f>
        <v>0</v>
      </c>
      <c r="C50" s="2767"/>
      <c r="D50" s="1287">
        <f t="shared" si="10"/>
        <v>0</v>
      </c>
      <c r="E50" s="820"/>
      <c r="F50" s="2498"/>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5" t="s">
        <v>2952</v>
      </c>
      <c r="B51" s="2880" t="s">
        <v>2953</v>
      </c>
      <c r="C51" s="2767"/>
      <c r="D51" s="1287">
        <f t="shared" si="10"/>
        <v>0</v>
      </c>
      <c r="E51" s="820"/>
      <c r="F51" s="2498"/>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5" t="s">
        <v>2954</v>
      </c>
      <c r="B52" s="2879" t="str">
        <f>估价对象房地状况!C24</f>
        <v>支路——秋实街</v>
      </c>
      <c r="C52" s="2767"/>
      <c r="D52" s="1287">
        <f t="shared" si="10"/>
        <v>0</v>
      </c>
      <c r="E52" s="820"/>
      <c r="F52" s="2498"/>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5" t="s">
        <v>2955</v>
      </c>
      <c r="B53" s="2881" t="s">
        <v>2956</v>
      </c>
      <c r="C53" s="2767"/>
      <c r="D53" s="1287">
        <f t="shared" si="10"/>
        <v>0</v>
      </c>
      <c r="E53" s="820"/>
      <c r="F53" s="2498"/>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63.75">
      <c r="A54" s="2882" t="s">
        <v>2957</v>
      </c>
      <c r="B54" s="1727" t="str">
        <f>估价对象房地状况!C21</f>
        <v>贵阳银行(红岩支行) 招商银行(贵阳世纪新城支行)  渔安新城幼儿园 贵阳市云岩区育华小学 北京日坛中学贵阳分校</v>
      </c>
      <c r="C54" s="2767"/>
      <c r="D54" s="1287">
        <f t="shared" si="10"/>
        <v>0</v>
      </c>
      <c r="E54" s="820"/>
      <c r="F54" s="2498"/>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4">
      <c r="A55" s="2882" t="s">
        <v>2958</v>
      </c>
      <c r="B55" s="2879" t="str">
        <f>估价对象房地状况!C22</f>
        <v>六通</v>
      </c>
      <c r="C55" s="2767"/>
      <c r="D55" s="1287">
        <f t="shared" si="10"/>
        <v>0</v>
      </c>
      <c r="E55" s="820"/>
      <c r="F55" s="2498"/>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24.75" thickBot="1">
      <c r="A56" s="2883" t="s">
        <v>2959</v>
      </c>
      <c r="B56" s="2884">
        <f>估价对象房地状况!C20</f>
        <v>0</v>
      </c>
      <c r="C56" s="2767"/>
      <c r="D56" s="1287">
        <f t="shared" si="10"/>
        <v>0</v>
      </c>
      <c r="E56" s="823"/>
      <c r="F56" s="2498"/>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1" t="s">
        <v>2960</v>
      </c>
      <c r="B57" s="2872">
        <f>1+E59</f>
        <v>1</v>
      </c>
      <c r="C57" s="812"/>
      <c r="D57" s="812"/>
      <c r="E57" s="813"/>
      <c r="F57" s="2874"/>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5" t="s">
        <v>2941</v>
      </c>
      <c r="B58" s="1811"/>
      <c r="C58" s="1811" t="s">
        <v>2943</v>
      </c>
      <c r="D58" s="1811" t="s">
        <v>2944</v>
      </c>
      <c r="E58" s="817" t="s">
        <v>2945</v>
      </c>
      <c r="F58" s="2876" t="s">
        <v>2961</v>
      </c>
      <c r="G58" s="1811" t="s">
        <v>754</v>
      </c>
      <c r="H58" s="2877" t="s">
        <v>2947</v>
      </c>
      <c r="I58" s="1811" t="s">
        <v>2948</v>
      </c>
      <c r="J58" s="603" t="s">
        <v>2594</v>
      </c>
      <c r="K58" s="603" t="s">
        <v>2595</v>
      </c>
      <c r="L58" s="603" t="s">
        <v>2596</v>
      </c>
      <c r="M58" s="603" t="s">
        <v>2597</v>
      </c>
      <c r="N58" s="603" t="s">
        <v>2598</v>
      </c>
      <c r="AA58" s="1372"/>
      <c r="AB58" s="1372"/>
      <c r="AC58" s="1372"/>
      <c r="AD58" s="1372"/>
      <c r="AE58" s="1372"/>
      <c r="AF58" s="1372"/>
      <c r="AG58" s="1372"/>
      <c r="AH58" s="1372"/>
      <c r="AI58" s="1372"/>
      <c r="AJ58" s="1372"/>
      <c r="AK58" s="1372"/>
    </row>
    <row r="59" spans="1:37" s="1371" customFormat="1" ht="24">
      <c r="A59" s="2875" t="s">
        <v>2962</v>
      </c>
      <c r="B59" s="2878">
        <f>估价对象房地状况!C17</f>
        <v>0</v>
      </c>
      <c r="C59" s="2767"/>
      <c r="D59" s="1287">
        <f t="shared" ref="D59:D67" si="15">SUMIF($J$58:$N$58,C59,J59:N59)</f>
        <v>0</v>
      </c>
      <c r="E59" s="819">
        <f>ROUND(SUM(D59:D67),4)</f>
        <v>0</v>
      </c>
      <c r="F59" s="2498"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76.5">
      <c r="A60" s="2875" t="s">
        <v>2950</v>
      </c>
      <c r="B60" s="2879" t="str">
        <f>估价对象房地状况!C18</f>
        <v>周边道路状况、公共交通通达情况、停车便捷程度（32路 54路 606路 线路较多，地下停车场，路边可停车，较多支路、次干道）</v>
      </c>
      <c r="C60" s="2767"/>
      <c r="D60" s="1287">
        <f t="shared" si="15"/>
        <v>0</v>
      </c>
      <c r="E60" s="820"/>
      <c r="F60" s="2498"/>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5" t="s">
        <v>2951</v>
      </c>
      <c r="B61" s="2879">
        <f>估价对象房地状况!C19</f>
        <v>0</v>
      </c>
      <c r="C61" s="2767"/>
      <c r="D61" s="1287">
        <f t="shared" si="15"/>
        <v>0</v>
      </c>
      <c r="E61" s="820"/>
      <c r="F61" s="2498"/>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5" t="s">
        <v>2952</v>
      </c>
      <c r="B62" s="2880" t="s">
        <v>2953</v>
      </c>
      <c r="C62" s="2767"/>
      <c r="D62" s="1287">
        <f t="shared" si="15"/>
        <v>0</v>
      </c>
      <c r="E62" s="820"/>
      <c r="F62" s="2498"/>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5" t="s">
        <v>2954</v>
      </c>
      <c r="B63" s="2879" t="str">
        <f>估价对象房地状况!C24</f>
        <v>支路——秋实街</v>
      </c>
      <c r="C63" s="2767"/>
      <c r="D63" s="1287">
        <f t="shared" si="15"/>
        <v>0</v>
      </c>
      <c r="E63" s="820"/>
      <c r="F63" s="2498"/>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5" t="s">
        <v>2955</v>
      </c>
      <c r="B64" s="2881" t="s">
        <v>2956</v>
      </c>
      <c r="C64" s="2767"/>
      <c r="D64" s="1287">
        <f t="shared" si="15"/>
        <v>0</v>
      </c>
      <c r="E64" s="820"/>
      <c r="F64" s="2498"/>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63.75">
      <c r="A65" s="2875" t="s">
        <v>2957</v>
      </c>
      <c r="B65" s="1727" t="str">
        <f>估价对象房地状况!C21</f>
        <v>贵阳银行(红岩支行) 招商银行(贵阳世纪新城支行)  渔安新城幼儿园 贵阳市云岩区育华小学 北京日坛中学贵阳分校</v>
      </c>
      <c r="C65" s="2767"/>
      <c r="D65" s="1287">
        <f t="shared" si="15"/>
        <v>0</v>
      </c>
      <c r="E65" s="820"/>
      <c r="F65" s="2498"/>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4">
      <c r="A66" s="2875" t="s">
        <v>2958</v>
      </c>
      <c r="B66" s="1727" t="str">
        <f>估价对象房地状况!C22</f>
        <v>六通</v>
      </c>
      <c r="C66" s="2767"/>
      <c r="D66" s="1287">
        <f t="shared" si="15"/>
        <v>0</v>
      </c>
      <c r="E66" s="820"/>
      <c r="F66" s="2498"/>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24.75" thickBot="1">
      <c r="A67" s="2883" t="s">
        <v>2959</v>
      </c>
      <c r="B67" s="2885">
        <f>估价对象房地状况!C20</f>
        <v>0</v>
      </c>
      <c r="C67" s="2767"/>
      <c r="D67" s="1287">
        <f t="shared" si="15"/>
        <v>0</v>
      </c>
      <c r="E67" s="823"/>
      <c r="F67" s="2498"/>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1" t="s">
        <v>2963</v>
      </c>
      <c r="B68" s="2872">
        <f>1+E70</f>
        <v>1</v>
      </c>
      <c r="C68" s="812"/>
      <c r="D68" s="812"/>
      <c r="E68" s="813"/>
      <c r="F68" s="2874"/>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5" t="s">
        <v>2941</v>
      </c>
      <c r="B69" s="1811"/>
      <c r="C69" s="1811" t="s">
        <v>2943</v>
      </c>
      <c r="D69" s="1811" t="s">
        <v>2944</v>
      </c>
      <c r="E69" s="817" t="s">
        <v>2945</v>
      </c>
      <c r="F69" s="2876" t="s">
        <v>2961</v>
      </c>
      <c r="G69" s="1811" t="s">
        <v>754</v>
      </c>
      <c r="H69" s="2877" t="s">
        <v>2947</v>
      </c>
      <c r="I69" s="1811" t="s">
        <v>2948</v>
      </c>
      <c r="J69" s="603" t="s">
        <v>2594</v>
      </c>
      <c r="K69" s="603" t="s">
        <v>2595</v>
      </c>
      <c r="L69" s="603" t="s">
        <v>2596</v>
      </c>
      <c r="M69" s="603" t="s">
        <v>2597</v>
      </c>
      <c r="N69" s="603" t="s">
        <v>2598</v>
      </c>
      <c r="AA69" s="1372"/>
      <c r="AB69" s="1372"/>
      <c r="AC69" s="1372"/>
      <c r="AD69" s="1372"/>
      <c r="AE69" s="1372"/>
      <c r="AF69" s="1372"/>
      <c r="AG69" s="1372"/>
      <c r="AH69" s="1372"/>
      <c r="AI69" s="1372"/>
      <c r="AJ69" s="1372"/>
      <c r="AK69" s="1372"/>
    </row>
    <row r="70" spans="1:37" s="1371" customFormat="1" ht="24">
      <c r="A70" s="2875" t="s">
        <v>2964</v>
      </c>
      <c r="B70" s="2878">
        <f>估价对象房地状况!C15</f>
        <v>0</v>
      </c>
      <c r="C70" s="2767"/>
      <c r="D70" s="1287">
        <f t="shared" ref="D70:D78" si="20">SUMIF($J$69:$N$69,C70,J70:N70)</f>
        <v>0</v>
      </c>
      <c r="E70" s="819">
        <f>ROUND(SUM(D70:D78),4)</f>
        <v>0</v>
      </c>
      <c r="F70" s="2498"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76.5">
      <c r="A71" s="2875" t="s">
        <v>2950</v>
      </c>
      <c r="B71" s="2879" t="str">
        <f>估价对象房地状况!C18</f>
        <v>周边道路状况、公共交通通达情况、停车便捷程度（32路 54路 606路 线路较多，地下停车场，路边可停车，较多支路、次干道）</v>
      </c>
      <c r="C71" s="2767"/>
      <c r="D71" s="1287">
        <f t="shared" si="20"/>
        <v>0</v>
      </c>
      <c r="E71" s="824"/>
      <c r="F71" s="2498"/>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5" t="s">
        <v>2951</v>
      </c>
      <c r="B72" s="2879">
        <f>估价对象房地状况!C19</f>
        <v>0</v>
      </c>
      <c r="C72" s="2767"/>
      <c r="D72" s="1287">
        <f t="shared" si="20"/>
        <v>0</v>
      </c>
      <c r="E72" s="824"/>
      <c r="F72" s="2498"/>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5" t="s">
        <v>2965</v>
      </c>
      <c r="B73" s="2879" t="str">
        <f>估价对象房地状况!C24</f>
        <v>支路——秋实街</v>
      </c>
      <c r="C73" s="2767"/>
      <c r="D73" s="1287">
        <f t="shared" si="20"/>
        <v>0</v>
      </c>
      <c r="E73" s="824"/>
      <c r="F73" s="2498"/>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63.75">
      <c r="A74" s="2875" t="s">
        <v>2957</v>
      </c>
      <c r="B74" s="1727" t="str">
        <f>估价对象房地状况!C21</f>
        <v>贵阳银行(红岩支行) 招商银行(贵阳世纪新城支行)  渔安新城幼儿园 贵阳市云岩区育华小学 北京日坛中学贵阳分校</v>
      </c>
      <c r="C74" s="2767"/>
      <c r="D74" s="1287">
        <f t="shared" si="20"/>
        <v>0</v>
      </c>
      <c r="E74" s="824"/>
      <c r="F74" s="2498"/>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4">
      <c r="A75" s="2875" t="s">
        <v>2958</v>
      </c>
      <c r="B75" s="1727" t="str">
        <f>估价对象房地状况!C22</f>
        <v>六通</v>
      </c>
      <c r="C75" s="2767"/>
      <c r="D75" s="1287">
        <f t="shared" si="20"/>
        <v>0</v>
      </c>
      <c r="E75" s="824"/>
      <c r="F75" s="2498"/>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6" customFormat="1" ht="24">
      <c r="A76" s="2875" t="s">
        <v>2955</v>
      </c>
      <c r="B76" s="2881" t="s">
        <v>2956</v>
      </c>
      <c r="C76" s="2767"/>
      <c r="D76" s="1287">
        <f t="shared" si="20"/>
        <v>0</v>
      </c>
      <c r="E76" s="824"/>
      <c r="F76" s="2498"/>
      <c r="G76" s="1285"/>
      <c r="H76" s="1289" t="str">
        <f t="shared" si="21"/>
        <v>——</v>
      </c>
      <c r="I76" s="818">
        <v>0.05</v>
      </c>
      <c r="J76" s="1286">
        <f t="shared" si="22"/>
        <v>0</v>
      </c>
      <c r="K76" s="1286">
        <f t="shared" si="23"/>
        <v>0</v>
      </c>
      <c r="L76" s="1286">
        <v>0</v>
      </c>
      <c r="M76" s="1286">
        <f t="shared" si="24"/>
        <v>0</v>
      </c>
      <c r="N76" s="1286">
        <f t="shared" si="24"/>
        <v>0</v>
      </c>
      <c r="AA76" s="2886"/>
      <c r="AB76" s="1372"/>
      <c r="AC76" s="1372"/>
      <c r="AD76" s="1372"/>
      <c r="AE76" s="1372"/>
      <c r="AF76" s="1372"/>
      <c r="AG76" s="1372"/>
      <c r="AH76" s="2886"/>
      <c r="AI76" s="2886"/>
      <c r="AJ76" s="2886"/>
      <c r="AK76" s="2886"/>
    </row>
    <row r="77" spans="1:37" ht="24">
      <c r="A77" s="2875" t="s">
        <v>2959</v>
      </c>
      <c r="B77" s="2878">
        <f>估价对象房地状况!C20</f>
        <v>0</v>
      </c>
      <c r="C77" s="2767"/>
      <c r="D77" s="1287">
        <f t="shared" si="20"/>
        <v>0</v>
      </c>
      <c r="E77" s="824"/>
      <c r="F77" s="2498"/>
      <c r="G77" s="1285"/>
      <c r="H77" s="1289" t="str">
        <f t="shared" si="21"/>
        <v>——</v>
      </c>
      <c r="I77" s="818">
        <v>0.15</v>
      </c>
      <c r="J77" s="1286">
        <f t="shared" si="22"/>
        <v>0</v>
      </c>
      <c r="K77" s="1286">
        <f t="shared" si="23"/>
        <v>0</v>
      </c>
      <c r="L77" s="1286">
        <v>0</v>
      </c>
      <c r="M77" s="1286">
        <f t="shared" si="24"/>
        <v>0</v>
      </c>
      <c r="N77" s="1286">
        <f t="shared" si="24"/>
        <v>0</v>
      </c>
      <c r="Z77" s="2717"/>
      <c r="AA77" s="2793"/>
      <c r="AG77" s="1373"/>
      <c r="AK77" s="2793"/>
    </row>
    <row r="78" spans="1:37" ht="24.75" thickBot="1">
      <c r="A78" s="2883" t="s">
        <v>2966</v>
      </c>
      <c r="B78" s="2887"/>
      <c r="C78" s="2767"/>
      <c r="D78" s="1287">
        <f t="shared" si="20"/>
        <v>0</v>
      </c>
      <c r="E78" s="825"/>
      <c r="F78" s="2498"/>
      <c r="G78" s="1285"/>
      <c r="H78" s="1289" t="str">
        <f t="shared" si="21"/>
        <v>——</v>
      </c>
      <c r="I78" s="822">
        <v>0.04</v>
      </c>
      <c r="J78" s="1286">
        <f t="shared" si="22"/>
        <v>0</v>
      </c>
      <c r="K78" s="1286">
        <f t="shared" si="23"/>
        <v>0</v>
      </c>
      <c r="L78" s="1286">
        <v>0</v>
      </c>
      <c r="M78" s="1286">
        <f t="shared" si="24"/>
        <v>0</v>
      </c>
      <c r="N78" s="1286">
        <f t="shared" si="24"/>
        <v>0</v>
      </c>
      <c r="Z78" s="2717"/>
      <c r="AA78" s="2793"/>
      <c r="AG78" s="1373"/>
      <c r="AK78" s="2793"/>
    </row>
    <row r="79" spans="1:37" ht="15">
      <c r="A79" s="2871" t="s">
        <v>2967</v>
      </c>
      <c r="B79" s="2872">
        <f>1+E81</f>
        <v>1</v>
      </c>
      <c r="C79" s="812"/>
      <c r="D79" s="812"/>
      <c r="E79" s="813"/>
      <c r="F79" s="2874"/>
      <c r="G79" s="6"/>
      <c r="H79" s="6"/>
      <c r="I79" s="6"/>
      <c r="J79" s="7"/>
      <c r="K79" s="7"/>
      <c r="L79" s="7"/>
      <c r="M79" s="7"/>
      <c r="N79" s="7"/>
      <c r="Z79" s="2717"/>
      <c r="AA79" s="2793"/>
      <c r="AG79" s="1373"/>
      <c r="AK79" s="2793"/>
    </row>
    <row r="80" spans="1:37" ht="24.75">
      <c r="A80" s="2875" t="s">
        <v>2941</v>
      </c>
      <c r="B80" s="1811"/>
      <c r="C80" s="1811" t="s">
        <v>2943</v>
      </c>
      <c r="D80" s="1811" t="s">
        <v>2944</v>
      </c>
      <c r="E80" s="817" t="s">
        <v>2945</v>
      </c>
      <c r="F80" s="2876" t="s">
        <v>2961</v>
      </c>
      <c r="G80" s="1811" t="s">
        <v>754</v>
      </c>
      <c r="H80" s="2877" t="s">
        <v>2947</v>
      </c>
      <c r="I80" s="1811" t="s">
        <v>2948</v>
      </c>
      <c r="J80" s="603" t="s">
        <v>2594</v>
      </c>
      <c r="K80" s="603" t="s">
        <v>2595</v>
      </c>
      <c r="L80" s="603" t="s">
        <v>2596</v>
      </c>
      <c r="M80" s="603" t="s">
        <v>2597</v>
      </c>
      <c r="N80" s="603" t="s">
        <v>2598</v>
      </c>
      <c r="Z80" s="2717"/>
      <c r="AA80" s="2793"/>
      <c r="AG80" s="1373"/>
      <c r="AK80" s="2793"/>
    </row>
    <row r="81" spans="1:37" ht="24">
      <c r="A81" s="2875" t="s">
        <v>2968</v>
      </c>
      <c r="B81" s="2879">
        <f>估价对象房地状况!G15</f>
        <v>0</v>
      </c>
      <c r="C81" s="2767"/>
      <c r="D81" s="1287">
        <f t="shared" ref="D81:D88" si="25">SUMIF($J$80:$N$80,C81,J81:N81)</f>
        <v>0</v>
      </c>
      <c r="E81" s="819">
        <f>ROUND(SUM(D81:D88),4)</f>
        <v>0</v>
      </c>
      <c r="F81" s="2498" t="str">
        <f>IF(E2="工业",SUMIF(L1:L12,G2,N1:N12),"——")</f>
        <v>——</v>
      </c>
      <c r="G81" s="1285"/>
      <c r="H81" s="1289" t="str">
        <f t="shared" ref="H81:H88" si="26">IFERROR(ROUNDDOWN($F$81*I81/2,4),"——")</f>
        <v>——</v>
      </c>
      <c r="I81" s="818">
        <v>0.26</v>
      </c>
      <c r="J81" s="1286">
        <f t="shared" ref="J81:J88" si="27">K81+$G81</f>
        <v>0</v>
      </c>
      <c r="K81" s="1286">
        <f t="shared" ref="K81:K88" si="28">$L81+$G81</f>
        <v>0</v>
      </c>
      <c r="L81" s="1286">
        <v>0</v>
      </c>
      <c r="M81" s="1286">
        <f t="shared" ref="M81:N88" si="29">L81-$G81</f>
        <v>0</v>
      </c>
      <c r="N81" s="1286">
        <f t="shared" si="29"/>
        <v>0</v>
      </c>
      <c r="Z81" s="2717"/>
      <c r="AA81" s="2793"/>
      <c r="AG81" s="1373"/>
      <c r="AK81" s="2793"/>
    </row>
    <row r="82" spans="1:37" ht="14.25">
      <c r="A82" s="2875" t="s">
        <v>2950</v>
      </c>
      <c r="B82" s="2879">
        <f>估价对象房地状况!G16</f>
        <v>0</v>
      </c>
      <c r="C82" s="2767"/>
      <c r="D82" s="1287">
        <f t="shared" si="25"/>
        <v>0</v>
      </c>
      <c r="E82" s="824"/>
      <c r="F82" s="2498"/>
      <c r="G82" s="1285"/>
      <c r="H82" s="1289" t="str">
        <f t="shared" si="26"/>
        <v>——</v>
      </c>
      <c r="I82" s="818">
        <v>0.33</v>
      </c>
      <c r="J82" s="1286">
        <f t="shared" si="27"/>
        <v>0</v>
      </c>
      <c r="K82" s="1286">
        <f t="shared" si="28"/>
        <v>0</v>
      </c>
      <c r="L82" s="1286">
        <v>0</v>
      </c>
      <c r="M82" s="1286">
        <f t="shared" si="29"/>
        <v>0</v>
      </c>
      <c r="N82" s="1286">
        <f t="shared" si="29"/>
        <v>0</v>
      </c>
      <c r="Z82" s="2717"/>
      <c r="AA82" s="2793"/>
      <c r="AG82" s="1373"/>
      <c r="AK82" s="2793"/>
    </row>
    <row r="83" spans="1:37" ht="24">
      <c r="A83" s="2875" t="s">
        <v>2951</v>
      </c>
      <c r="B83" s="2879">
        <f>估价对象房地状况!G17</f>
        <v>0</v>
      </c>
      <c r="C83" s="2767"/>
      <c r="D83" s="1287">
        <f t="shared" si="25"/>
        <v>0</v>
      </c>
      <c r="E83" s="824"/>
      <c r="F83" s="2498"/>
      <c r="G83" s="1285"/>
      <c r="H83" s="1289" t="str">
        <f t="shared" si="26"/>
        <v>——</v>
      </c>
      <c r="I83" s="818">
        <v>0.05</v>
      </c>
      <c r="J83" s="1286">
        <f t="shared" si="27"/>
        <v>0</v>
      </c>
      <c r="K83" s="1286">
        <f t="shared" si="28"/>
        <v>0</v>
      </c>
      <c r="L83" s="1286">
        <v>0</v>
      </c>
      <c r="M83" s="1286">
        <f t="shared" si="29"/>
        <v>0</v>
      </c>
      <c r="N83" s="1286">
        <f t="shared" si="29"/>
        <v>0</v>
      </c>
      <c r="Z83" s="2717"/>
      <c r="AA83" s="2793"/>
      <c r="AG83" s="1373"/>
      <c r="AK83" s="2793"/>
    </row>
    <row r="84" spans="1:37" ht="14.25">
      <c r="A84" s="2875" t="s">
        <v>2965</v>
      </c>
      <c r="B84" s="2879">
        <f>估价对象房地状况!G22</f>
        <v>0</v>
      </c>
      <c r="C84" s="2767"/>
      <c r="D84" s="1287">
        <f t="shared" si="25"/>
        <v>0</v>
      </c>
      <c r="E84" s="824"/>
      <c r="F84" s="2498"/>
      <c r="G84" s="1285"/>
      <c r="H84" s="1289" t="str">
        <f t="shared" si="26"/>
        <v>——</v>
      </c>
      <c r="I84" s="818">
        <v>0.04</v>
      </c>
      <c r="J84" s="1286">
        <f t="shared" si="27"/>
        <v>0</v>
      </c>
      <c r="K84" s="1286">
        <f t="shared" si="28"/>
        <v>0</v>
      </c>
      <c r="L84" s="1286">
        <v>0</v>
      </c>
      <c r="M84" s="1286">
        <f t="shared" si="29"/>
        <v>0</v>
      </c>
      <c r="N84" s="1286">
        <f t="shared" si="29"/>
        <v>0</v>
      </c>
      <c r="Z84" s="2717"/>
      <c r="AA84" s="2793"/>
      <c r="AG84" s="1373"/>
      <c r="AK84" s="2793"/>
    </row>
    <row r="85" spans="1:37" ht="24">
      <c r="A85" s="2875" t="s">
        <v>2957</v>
      </c>
      <c r="B85" s="1727">
        <f>估价对象房地状况!G19</f>
        <v>0</v>
      </c>
      <c r="C85" s="2767"/>
      <c r="D85" s="1287">
        <f t="shared" si="25"/>
        <v>0</v>
      </c>
      <c r="E85" s="824"/>
      <c r="F85" s="2498"/>
      <c r="G85" s="1285"/>
      <c r="H85" s="1289" t="str">
        <f t="shared" si="26"/>
        <v>——</v>
      </c>
      <c r="I85" s="818">
        <v>0.06</v>
      </c>
      <c r="J85" s="1286">
        <f t="shared" si="27"/>
        <v>0</v>
      </c>
      <c r="K85" s="1286">
        <f t="shared" si="28"/>
        <v>0</v>
      </c>
      <c r="L85" s="1286">
        <v>0</v>
      </c>
      <c r="M85" s="1286">
        <f t="shared" si="29"/>
        <v>0</v>
      </c>
      <c r="N85" s="1286">
        <f t="shared" si="29"/>
        <v>0</v>
      </c>
      <c r="Z85" s="2717"/>
      <c r="AA85" s="2793"/>
      <c r="AG85" s="1373"/>
      <c r="AK85" s="2793"/>
    </row>
    <row r="86" spans="1:37" ht="24">
      <c r="A86" s="2875" t="s">
        <v>2958</v>
      </c>
      <c r="B86" s="1727">
        <f>估价对象房地状况!G20</f>
        <v>0</v>
      </c>
      <c r="C86" s="2767"/>
      <c r="D86" s="1287">
        <f t="shared" si="25"/>
        <v>0</v>
      </c>
      <c r="E86" s="824"/>
      <c r="F86" s="2498"/>
      <c r="G86" s="1285"/>
      <c r="H86" s="1289" t="str">
        <f t="shared" si="26"/>
        <v>——</v>
      </c>
      <c r="I86" s="818">
        <v>0.15</v>
      </c>
      <c r="J86" s="1286">
        <f t="shared" si="27"/>
        <v>0</v>
      </c>
      <c r="K86" s="1286">
        <f t="shared" si="28"/>
        <v>0</v>
      </c>
      <c r="L86" s="1286">
        <v>0</v>
      </c>
      <c r="M86" s="1286">
        <f t="shared" si="29"/>
        <v>0</v>
      </c>
      <c r="N86" s="1286">
        <f t="shared" si="29"/>
        <v>0</v>
      </c>
      <c r="Z86" s="2717"/>
      <c r="AA86" s="2793"/>
      <c r="AG86" s="1373"/>
      <c r="AK86" s="2793"/>
    </row>
    <row r="87" spans="1:37" ht="24">
      <c r="A87" s="2875" t="s">
        <v>2955</v>
      </c>
      <c r="B87" s="2881" t="s">
        <v>2969</v>
      </c>
      <c r="C87" s="2767"/>
      <c r="D87" s="1287">
        <f t="shared" si="25"/>
        <v>0</v>
      </c>
      <c r="E87" s="824"/>
      <c r="F87" s="2498"/>
      <c r="G87" s="1285"/>
      <c r="H87" s="1289" t="str">
        <f t="shared" si="26"/>
        <v>——</v>
      </c>
      <c r="I87" s="818">
        <v>0.05</v>
      </c>
      <c r="J87" s="1286">
        <f t="shared" si="27"/>
        <v>0</v>
      </c>
      <c r="K87" s="1286">
        <f t="shared" si="28"/>
        <v>0</v>
      </c>
      <c r="L87" s="1286">
        <v>0</v>
      </c>
      <c r="M87" s="1286">
        <f t="shared" si="29"/>
        <v>0</v>
      </c>
      <c r="N87" s="1286">
        <f t="shared" si="29"/>
        <v>0</v>
      </c>
      <c r="Z87" s="2717"/>
      <c r="AA87" s="2793"/>
      <c r="AG87" s="1373"/>
      <c r="AK87" s="2793"/>
    </row>
    <row r="88" spans="1:37" ht="15" thickBot="1">
      <c r="A88" s="2883" t="s">
        <v>2970</v>
      </c>
      <c r="B88" s="2888">
        <f>估价对象房地状况!G18</f>
        <v>0</v>
      </c>
      <c r="C88" s="2767"/>
      <c r="D88" s="1287">
        <f t="shared" si="25"/>
        <v>0</v>
      </c>
      <c r="E88" s="825"/>
      <c r="F88" s="2498"/>
      <c r="G88" s="1285"/>
      <c r="H88" s="1289" t="str">
        <f t="shared" si="26"/>
        <v>——</v>
      </c>
      <c r="I88" s="822">
        <v>0.06</v>
      </c>
      <c r="J88" s="1286">
        <f t="shared" si="27"/>
        <v>0</v>
      </c>
      <c r="K88" s="1286">
        <f t="shared" si="28"/>
        <v>0</v>
      </c>
      <c r="L88" s="1286">
        <v>0</v>
      </c>
      <c r="M88" s="1286">
        <f t="shared" si="29"/>
        <v>0</v>
      </c>
      <c r="N88" s="1286">
        <f t="shared" si="29"/>
        <v>0</v>
      </c>
      <c r="Z88" s="2717"/>
      <c r="AA88" s="2793"/>
      <c r="AG88" s="1373"/>
      <c r="AK88" s="2793"/>
    </row>
    <row r="90" spans="1:37">
      <c r="A90" s="3268" t="s">
        <v>2971</v>
      </c>
      <c r="B90" s="3268"/>
      <c r="C90" s="3268"/>
      <c r="D90" s="3268"/>
      <c r="E90" s="3268"/>
      <c r="F90" s="3268"/>
      <c r="G90" s="3268"/>
      <c r="H90" s="3268"/>
      <c r="I90" s="3268"/>
      <c r="J90" s="3268"/>
      <c r="K90" s="2889"/>
      <c r="L90" s="2889"/>
      <c r="M90" s="2889"/>
      <c r="N90" s="2889"/>
    </row>
    <row r="91" spans="1:37">
      <c r="A91" s="3270" t="s">
        <v>2972</v>
      </c>
      <c r="B91" s="3270" t="s">
        <v>2973</v>
      </c>
      <c r="C91" s="2843" t="s">
        <v>2974</v>
      </c>
      <c r="D91" s="2844"/>
      <c r="E91" s="2844"/>
      <c r="F91" s="2844"/>
      <c r="G91" s="2844"/>
      <c r="H91" s="2844"/>
      <c r="I91" s="2844"/>
      <c r="J91" s="2890"/>
      <c r="K91" s="2891"/>
      <c r="L91" s="2891"/>
      <c r="M91" s="2891"/>
      <c r="N91" s="2891"/>
    </row>
    <row r="92" spans="1:37">
      <c r="A92" s="3270"/>
      <c r="B92" s="3270"/>
      <c r="C92" s="943" t="s">
        <v>2838</v>
      </c>
      <c r="D92" s="943" t="s">
        <v>2839</v>
      </c>
      <c r="E92" s="943" t="s">
        <v>2840</v>
      </c>
      <c r="F92" s="943" t="s">
        <v>2841</v>
      </c>
      <c r="G92" s="943" t="s">
        <v>2842</v>
      </c>
      <c r="H92" s="943" t="s">
        <v>2843</v>
      </c>
      <c r="I92" s="943" t="s">
        <v>2844</v>
      </c>
      <c r="J92" s="943" t="s">
        <v>2845</v>
      </c>
      <c r="K92" s="943" t="s">
        <v>2846</v>
      </c>
      <c r="L92" s="943" t="s">
        <v>2847</v>
      </c>
      <c r="M92" s="943" t="s">
        <v>2848</v>
      </c>
      <c r="N92" s="943" t="s">
        <v>2849</v>
      </c>
    </row>
    <row r="93" spans="1:37">
      <c r="A93" s="3271" t="s">
        <v>2975</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72"/>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72"/>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72"/>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72"/>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72"/>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72"/>
      <c r="B99" s="2892" t="s">
        <v>2854</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273"/>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71" t="s">
        <v>2976</v>
      </c>
      <c r="B101" s="2896" t="s">
        <v>2977</v>
      </c>
      <c r="C101" s="2897">
        <f>$G$3</f>
        <v>2.6</v>
      </c>
      <c r="D101" s="2897">
        <f t="shared" ref="D101:N101" si="31">$G$3</f>
        <v>2.6</v>
      </c>
      <c r="E101" s="2897">
        <f t="shared" si="31"/>
        <v>2.6</v>
      </c>
      <c r="F101" s="2897">
        <f t="shared" si="31"/>
        <v>2.6</v>
      </c>
      <c r="G101" s="2897">
        <f t="shared" si="31"/>
        <v>2.6</v>
      </c>
      <c r="H101" s="2897">
        <f t="shared" si="31"/>
        <v>2.6</v>
      </c>
      <c r="I101" s="2897">
        <f t="shared" si="31"/>
        <v>2.6</v>
      </c>
      <c r="J101" s="2897">
        <f t="shared" si="31"/>
        <v>2.6</v>
      </c>
      <c r="K101" s="2897">
        <f t="shared" si="31"/>
        <v>2.6</v>
      </c>
      <c r="L101" s="2897">
        <f t="shared" si="31"/>
        <v>2.6</v>
      </c>
      <c r="M101" s="2897">
        <f t="shared" si="31"/>
        <v>2.6</v>
      </c>
      <c r="N101" s="2897">
        <f t="shared" si="31"/>
        <v>2.6</v>
      </c>
    </row>
    <row r="102" spans="1:14">
      <c r="A102" s="3272"/>
      <c r="B102" s="2892">
        <v>1</v>
      </c>
      <c r="C102" s="2893">
        <f>1.9362/C101</f>
        <v>0.74469230769230765</v>
      </c>
      <c r="D102" s="2893">
        <f>1.9362/D101</f>
        <v>0.74469230769230765</v>
      </c>
      <c r="E102" s="2893">
        <f>1.8629/E101</f>
        <v>0.71650000000000003</v>
      </c>
      <c r="F102" s="2893">
        <f>1.8629/F101</f>
        <v>0.71650000000000003</v>
      </c>
      <c r="G102" s="2893">
        <f>1.8629/G101</f>
        <v>0.71650000000000003</v>
      </c>
      <c r="H102" s="2893">
        <f>1.8629/H101</f>
        <v>0.71650000000000003</v>
      </c>
      <c r="I102" s="2893">
        <f>1.8629/I101</f>
        <v>0.71650000000000003</v>
      </c>
      <c r="J102" s="2893">
        <f>1.942/J101</f>
        <v>0.74692307692307691</v>
      </c>
      <c r="K102" s="2893">
        <f>1.942/K101</f>
        <v>0.74692307692307691</v>
      </c>
      <c r="L102" s="2893">
        <f>1.942/L101</f>
        <v>0.74692307692307691</v>
      </c>
      <c r="M102" s="2893">
        <f>1.942/M101</f>
        <v>0.74692307692307691</v>
      </c>
      <c r="N102" s="2893">
        <f>1.942/N101</f>
        <v>0.74692307692307691</v>
      </c>
    </row>
    <row r="103" spans="1:14">
      <c r="A103" s="3272"/>
      <c r="B103" s="2892">
        <v>2</v>
      </c>
      <c r="C103" s="2893">
        <f>1.4198/C101</f>
        <v>0.54607692307692302</v>
      </c>
      <c r="D103" s="2893">
        <f>1.4198/D101</f>
        <v>0.54607692307692302</v>
      </c>
      <c r="E103" s="2893">
        <f>1.3372/E101</f>
        <v>0.51430769230769224</v>
      </c>
      <c r="F103" s="2893">
        <f>1.3372/F101</f>
        <v>0.51430769230769224</v>
      </c>
      <c r="G103" s="2893">
        <f>1.3372/G101</f>
        <v>0.51430769230769224</v>
      </c>
      <c r="H103" s="2893">
        <f>1.3372/H101</f>
        <v>0.51430769230769224</v>
      </c>
      <c r="I103" s="2893">
        <f>1.3372/I101</f>
        <v>0.51430769230769224</v>
      </c>
      <c r="J103" s="2893">
        <f>1.2799/J101</f>
        <v>0.49226923076923079</v>
      </c>
      <c r="K103" s="2893">
        <f>1.2799/K101</f>
        <v>0.49226923076923079</v>
      </c>
      <c r="L103" s="2893">
        <f>1.2799/L101</f>
        <v>0.49226923076923079</v>
      </c>
      <c r="M103" s="2893">
        <f>1.2799/M101</f>
        <v>0.49226923076923079</v>
      </c>
      <c r="N103" s="2893">
        <f>1.2799/N101</f>
        <v>0.49226923076923079</v>
      </c>
    </row>
    <row r="104" spans="1:14">
      <c r="A104" s="3272"/>
      <c r="B104" s="2892">
        <v>3</v>
      </c>
      <c r="C104" s="2893">
        <f>1.1594/C101</f>
        <v>0.44592307692307692</v>
      </c>
      <c r="D104" s="2893">
        <f>1.1594/D101</f>
        <v>0.44592307692307692</v>
      </c>
      <c r="E104" s="2893">
        <f>1.0788/E101</f>
        <v>0.41492307692307689</v>
      </c>
      <c r="F104" s="2893">
        <f>1.0788/F101</f>
        <v>0.41492307692307689</v>
      </c>
      <c r="G104" s="2893">
        <f>1.0788/G101</f>
        <v>0.41492307692307689</v>
      </c>
      <c r="H104" s="2893">
        <f>1.0788/H101</f>
        <v>0.41492307692307689</v>
      </c>
      <c r="I104" s="2893">
        <f>1.0788/I101</f>
        <v>0.41492307692307689</v>
      </c>
      <c r="J104" s="2893">
        <f>1.0072/J101</f>
        <v>0.38738461538461538</v>
      </c>
      <c r="K104" s="2893">
        <f>1.0072/K101</f>
        <v>0.38738461538461538</v>
      </c>
      <c r="L104" s="2893">
        <f>1.0072/L101</f>
        <v>0.38738461538461538</v>
      </c>
      <c r="M104" s="2893">
        <f>1.0072/M101</f>
        <v>0.38738461538461538</v>
      </c>
      <c r="N104" s="2893">
        <f>1.0072/N101</f>
        <v>0.38738461538461538</v>
      </c>
    </row>
    <row r="105" spans="1:14">
      <c r="A105" s="3272"/>
      <c r="B105" s="2892">
        <v>4</v>
      </c>
      <c r="C105" s="2893">
        <f>0.9622/C101</f>
        <v>0.37007692307692308</v>
      </c>
      <c r="D105" s="2893">
        <f>0.9622/D101</f>
        <v>0.37007692307692308</v>
      </c>
      <c r="E105" s="2893">
        <f>0.8656/E101</f>
        <v>0.33292307692307693</v>
      </c>
      <c r="F105" s="2893">
        <f>0.8656/F101</f>
        <v>0.33292307692307693</v>
      </c>
      <c r="G105" s="2893">
        <f>0.8656/G101</f>
        <v>0.33292307692307693</v>
      </c>
      <c r="H105" s="2893">
        <f>0.8656/H101</f>
        <v>0.33292307692307693</v>
      </c>
      <c r="I105" s="2893">
        <f>0.8656/I101</f>
        <v>0.33292307692307693</v>
      </c>
      <c r="J105" s="2893">
        <f>0.7525/J101</f>
        <v>0.28942307692307689</v>
      </c>
      <c r="K105" s="2893">
        <f>0.7525/K101</f>
        <v>0.28942307692307689</v>
      </c>
      <c r="L105" s="2893">
        <f>0.7525/L101</f>
        <v>0.28942307692307689</v>
      </c>
      <c r="M105" s="2893">
        <f>0.7525/M101</f>
        <v>0.28942307692307689</v>
      </c>
      <c r="N105" s="2893">
        <f>0.7525/N101</f>
        <v>0.28942307692307689</v>
      </c>
    </row>
    <row r="106" spans="1:14">
      <c r="A106" s="3272"/>
      <c r="B106" s="2892">
        <v>5</v>
      </c>
      <c r="C106" s="2893">
        <f>0.8417/C101</f>
        <v>0.32373076923076921</v>
      </c>
      <c r="D106" s="2893">
        <f>0.8417/D101</f>
        <v>0.32373076923076921</v>
      </c>
      <c r="E106" s="2893">
        <f>0.7371/E101</f>
        <v>0.28349999999999997</v>
      </c>
      <c r="F106" s="2893">
        <f>0.7371/F101</f>
        <v>0.28349999999999997</v>
      </c>
      <c r="G106" s="2893">
        <f>0.7371/G101</f>
        <v>0.28349999999999997</v>
      </c>
      <c r="H106" s="2893">
        <f>0.7371/H101</f>
        <v>0.28349999999999997</v>
      </c>
      <c r="I106" s="2893">
        <f>0.7371/I101</f>
        <v>0.28349999999999997</v>
      </c>
      <c r="J106" s="2893">
        <f>0.5659/J101</f>
        <v>0.21765384615384614</v>
      </c>
      <c r="K106" s="2893">
        <f>0.5659/K101</f>
        <v>0.21765384615384614</v>
      </c>
      <c r="L106" s="2893">
        <f>0.5659/L101</f>
        <v>0.21765384615384614</v>
      </c>
      <c r="M106" s="2893">
        <f>0.5659/M101</f>
        <v>0.21765384615384614</v>
      </c>
      <c r="N106" s="2893">
        <f>0.5659/N101</f>
        <v>0.21765384615384614</v>
      </c>
    </row>
    <row r="107" spans="1:14">
      <c r="A107" s="3272"/>
      <c r="B107" s="2892">
        <v>6</v>
      </c>
      <c r="C107" s="2893">
        <f>0.7608/C101</f>
        <v>0.29261538461538461</v>
      </c>
      <c r="D107" s="2893">
        <f>0.7608/D101</f>
        <v>0.29261538461538461</v>
      </c>
      <c r="E107" s="2893">
        <f>0.6482/E101</f>
        <v>0.24930769230769229</v>
      </c>
      <c r="F107" s="2893">
        <f>0.6482/F101</f>
        <v>0.24930769230769229</v>
      </c>
      <c r="G107" s="2893">
        <f>0.6482/G101</f>
        <v>0.24930769230769229</v>
      </c>
      <c r="H107" s="2893">
        <f>0.6482/H101</f>
        <v>0.24930769230769229</v>
      </c>
      <c r="I107" s="2893">
        <f>0.6482/I101</f>
        <v>0.24930769230769229</v>
      </c>
      <c r="J107" s="2893">
        <f>0.4525/J101</f>
        <v>0.17403846153846153</v>
      </c>
      <c r="K107" s="2893">
        <f>0.4525/K101</f>
        <v>0.17403846153846153</v>
      </c>
      <c r="L107" s="2893">
        <f>0.4525/L101</f>
        <v>0.17403846153846153</v>
      </c>
      <c r="M107" s="2893">
        <f>0.4525/M101</f>
        <v>0.17403846153846153</v>
      </c>
      <c r="N107" s="2893">
        <f>0.4525/N101</f>
        <v>0.17403846153846153</v>
      </c>
    </row>
    <row r="108" spans="1:14">
      <c r="A108" s="3272"/>
      <c r="B108" s="3130" t="s">
        <v>2978</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273"/>
      <c r="B109" s="3131"/>
      <c r="C109" s="2895">
        <f>(-0.163*(C108^2)-0.59*C108+7617)*(10^(-4))/C101</f>
        <v>0.2929615384615385</v>
      </c>
      <c r="D109" s="2895">
        <f>(-0.163*(D108^2)-0.59*D108+7617)*(10^(-4))/D101</f>
        <v>0.2929615384615385</v>
      </c>
      <c r="E109" s="2895">
        <f>(-0.161*(E108^2)-7.509*E108+6533)*(10^(-4))/E101</f>
        <v>0.25126923076923074</v>
      </c>
      <c r="F109" s="2895">
        <f>(-0.161*(F108^2)-7.509*F108+6533)*(10^(-4))/F101</f>
        <v>0.25126923076923074</v>
      </c>
      <c r="G109" s="2895">
        <f>(-0.161*(G108^2)-7.509*G108+6533)*(10^(-4))/G101</f>
        <v>0.25126923076923074</v>
      </c>
      <c r="H109" s="2895">
        <f>(-0.161*(H108^2)-7.509*H108+6533)*(10^(-4))/H101</f>
        <v>0.25126923076923074</v>
      </c>
      <c r="I109" s="2895">
        <f>(-0.161*(I108^2)-7.509*I108+6533)*(10^(-4))/I101</f>
        <v>0.25126923076923074</v>
      </c>
      <c r="J109" s="2895">
        <f>(-0.214*(J108^2)-21.991*J108+4665)*(10^(-4))/J101</f>
        <v>0.17942307692307694</v>
      </c>
      <c r="K109" s="2895">
        <f>(-0.214*(K108^2)-21.991*K108+4665)*(10^(-4))/K101</f>
        <v>0.17942307692307694</v>
      </c>
      <c r="L109" s="2895">
        <f>(-0.214*(L108^2)-21.991*L108+4665)*(10^(-4))/L101</f>
        <v>0.17942307692307694</v>
      </c>
      <c r="M109" s="2895">
        <f>(-0.214*(M108^2)-21.991*M108+4665)*(10^(-4))/M101</f>
        <v>0.17942307692307694</v>
      </c>
      <c r="N109" s="2895">
        <f>(-0.214*(N108^2)-21.991*N108+4665)*(10^(-4))/N101</f>
        <v>0.17942307692307694</v>
      </c>
    </row>
    <row r="110" spans="1:14">
      <c r="A110" s="3269" t="s">
        <v>2979</v>
      </c>
      <c r="B110" s="3269"/>
      <c r="C110" s="3269"/>
      <c r="D110" s="3269"/>
      <c r="E110" s="3269"/>
      <c r="F110" s="3269"/>
      <c r="G110" s="3269"/>
      <c r="H110" s="3269"/>
      <c r="I110" s="3269"/>
      <c r="J110" s="3269"/>
      <c r="K110" s="2898"/>
      <c r="L110" s="2898"/>
      <c r="M110" s="2898"/>
      <c r="N110" s="2898"/>
    </row>
    <row r="112" spans="1:14" ht="13.5" thickBot="1"/>
    <row r="113" spans="1:13" ht="25.5" thickBot="1">
      <c r="A113" s="901" t="s">
        <v>2980</v>
      </c>
      <c r="B113" s="1288">
        <f>G3</f>
        <v>2.6</v>
      </c>
      <c r="C113" s="902" t="s">
        <v>2981</v>
      </c>
      <c r="D113" s="903">
        <f>SUMPRODUCT((A115:A118=F113)*(B114:M114=H113)*B115:M118)</f>
        <v>0</v>
      </c>
      <c r="E113" s="2721" t="s">
        <v>2811</v>
      </c>
      <c r="F113" s="2900">
        <f>E2</f>
        <v>0</v>
      </c>
      <c r="G113" s="2721" t="s">
        <v>2812</v>
      </c>
      <c r="H113" s="2900">
        <f>G2</f>
        <v>0</v>
      </c>
      <c r="I113" s="2721"/>
      <c r="J113" s="2901"/>
      <c r="K113" s="2901"/>
      <c r="L113" s="2901"/>
      <c r="M113" s="2901"/>
    </row>
    <row r="114" spans="1:13">
      <c r="A114" s="906"/>
      <c r="B114" s="2902" t="s">
        <v>2982</v>
      </c>
      <c r="C114" s="2902" t="s">
        <v>2983</v>
      </c>
      <c r="D114" s="2902" t="s">
        <v>2984</v>
      </c>
      <c r="E114" s="2903" t="s">
        <v>2985</v>
      </c>
      <c r="F114" s="2903" t="s">
        <v>2986</v>
      </c>
      <c r="G114" s="2903" t="s">
        <v>2987</v>
      </c>
      <c r="H114" s="2904" t="s">
        <v>2988</v>
      </c>
      <c r="I114" s="2904" t="s">
        <v>2989</v>
      </c>
      <c r="J114" s="2905" t="s">
        <v>2990</v>
      </c>
      <c r="K114" s="2905" t="s">
        <v>2991</v>
      </c>
      <c r="L114" s="2905" t="s">
        <v>2992</v>
      </c>
      <c r="M114" s="2906" t="s">
        <v>2993</v>
      </c>
    </row>
    <row r="115" spans="1:13">
      <c r="A115" s="907" t="s">
        <v>2876</v>
      </c>
      <c r="B115" s="908">
        <f>ROUND(0.9335-0.0094*B113,4)</f>
        <v>0.90910000000000002</v>
      </c>
      <c r="C115" s="908">
        <f>B115</f>
        <v>0.90910000000000002</v>
      </c>
      <c r="D115" s="908">
        <f>ROUND(0.8331-0.0109*B113,4)</f>
        <v>0.80479999999999996</v>
      </c>
      <c r="E115" s="908">
        <f>D115</f>
        <v>0.80479999999999996</v>
      </c>
      <c r="F115" s="908">
        <f>E115</f>
        <v>0.80479999999999996</v>
      </c>
      <c r="G115" s="908">
        <f>F115</f>
        <v>0.80479999999999996</v>
      </c>
      <c r="H115" s="908">
        <f>G115</f>
        <v>0.80479999999999996</v>
      </c>
      <c r="I115" s="908">
        <f>ROUND(0.689-0.0155*B113,4)</f>
        <v>0.64870000000000005</v>
      </c>
      <c r="J115" s="908">
        <f t="shared" ref="J115:M118" si="33">I115</f>
        <v>0.64870000000000005</v>
      </c>
      <c r="K115" s="908">
        <f t="shared" si="33"/>
        <v>0.64870000000000005</v>
      </c>
      <c r="L115" s="908">
        <f t="shared" si="33"/>
        <v>0.64870000000000005</v>
      </c>
      <c r="M115" s="909">
        <f t="shared" si="33"/>
        <v>0.64870000000000005</v>
      </c>
    </row>
    <row r="116" spans="1:13">
      <c r="A116" s="907" t="s">
        <v>2877</v>
      </c>
      <c r="B116" s="908">
        <f>ROUND(0.949-0.012*B113,4)</f>
        <v>0.91779999999999995</v>
      </c>
      <c r="C116" s="908">
        <f>B116</f>
        <v>0.91779999999999995</v>
      </c>
      <c r="D116" s="908">
        <f>ROUND(0.8567-0.013*B113,4)</f>
        <v>0.82289999999999996</v>
      </c>
      <c r="E116" s="908">
        <f t="shared" ref="E116:H117" si="34">D116</f>
        <v>0.82289999999999996</v>
      </c>
      <c r="F116" s="908">
        <f t="shared" si="34"/>
        <v>0.82289999999999996</v>
      </c>
      <c r="G116" s="908">
        <f t="shared" si="34"/>
        <v>0.82289999999999996</v>
      </c>
      <c r="H116" s="908">
        <f t="shared" si="34"/>
        <v>0.82289999999999996</v>
      </c>
      <c r="I116" s="908">
        <f>ROUND(0.7694-0.014*B113,4)</f>
        <v>0.73299999999999998</v>
      </c>
      <c r="J116" s="908">
        <f t="shared" si="33"/>
        <v>0.73299999999999998</v>
      </c>
      <c r="K116" s="908">
        <f t="shared" si="33"/>
        <v>0.73299999999999998</v>
      </c>
      <c r="L116" s="908">
        <f t="shared" si="33"/>
        <v>0.73299999999999998</v>
      </c>
      <c r="M116" s="909">
        <f t="shared" si="33"/>
        <v>0.73299999999999998</v>
      </c>
    </row>
    <row r="117" spans="1:13">
      <c r="A117" s="907" t="s">
        <v>2878</v>
      </c>
      <c r="B117" s="908">
        <f>ROUND(0.8808-0.006*B113,4)</f>
        <v>0.86519999999999997</v>
      </c>
      <c r="C117" s="908">
        <f>B117</f>
        <v>0.86519999999999997</v>
      </c>
      <c r="D117" s="908">
        <f>ROUND(0.8748-0.008*B113,4)</f>
        <v>0.85399999999999998</v>
      </c>
      <c r="E117" s="908">
        <f t="shared" si="34"/>
        <v>0.85399999999999998</v>
      </c>
      <c r="F117" s="908">
        <f t="shared" si="34"/>
        <v>0.85399999999999998</v>
      </c>
      <c r="G117" s="908">
        <f t="shared" si="34"/>
        <v>0.85399999999999998</v>
      </c>
      <c r="H117" s="908">
        <f t="shared" si="34"/>
        <v>0.85399999999999998</v>
      </c>
      <c r="I117" s="908">
        <f>ROUND(0.7412-0.0095*B113,4)</f>
        <v>0.71650000000000003</v>
      </c>
      <c r="J117" s="908">
        <f t="shared" si="33"/>
        <v>0.71650000000000003</v>
      </c>
      <c r="K117" s="908">
        <f t="shared" si="33"/>
        <v>0.71650000000000003</v>
      </c>
      <c r="L117" s="908">
        <f t="shared" si="33"/>
        <v>0.71650000000000003</v>
      </c>
      <c r="M117" s="909">
        <f t="shared" si="33"/>
        <v>0.71650000000000003</v>
      </c>
    </row>
    <row r="118" spans="1:13" ht="13.5" thickBot="1">
      <c r="A118" s="713" t="s">
        <v>2879</v>
      </c>
      <c r="B118" s="910">
        <f>ROUND(0.7275-0.01*B113,4)</f>
        <v>0.70150000000000001</v>
      </c>
      <c r="C118" s="910">
        <f>B118</f>
        <v>0.70150000000000001</v>
      </c>
      <c r="D118" s="910">
        <f>ROUND(0.7043-0.012*B113,4)</f>
        <v>0.67310000000000003</v>
      </c>
      <c r="E118" s="910">
        <f>D118</f>
        <v>0.67310000000000003</v>
      </c>
      <c r="F118" s="910">
        <f>E118</f>
        <v>0.67310000000000003</v>
      </c>
      <c r="G118" s="910">
        <f>ROUND(0.6299-0.0122*B113,4)</f>
        <v>0.59819999999999995</v>
      </c>
      <c r="H118" s="910">
        <f>G118</f>
        <v>0.59819999999999995</v>
      </c>
      <c r="I118" s="910">
        <f>ROUND(0.5667-0.0136*B113,4)</f>
        <v>0.53129999999999999</v>
      </c>
      <c r="J118" s="910">
        <f t="shared" si="33"/>
        <v>0.53129999999999999</v>
      </c>
      <c r="K118" s="910">
        <f t="shared" si="33"/>
        <v>0.53129999999999999</v>
      </c>
      <c r="L118" s="910">
        <f t="shared" si="33"/>
        <v>0.53129999999999999</v>
      </c>
      <c r="M118" s="911">
        <f t="shared" si="33"/>
        <v>0.53129999999999999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77" t="s">
        <v>183</v>
      </c>
      <c r="B18" s="880" t="s">
        <v>560</v>
      </c>
      <c r="C18" s="881" t="s">
        <v>561</v>
      </c>
      <c r="D18" s="882"/>
      <c r="E18" s="880">
        <v>1</v>
      </c>
      <c r="F18" s="883" t="s">
        <v>562</v>
      </c>
      <c r="G18" s="884"/>
      <c r="H18" s="876"/>
      <c r="I18" s="876"/>
    </row>
    <row r="19" spans="1:9" s="885" customFormat="1" ht="19.5" customHeight="1">
      <c r="A19" s="3277"/>
      <c r="B19" s="3277" t="s">
        <v>563</v>
      </c>
      <c r="C19" s="881" t="s">
        <v>564</v>
      </c>
      <c r="D19" s="882"/>
      <c r="E19" s="880">
        <v>0.9</v>
      </c>
      <c r="F19" s="883" t="s">
        <v>565</v>
      </c>
      <c r="G19" s="884"/>
      <c r="H19" s="876"/>
      <c r="I19" s="876"/>
    </row>
    <row r="20" spans="1:9" s="885" customFormat="1" ht="19.5" customHeight="1">
      <c r="A20" s="3277"/>
      <c r="B20" s="3277"/>
      <c r="C20" s="881" t="s">
        <v>566</v>
      </c>
      <c r="D20" s="882"/>
      <c r="E20" s="880">
        <v>1.1000000000000001</v>
      </c>
      <c r="F20" s="883" t="s">
        <v>567</v>
      </c>
      <c r="G20" s="884"/>
      <c r="H20" s="876"/>
      <c r="I20" s="876"/>
    </row>
    <row r="21" spans="1:9" s="885" customFormat="1" ht="19.5" customHeight="1">
      <c r="A21" s="3277"/>
      <c r="B21" s="3277"/>
      <c r="C21" s="881" t="s">
        <v>568</v>
      </c>
      <c r="D21" s="882"/>
      <c r="E21" s="880">
        <v>0.8</v>
      </c>
      <c r="F21" s="883" t="s">
        <v>569</v>
      </c>
      <c r="G21" s="884"/>
      <c r="H21" s="876"/>
      <c r="I21" s="876"/>
    </row>
    <row r="22" spans="1:9" s="885" customFormat="1" ht="19.5" customHeight="1">
      <c r="A22" s="3277"/>
      <c r="B22" s="3277"/>
      <c r="C22" s="881" t="s">
        <v>570</v>
      </c>
      <c r="D22" s="882"/>
      <c r="E22" s="880">
        <v>0.5</v>
      </c>
      <c r="F22" s="883"/>
      <c r="G22" s="884"/>
      <c r="H22" s="876"/>
      <c r="I22" s="876"/>
    </row>
    <row r="23" spans="1:9" s="885" customFormat="1" ht="19.5" customHeight="1">
      <c r="A23" s="3277" t="s">
        <v>184</v>
      </c>
      <c r="B23" s="880" t="s">
        <v>560</v>
      </c>
      <c r="C23" s="881" t="s">
        <v>571</v>
      </c>
      <c r="D23" s="882"/>
      <c r="E23" s="880">
        <v>1</v>
      </c>
      <c r="F23" s="883" t="s">
        <v>572</v>
      </c>
      <c r="G23" s="884"/>
      <c r="H23" s="876"/>
      <c r="I23" s="876"/>
    </row>
    <row r="24" spans="1:9" s="885" customFormat="1" ht="19.5" customHeight="1">
      <c r="A24" s="3277"/>
      <c r="B24" s="3277" t="s">
        <v>563</v>
      </c>
      <c r="C24" s="881" t="s">
        <v>573</v>
      </c>
      <c r="D24" s="882"/>
      <c r="E24" s="880">
        <v>0.5</v>
      </c>
      <c r="F24" s="883"/>
      <c r="G24" s="884"/>
      <c r="H24" s="876"/>
      <c r="I24" s="876"/>
    </row>
    <row r="25" spans="1:9" s="885" customFormat="1" ht="19.5" customHeight="1">
      <c r="A25" s="3277"/>
      <c r="B25" s="3277"/>
      <c r="C25" s="881" t="s">
        <v>574</v>
      </c>
      <c r="D25" s="882"/>
      <c r="E25" s="880">
        <v>1.1000000000000001</v>
      </c>
      <c r="F25" s="883"/>
      <c r="G25" s="884"/>
      <c r="H25" s="876"/>
      <c r="I25" s="876"/>
    </row>
    <row r="26" spans="1:9" s="885" customFormat="1" ht="19.5" customHeight="1">
      <c r="A26" s="3277"/>
      <c r="B26" s="3277"/>
      <c r="C26" s="881" t="s">
        <v>575</v>
      </c>
      <c r="D26" s="882"/>
      <c r="E26" s="880">
        <v>1.1000000000000001</v>
      </c>
      <c r="F26" s="883"/>
      <c r="G26" s="884"/>
      <c r="H26" s="876"/>
      <c r="I26" s="876"/>
    </row>
    <row r="27" spans="1:9" s="885" customFormat="1" ht="19.5" customHeight="1">
      <c r="A27" s="3277"/>
      <c r="B27" s="3277"/>
      <c r="C27" s="881" t="s">
        <v>576</v>
      </c>
      <c r="D27" s="882"/>
      <c r="E27" s="880">
        <v>0.9</v>
      </c>
      <c r="F27" s="883" t="s">
        <v>577</v>
      </c>
      <c r="G27" s="884"/>
      <c r="H27" s="876"/>
      <c r="I27" s="876"/>
    </row>
    <row r="28" spans="1:9" s="885" customFormat="1" ht="19.5" customHeight="1">
      <c r="A28" s="3277"/>
      <c r="B28" s="3277"/>
      <c r="C28" s="881" t="s">
        <v>578</v>
      </c>
      <c r="D28" s="882"/>
      <c r="E28" s="880">
        <v>0.9</v>
      </c>
      <c r="F28" s="883" t="s">
        <v>579</v>
      </c>
      <c r="G28" s="884"/>
      <c r="H28" s="876"/>
      <c r="I28" s="876"/>
    </row>
    <row r="29" spans="1:9" s="885" customFormat="1" ht="19.5" customHeight="1">
      <c r="A29" s="3277"/>
      <c r="B29" s="3277"/>
      <c r="C29" s="881" t="s">
        <v>580</v>
      </c>
      <c r="D29" s="882"/>
      <c r="E29" s="880">
        <v>0.9</v>
      </c>
      <c r="F29" s="883" t="s">
        <v>581</v>
      </c>
      <c r="G29" s="884"/>
      <c r="H29" s="876"/>
      <c r="I29" s="876"/>
    </row>
    <row r="30" spans="1:9" s="885" customFormat="1" ht="19.5" customHeight="1">
      <c r="A30" s="3277"/>
      <c r="B30" s="3277"/>
      <c r="C30" s="881" t="s">
        <v>582</v>
      </c>
      <c r="D30" s="882"/>
      <c r="E30" s="880">
        <v>0.9</v>
      </c>
      <c r="F30" s="883" t="s">
        <v>583</v>
      </c>
      <c r="G30" s="884"/>
      <c r="H30" s="876"/>
      <c r="I30" s="876"/>
    </row>
    <row r="31" spans="1:9" s="885" customFormat="1" ht="19.5" customHeight="1">
      <c r="A31" s="3277"/>
      <c r="B31" s="3277"/>
      <c r="C31" s="881" t="s">
        <v>584</v>
      </c>
      <c r="D31" s="882"/>
      <c r="E31" s="880">
        <v>0.8</v>
      </c>
      <c r="F31" s="883" t="s">
        <v>585</v>
      </c>
      <c r="G31" s="884"/>
      <c r="H31" s="876"/>
      <c r="I31" s="876"/>
    </row>
    <row r="32" spans="1:9" s="885" customFormat="1" ht="19.5" customHeight="1">
      <c r="A32" s="3277"/>
      <c r="B32" s="3277"/>
      <c r="C32" s="881" t="s">
        <v>586</v>
      </c>
      <c r="D32" s="882"/>
      <c r="E32" s="880">
        <v>0.8</v>
      </c>
      <c r="F32" s="883" t="s">
        <v>587</v>
      </c>
      <c r="G32" s="884"/>
      <c r="H32" s="876"/>
      <c r="I32" s="876"/>
    </row>
    <row r="33" spans="1:9" s="885" customFormat="1" ht="19.5" customHeight="1">
      <c r="A33" s="3277" t="s">
        <v>185</v>
      </c>
      <c r="B33" s="880" t="s">
        <v>560</v>
      </c>
      <c r="C33" s="881" t="s">
        <v>588</v>
      </c>
      <c r="D33" s="882"/>
      <c r="E33" s="880">
        <v>1</v>
      </c>
      <c r="F33" s="883" t="s">
        <v>589</v>
      </c>
      <c r="G33" s="884"/>
      <c r="H33" s="876"/>
      <c r="I33" s="876"/>
    </row>
    <row r="34" spans="1:9" s="885" customFormat="1" ht="19.5" customHeight="1">
      <c r="A34" s="3277"/>
      <c r="B34" s="880" t="s">
        <v>563</v>
      </c>
      <c r="C34" s="881" t="s">
        <v>590</v>
      </c>
      <c r="D34" s="882"/>
      <c r="E34" s="880">
        <v>1.5</v>
      </c>
      <c r="F34" s="883" t="s">
        <v>591</v>
      </c>
      <c r="G34" s="884"/>
      <c r="H34" s="876"/>
      <c r="I34" s="876"/>
    </row>
    <row r="35" spans="1:9" s="885" customFormat="1" ht="19.5" customHeight="1">
      <c r="A35" s="3277" t="s">
        <v>186</v>
      </c>
      <c r="B35" s="880" t="s">
        <v>560</v>
      </c>
      <c r="C35" s="881" t="s">
        <v>592</v>
      </c>
      <c r="D35" s="882"/>
      <c r="E35" s="880">
        <v>1</v>
      </c>
      <c r="F35" s="883" t="s">
        <v>593</v>
      </c>
      <c r="G35" s="884"/>
      <c r="H35" s="876"/>
      <c r="I35" s="876"/>
    </row>
    <row r="36" spans="1:9" s="885" customFormat="1" ht="19.5" customHeight="1">
      <c r="A36" s="3277"/>
      <c r="B36" s="3277" t="s">
        <v>563</v>
      </c>
      <c r="C36" s="881" t="s">
        <v>594</v>
      </c>
      <c r="D36" s="882"/>
      <c r="E36" s="880">
        <v>1</v>
      </c>
      <c r="F36" s="883" t="s">
        <v>595</v>
      </c>
      <c r="G36" s="884"/>
      <c r="H36" s="876"/>
      <c r="I36" s="876"/>
    </row>
    <row r="37" spans="1:9" s="885" customFormat="1" ht="19.5" customHeight="1">
      <c r="A37" s="3277"/>
      <c r="B37" s="3277"/>
      <c r="C37" s="881" t="s">
        <v>596</v>
      </c>
      <c r="D37" s="882"/>
      <c r="E37" s="880">
        <v>1.5</v>
      </c>
      <c r="F37" s="883" t="s">
        <v>597</v>
      </c>
      <c r="G37" s="884"/>
      <c r="H37" s="876"/>
      <c r="I37" s="876"/>
    </row>
    <row r="38" spans="1:9" s="885" customFormat="1" ht="19.5" customHeight="1">
      <c r="A38" s="3277"/>
      <c r="B38" s="3277"/>
      <c r="C38" s="881" t="s">
        <v>598</v>
      </c>
      <c r="D38" s="882"/>
      <c r="E38" s="880">
        <v>1</v>
      </c>
      <c r="F38" s="883" t="s">
        <v>599</v>
      </c>
      <c r="G38" s="884"/>
      <c r="H38" s="876"/>
      <c r="I38" s="876"/>
    </row>
    <row r="39" spans="1:9" s="885" customFormat="1" ht="19.5" customHeight="1">
      <c r="A39" s="3277"/>
      <c r="B39" s="327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77" t="s">
        <v>614</v>
      </c>
      <c r="C61" s="816" t="s">
        <v>615</v>
      </c>
      <c r="D61" s="816" t="s">
        <v>616</v>
      </c>
      <c r="E61" s="893">
        <v>0.5</v>
      </c>
      <c r="F61" s="880">
        <v>80</v>
      </c>
    </row>
    <row r="62" spans="1:8" s="876" customFormat="1" ht="24">
      <c r="A62" s="880">
        <v>2</v>
      </c>
      <c r="B62" s="3277"/>
      <c r="C62" s="816" t="s">
        <v>617</v>
      </c>
      <c r="D62" s="816" t="s">
        <v>618</v>
      </c>
      <c r="E62" s="893">
        <v>0.5</v>
      </c>
      <c r="F62" s="880">
        <v>80</v>
      </c>
    </row>
    <row r="63" spans="1:8" s="876" customFormat="1" ht="36">
      <c r="A63" s="880">
        <v>3</v>
      </c>
      <c r="B63" s="3277"/>
      <c r="C63" s="816" t="s">
        <v>619</v>
      </c>
      <c r="D63" s="816" t="s">
        <v>620</v>
      </c>
      <c r="E63" s="893">
        <v>0.5</v>
      </c>
      <c r="F63" s="880">
        <v>80</v>
      </c>
    </row>
    <row r="64" spans="1:8" s="876" customFormat="1" ht="36">
      <c r="A64" s="880">
        <v>4</v>
      </c>
      <c r="B64" s="3277"/>
      <c r="C64" s="816" t="s">
        <v>621</v>
      </c>
      <c r="D64" s="816" t="s">
        <v>622</v>
      </c>
      <c r="E64" s="893">
        <v>0.4</v>
      </c>
      <c r="F64" s="880">
        <v>60</v>
      </c>
    </row>
    <row r="65" spans="1:6" s="876" customFormat="1" ht="36">
      <c r="A65" s="880">
        <v>5</v>
      </c>
      <c r="B65" s="3277"/>
      <c r="C65" s="816" t="s">
        <v>623</v>
      </c>
      <c r="D65" s="816" t="s">
        <v>624</v>
      </c>
      <c r="E65" s="893">
        <v>0.2</v>
      </c>
      <c r="F65" s="880">
        <v>30</v>
      </c>
    </row>
    <row r="66" spans="1:6" s="876" customFormat="1" ht="36">
      <c r="A66" s="880">
        <v>6</v>
      </c>
      <c r="B66" s="3277"/>
      <c r="C66" s="816" t="s">
        <v>625</v>
      </c>
      <c r="D66" s="816" t="s">
        <v>626</v>
      </c>
      <c r="E66" s="893">
        <v>0.3</v>
      </c>
      <c r="F66" s="880">
        <v>50</v>
      </c>
    </row>
    <row r="67" spans="1:6" s="876" customFormat="1" ht="36">
      <c r="A67" s="880">
        <v>7</v>
      </c>
      <c r="B67" s="3277"/>
      <c r="C67" s="816" t="s">
        <v>627</v>
      </c>
      <c r="D67" s="816" t="s">
        <v>628</v>
      </c>
      <c r="E67" s="893">
        <v>0.2</v>
      </c>
      <c r="F67" s="880">
        <v>30</v>
      </c>
    </row>
    <row r="68" spans="1:6" s="876" customFormat="1" ht="36">
      <c r="A68" s="880">
        <v>8</v>
      </c>
      <c r="B68" s="3277"/>
      <c r="C68" s="816" t="s">
        <v>629</v>
      </c>
      <c r="D68" s="816" t="s">
        <v>630</v>
      </c>
      <c r="E68" s="893">
        <v>0.2</v>
      </c>
      <c r="F68" s="880">
        <v>30</v>
      </c>
    </row>
    <row r="69" spans="1:6" s="876" customFormat="1" ht="36">
      <c r="A69" s="880">
        <v>9</v>
      </c>
      <c r="B69" s="3277"/>
      <c r="C69" s="816" t="s">
        <v>631</v>
      </c>
      <c r="D69" s="816" t="s">
        <v>632</v>
      </c>
      <c r="E69" s="893">
        <v>0.2</v>
      </c>
      <c r="F69" s="880">
        <v>30</v>
      </c>
    </row>
    <row r="70" spans="1:6" s="876" customFormat="1" ht="48">
      <c r="A70" s="880">
        <v>10</v>
      </c>
      <c r="B70" s="3277"/>
      <c r="C70" s="816" t="s">
        <v>633</v>
      </c>
      <c r="D70" s="816" t="s">
        <v>634</v>
      </c>
      <c r="E70" s="893">
        <v>0.2</v>
      </c>
      <c r="F70" s="880">
        <v>30</v>
      </c>
    </row>
    <row r="71" spans="1:6" s="876" customFormat="1" ht="48">
      <c r="A71" s="880">
        <v>11</v>
      </c>
      <c r="B71" s="3277"/>
      <c r="C71" s="816" t="s">
        <v>635</v>
      </c>
      <c r="D71" s="816" t="s">
        <v>636</v>
      </c>
      <c r="E71" s="893">
        <v>0.2</v>
      </c>
      <c r="F71" s="880">
        <v>30</v>
      </c>
    </row>
    <row r="72" spans="1:6" s="876" customFormat="1" ht="36">
      <c r="A72" s="880">
        <v>12</v>
      </c>
      <c r="B72" s="3277"/>
      <c r="C72" s="816" t="s">
        <v>637</v>
      </c>
      <c r="D72" s="816" t="s">
        <v>638</v>
      </c>
      <c r="E72" s="893">
        <v>0.5</v>
      </c>
      <c r="F72" s="880">
        <v>80</v>
      </c>
    </row>
    <row r="73" spans="1:6" s="876" customFormat="1" ht="24">
      <c r="A73" s="880">
        <v>13</v>
      </c>
      <c r="B73" s="3277"/>
      <c r="C73" s="816" t="s">
        <v>639</v>
      </c>
      <c r="D73" s="816" t="s">
        <v>640</v>
      </c>
      <c r="E73" s="893">
        <v>0.4</v>
      </c>
      <c r="F73" s="880">
        <v>60</v>
      </c>
    </row>
    <row r="74" spans="1:6" s="876" customFormat="1" ht="24">
      <c r="A74" s="880">
        <v>14</v>
      </c>
      <c r="B74" s="3277"/>
      <c r="C74" s="816" t="s">
        <v>641</v>
      </c>
      <c r="D74" s="816" t="s">
        <v>642</v>
      </c>
      <c r="E74" s="893">
        <v>0.2</v>
      </c>
      <c r="F74" s="880">
        <v>30</v>
      </c>
    </row>
    <row r="75" spans="1:6" s="876" customFormat="1" ht="24">
      <c r="A75" s="880">
        <v>15</v>
      </c>
      <c r="B75" s="3277"/>
      <c r="C75" s="816" t="s">
        <v>643</v>
      </c>
      <c r="D75" s="816" t="s">
        <v>644</v>
      </c>
      <c r="E75" s="893">
        <v>0.2</v>
      </c>
      <c r="F75" s="880">
        <v>30</v>
      </c>
    </row>
    <row r="76" spans="1:6" s="876" customFormat="1" ht="24">
      <c r="A76" s="880">
        <v>16</v>
      </c>
      <c r="B76" s="3277" t="s">
        <v>645</v>
      </c>
      <c r="C76" s="816" t="s">
        <v>646</v>
      </c>
      <c r="D76" s="816" t="s">
        <v>647</v>
      </c>
      <c r="E76" s="893">
        <v>0.5</v>
      </c>
      <c r="F76" s="880">
        <v>80</v>
      </c>
    </row>
    <row r="77" spans="1:6" s="876" customFormat="1" ht="24">
      <c r="A77" s="880">
        <v>17</v>
      </c>
      <c r="B77" s="3277"/>
      <c r="C77" s="816" t="s">
        <v>648</v>
      </c>
      <c r="D77" s="816" t="s">
        <v>649</v>
      </c>
      <c r="E77" s="893">
        <v>0.5</v>
      </c>
      <c r="F77" s="880">
        <v>80</v>
      </c>
    </row>
    <row r="78" spans="1:6" s="876" customFormat="1" ht="24">
      <c r="A78" s="880">
        <v>18</v>
      </c>
      <c r="B78" s="3277"/>
      <c r="C78" s="816" t="s">
        <v>650</v>
      </c>
      <c r="D78" s="816" t="s">
        <v>651</v>
      </c>
      <c r="E78" s="893">
        <v>0.2</v>
      </c>
      <c r="F78" s="880">
        <v>30</v>
      </c>
    </row>
    <row r="79" spans="1:6" s="876" customFormat="1" ht="24">
      <c r="A79" s="880">
        <v>19</v>
      </c>
      <c r="B79" s="3277"/>
      <c r="C79" s="816" t="s">
        <v>652</v>
      </c>
      <c r="D79" s="816" t="s">
        <v>653</v>
      </c>
      <c r="E79" s="893">
        <v>0.5</v>
      </c>
      <c r="F79" s="880">
        <v>80</v>
      </c>
    </row>
    <row r="80" spans="1:6" s="876" customFormat="1" ht="36">
      <c r="A80" s="880">
        <v>20</v>
      </c>
      <c r="B80" s="3277"/>
      <c r="C80" s="816" t="s">
        <v>654</v>
      </c>
      <c r="D80" s="816" t="s">
        <v>655</v>
      </c>
      <c r="E80" s="893">
        <v>0.2</v>
      </c>
      <c r="F80" s="880">
        <v>30</v>
      </c>
    </row>
    <row r="81" spans="1:6" s="876" customFormat="1" ht="36">
      <c r="A81" s="880">
        <v>21</v>
      </c>
      <c r="B81" s="3277"/>
      <c r="C81" s="816" t="s">
        <v>656</v>
      </c>
      <c r="D81" s="816" t="s">
        <v>657</v>
      </c>
      <c r="E81" s="893">
        <v>0.2</v>
      </c>
      <c r="F81" s="880">
        <v>30</v>
      </c>
    </row>
    <row r="82" spans="1:6" s="876" customFormat="1" ht="48">
      <c r="A82" s="880">
        <v>22</v>
      </c>
      <c r="B82" s="3277"/>
      <c r="C82" s="816" t="s">
        <v>658</v>
      </c>
      <c r="D82" s="816" t="s">
        <v>659</v>
      </c>
      <c r="E82" s="893">
        <v>0.2</v>
      </c>
      <c r="F82" s="880">
        <v>30</v>
      </c>
    </row>
    <row r="83" spans="1:6" s="876" customFormat="1" ht="48">
      <c r="A83" s="880">
        <v>23</v>
      </c>
      <c r="B83" s="3277"/>
      <c r="C83" s="816" t="s">
        <v>660</v>
      </c>
      <c r="D83" s="816" t="s">
        <v>661</v>
      </c>
      <c r="E83" s="893">
        <v>0.2</v>
      </c>
      <c r="F83" s="880">
        <v>30</v>
      </c>
    </row>
    <row r="84" spans="1:6" s="876" customFormat="1" ht="36">
      <c r="A84" s="880">
        <v>24</v>
      </c>
      <c r="B84" s="3277"/>
      <c r="C84" s="816" t="s">
        <v>662</v>
      </c>
      <c r="D84" s="816" t="s">
        <v>663</v>
      </c>
      <c r="E84" s="893">
        <v>0.2</v>
      </c>
      <c r="F84" s="880">
        <v>30</v>
      </c>
    </row>
    <row r="85" spans="1:6" s="876" customFormat="1" ht="36">
      <c r="A85" s="880">
        <v>25</v>
      </c>
      <c r="B85" s="3277"/>
      <c r="C85" s="816" t="s">
        <v>664</v>
      </c>
      <c r="D85" s="816" t="s">
        <v>665</v>
      </c>
      <c r="E85" s="893">
        <v>0.5</v>
      </c>
      <c r="F85" s="880">
        <v>80</v>
      </c>
    </row>
    <row r="86" spans="1:6" s="876" customFormat="1" ht="36">
      <c r="A86" s="880">
        <v>26</v>
      </c>
      <c r="B86" s="3277"/>
      <c r="C86" s="816" t="s">
        <v>666</v>
      </c>
      <c r="D86" s="816" t="s">
        <v>667</v>
      </c>
      <c r="E86" s="893">
        <v>0.2</v>
      </c>
      <c r="F86" s="880">
        <v>30</v>
      </c>
    </row>
    <row r="87" spans="1:6" s="876" customFormat="1" ht="36">
      <c r="A87" s="880">
        <v>27</v>
      </c>
      <c r="B87" s="3277"/>
      <c r="C87" s="816" t="s">
        <v>668</v>
      </c>
      <c r="D87" s="816" t="s">
        <v>669</v>
      </c>
      <c r="E87" s="893">
        <v>0.2</v>
      </c>
      <c r="F87" s="880">
        <v>30</v>
      </c>
    </row>
    <row r="88" spans="1:6" s="876" customFormat="1" ht="36">
      <c r="A88" s="880">
        <v>28</v>
      </c>
      <c r="B88" s="3277"/>
      <c r="C88" s="816" t="s">
        <v>670</v>
      </c>
      <c r="D88" s="816" t="s">
        <v>671</v>
      </c>
      <c r="E88" s="893">
        <v>0.2</v>
      </c>
      <c r="F88" s="880">
        <v>30</v>
      </c>
    </row>
    <row r="89" spans="1:6" s="876" customFormat="1" ht="24">
      <c r="A89" s="880">
        <v>29</v>
      </c>
      <c r="B89" s="3277"/>
      <c r="C89" s="816" t="s">
        <v>672</v>
      </c>
      <c r="D89" s="816" t="s">
        <v>673</v>
      </c>
      <c r="E89" s="893">
        <v>0.2</v>
      </c>
      <c r="F89" s="880">
        <v>30</v>
      </c>
    </row>
    <row r="90" spans="1:6" s="876" customFormat="1" ht="24">
      <c r="A90" s="880">
        <v>30</v>
      </c>
      <c r="B90" s="3277"/>
      <c r="C90" s="816" t="s">
        <v>674</v>
      </c>
      <c r="D90" s="816" t="s">
        <v>675</v>
      </c>
      <c r="E90" s="893">
        <v>0.2</v>
      </c>
      <c r="F90" s="880">
        <v>30</v>
      </c>
    </row>
    <row r="91" spans="1:6" s="876" customFormat="1" ht="36">
      <c r="A91" s="880">
        <v>31</v>
      </c>
      <c r="B91" s="3277"/>
      <c r="C91" s="816" t="s">
        <v>676</v>
      </c>
      <c r="D91" s="816" t="s">
        <v>677</v>
      </c>
      <c r="E91" s="893">
        <v>0.2</v>
      </c>
      <c r="F91" s="880">
        <v>30</v>
      </c>
    </row>
    <row r="92" spans="1:6" s="876" customFormat="1" ht="24">
      <c r="A92" s="880">
        <v>32</v>
      </c>
      <c r="B92" s="3277" t="s">
        <v>678</v>
      </c>
      <c r="C92" s="880" t="s">
        <v>679</v>
      </c>
      <c r="D92" s="816" t="s">
        <v>680</v>
      </c>
      <c r="E92" s="893">
        <v>0.2</v>
      </c>
      <c r="F92" s="880">
        <v>30</v>
      </c>
    </row>
    <row r="93" spans="1:6" s="876" customFormat="1" ht="36">
      <c r="A93" s="880">
        <v>33</v>
      </c>
      <c r="B93" s="3277"/>
      <c r="C93" s="880" t="s">
        <v>681</v>
      </c>
      <c r="D93" s="816" t="s">
        <v>682</v>
      </c>
      <c r="E93" s="893">
        <v>0.2</v>
      </c>
      <c r="F93" s="880">
        <v>30</v>
      </c>
    </row>
    <row r="94" spans="1:6" s="876" customFormat="1" ht="48">
      <c r="A94" s="880">
        <v>34</v>
      </c>
      <c r="B94" s="3277"/>
      <c r="C94" s="880" t="s">
        <v>683</v>
      </c>
      <c r="D94" s="816" t="s">
        <v>684</v>
      </c>
      <c r="E94" s="893">
        <v>0.2</v>
      </c>
      <c r="F94" s="880">
        <v>30</v>
      </c>
    </row>
    <row r="95" spans="1:6" s="876" customFormat="1" ht="36">
      <c r="A95" s="880">
        <v>35</v>
      </c>
      <c r="B95" s="3277"/>
      <c r="C95" s="880" t="s">
        <v>685</v>
      </c>
      <c r="D95" s="816" t="s">
        <v>686</v>
      </c>
      <c r="E95" s="893">
        <v>0.2</v>
      </c>
      <c r="F95" s="880">
        <v>30</v>
      </c>
    </row>
    <row r="96" spans="1:6" s="876" customFormat="1" ht="48">
      <c r="A96" s="880">
        <v>36</v>
      </c>
      <c r="B96" s="3277"/>
      <c r="C96" s="816" t="s">
        <v>687</v>
      </c>
      <c r="D96" s="816" t="s">
        <v>688</v>
      </c>
      <c r="E96" s="893">
        <v>0.2</v>
      </c>
      <c r="F96" s="880">
        <v>30</v>
      </c>
    </row>
    <row r="97" spans="1:6" s="876" customFormat="1" ht="36">
      <c r="A97" s="880">
        <v>37</v>
      </c>
      <c r="B97" s="3277"/>
      <c r="C97" s="880" t="s">
        <v>689</v>
      </c>
      <c r="D97" s="816" t="s">
        <v>690</v>
      </c>
      <c r="E97" s="893">
        <v>0.2</v>
      </c>
      <c r="F97" s="880">
        <v>30</v>
      </c>
    </row>
    <row r="98" spans="1:6" s="876" customFormat="1" ht="36">
      <c r="A98" s="880">
        <v>38</v>
      </c>
      <c r="B98" s="3277"/>
      <c r="C98" s="880" t="s">
        <v>691</v>
      </c>
      <c r="D98" s="816" t="s">
        <v>692</v>
      </c>
      <c r="E98" s="893">
        <v>0.2</v>
      </c>
      <c r="F98" s="880">
        <v>30</v>
      </c>
    </row>
    <row r="99" spans="1:6" s="876" customFormat="1" ht="36">
      <c r="A99" s="880">
        <v>39</v>
      </c>
      <c r="B99" s="3277" t="s">
        <v>693</v>
      </c>
      <c r="C99" s="880" t="s">
        <v>694</v>
      </c>
      <c r="D99" s="816" t="s">
        <v>695</v>
      </c>
      <c r="E99" s="893">
        <v>0.3</v>
      </c>
      <c r="F99" s="880">
        <v>50</v>
      </c>
    </row>
    <row r="100" spans="1:6" s="876" customFormat="1" ht="24">
      <c r="A100" s="880">
        <v>40</v>
      </c>
      <c r="B100" s="3277"/>
      <c r="C100" s="880" t="s">
        <v>696</v>
      </c>
      <c r="D100" s="816" t="s">
        <v>697</v>
      </c>
      <c r="E100" s="893">
        <v>0.2</v>
      </c>
      <c r="F100" s="880">
        <v>30</v>
      </c>
    </row>
    <row r="101" spans="1:6" s="876" customFormat="1" ht="36">
      <c r="A101" s="880">
        <v>41</v>
      </c>
      <c r="B101" s="327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77" t="s">
        <v>708</v>
      </c>
      <c r="C105" s="880" t="s">
        <v>709</v>
      </c>
      <c r="D105" s="816" t="s">
        <v>710</v>
      </c>
      <c r="E105" s="893">
        <v>0.2</v>
      </c>
      <c r="F105" s="880">
        <v>30</v>
      </c>
    </row>
    <row r="106" spans="1:6" s="876" customFormat="1" ht="36">
      <c r="A106" s="880">
        <v>46</v>
      </c>
      <c r="B106" s="3277"/>
      <c r="C106" s="880" t="s">
        <v>711</v>
      </c>
      <c r="D106" s="816" t="s">
        <v>712</v>
      </c>
      <c r="E106" s="893">
        <v>0.2</v>
      </c>
      <c r="F106" s="880">
        <v>30</v>
      </c>
    </row>
    <row r="107" spans="1:6" s="876" customFormat="1" ht="36">
      <c r="A107" s="880">
        <v>47</v>
      </c>
      <c r="B107" s="3277" t="s">
        <v>713</v>
      </c>
      <c r="C107" s="880" t="s">
        <v>714</v>
      </c>
      <c r="D107" s="816" t="s">
        <v>715</v>
      </c>
      <c r="E107" s="893">
        <v>0.3</v>
      </c>
      <c r="F107" s="880">
        <v>50</v>
      </c>
    </row>
    <row r="108" spans="1:6" s="876" customFormat="1" ht="36">
      <c r="A108" s="880">
        <v>48</v>
      </c>
      <c r="B108" s="327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77" t="s">
        <v>724</v>
      </c>
      <c r="C111" s="880" t="s">
        <v>725</v>
      </c>
      <c r="D111" s="816" t="s">
        <v>726</v>
      </c>
      <c r="E111" s="893">
        <v>0.2</v>
      </c>
      <c r="F111" s="880">
        <v>30</v>
      </c>
    </row>
    <row r="112" spans="1:6" s="876" customFormat="1" ht="24">
      <c r="A112" s="880">
        <v>52</v>
      </c>
      <c r="B112" s="3277"/>
      <c r="C112" s="880" t="s">
        <v>727</v>
      </c>
      <c r="D112" s="816" t="s">
        <v>728</v>
      </c>
      <c r="E112" s="893">
        <v>0.2</v>
      </c>
      <c r="F112" s="880">
        <v>30</v>
      </c>
    </row>
    <row r="113" spans="1:6" s="876" customFormat="1" ht="24">
      <c r="A113" s="880">
        <v>53</v>
      </c>
      <c r="B113" s="327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77" t="s">
        <v>737</v>
      </c>
      <c r="C116" s="880" t="s">
        <v>738</v>
      </c>
      <c r="D116" s="816" t="s">
        <v>739</v>
      </c>
      <c r="E116" s="893">
        <v>0.2</v>
      </c>
      <c r="F116" s="880">
        <v>30</v>
      </c>
    </row>
    <row r="117" spans="1:6" ht="36">
      <c r="A117" s="880">
        <v>57</v>
      </c>
      <c r="B117" s="327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58" t="s">
        <v>3002</v>
      </c>
    </row>
    <row r="2" spans="1:5" ht="15.75">
      <c r="A2" s="2907" t="s">
        <v>2994</v>
      </c>
      <c r="B2" s="2908" t="e">
        <f ca="1">SUMIF(B6:B13,"&lt;&gt;#ref!",B6:B13)</f>
        <v>#DIV/0!</v>
      </c>
      <c r="C2" s="2907" t="s">
        <v>2995</v>
      </c>
      <c r="D2" s="2907" t="s">
        <v>2996</v>
      </c>
      <c r="E2" s="2908" t="e">
        <f ca="1">SUM(E6:E13)</f>
        <v>#REF!</v>
      </c>
    </row>
    <row r="3" spans="1:5" ht="15.75">
      <c r="A3" s="2907" t="s">
        <v>2997</v>
      </c>
      <c r="B3" s="2908" t="e">
        <f ca="1">ROUND(B2*10000/E2,0)</f>
        <v>#DIV/0!</v>
      </c>
      <c r="C3" s="2907" t="s">
        <v>3003</v>
      </c>
      <c r="D3" s="2909"/>
      <c r="E3" s="2909"/>
    </row>
    <row r="4" spans="1:5" ht="15.75">
      <c r="A4" s="2910"/>
      <c r="B4" s="2909"/>
      <c r="C4" s="2909"/>
      <c r="D4" s="2909"/>
      <c r="E4" s="2909"/>
    </row>
    <row r="5" spans="1:5" ht="28.5">
      <c r="A5" s="2911" t="s">
        <v>2998</v>
      </c>
      <c r="B5" s="2907" t="s">
        <v>2999</v>
      </c>
      <c r="C5" s="2908"/>
      <c r="D5" s="2909"/>
      <c r="E5" s="2907" t="s">
        <v>3000</v>
      </c>
    </row>
    <row r="6" spans="1:5" ht="15.75">
      <c r="A6" s="2912" t="s">
        <v>3001</v>
      </c>
      <c r="B6" s="2908" t="e">
        <f ca="1">SUMIF(INDIRECT("'"&amp;A6&amp;"'"&amp;"!A:A"),"总价",INDIRECT("'"&amp;A6&amp;"'"&amp;"!B:B"))</f>
        <v>#DIV/0!</v>
      </c>
      <c r="C6" s="2907" t="s">
        <v>2995</v>
      </c>
      <c r="D6" s="2909"/>
      <c r="E6" s="2572">
        <f ca="1">SUMIF(INDIRECT("'"&amp;A6&amp;"'"&amp;"!C:C"),"建筑面积",INDIRECT("'"&amp;A6&amp;"'"&amp;"!D:D"))</f>
        <v>0</v>
      </c>
    </row>
    <row r="7" spans="1:5" ht="15.75">
      <c r="A7" s="2912"/>
      <c r="B7" s="2908" t="e">
        <f ca="1">SUMIF(INDIRECT("'"&amp;A7&amp;"'"&amp;"!A:A"),"总价",INDIRECT("'"&amp;A7&amp;"'"&amp;"!B:B"))</f>
        <v>#REF!</v>
      </c>
      <c r="C7" s="2907" t="s">
        <v>2995</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2995</v>
      </c>
      <c r="D8" s="2909"/>
      <c r="E8" s="2572" t="e">
        <f t="shared" ca="1" si="0"/>
        <v>#REF!</v>
      </c>
    </row>
    <row r="9" spans="1:5" ht="15.75">
      <c r="A9" s="2912"/>
      <c r="B9" s="2908" t="e">
        <f t="shared" ca="1" si="1"/>
        <v>#REF!</v>
      </c>
      <c r="C9" s="2907" t="s">
        <v>2995</v>
      </c>
      <c r="D9" s="2909"/>
      <c r="E9" s="2572" t="e">
        <f t="shared" ca="1" si="0"/>
        <v>#REF!</v>
      </c>
    </row>
    <row r="10" spans="1:5" ht="15.75">
      <c r="A10" s="2912"/>
      <c r="B10" s="2908" t="e">
        <f t="shared" ca="1" si="1"/>
        <v>#REF!</v>
      </c>
      <c r="C10" s="2907" t="s">
        <v>2995</v>
      </c>
      <c r="D10" s="2909"/>
      <c r="E10" s="2572" t="e">
        <f t="shared" ca="1" si="0"/>
        <v>#REF!</v>
      </c>
    </row>
    <row r="11" spans="1:5" ht="15.75">
      <c r="A11" s="2912"/>
      <c r="B11" s="2908" t="e">
        <f t="shared" ca="1" si="1"/>
        <v>#REF!</v>
      </c>
      <c r="C11" s="2907" t="s">
        <v>2995</v>
      </c>
      <c r="D11" s="2909"/>
      <c r="E11" s="2572" t="e">
        <f t="shared" ca="1" si="0"/>
        <v>#REF!</v>
      </c>
    </row>
    <row r="12" spans="1:5" ht="15.75">
      <c r="A12" s="2912"/>
      <c r="B12" s="2908" t="e">
        <f t="shared" ca="1" si="1"/>
        <v>#REF!</v>
      </c>
      <c r="C12" s="2907" t="s">
        <v>2995</v>
      </c>
      <c r="D12" s="2909"/>
      <c r="E12" s="2572" t="e">
        <f t="shared" ca="1" si="0"/>
        <v>#REF!</v>
      </c>
    </row>
    <row r="13" spans="1:5" ht="15.75">
      <c r="A13" s="2912"/>
      <c r="B13" s="2908" t="e">
        <f t="shared" ca="1" si="1"/>
        <v>#REF!</v>
      </c>
      <c r="C13" s="2907" t="s">
        <v>2995</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6" customFormat="1">
      <c r="B1" s="3283" t="s">
        <v>1150</v>
      </c>
      <c r="C1" s="3283"/>
      <c r="D1" s="3283"/>
      <c r="E1" s="3283"/>
      <c r="F1" s="3283"/>
      <c r="G1" s="3282" t="s">
        <v>1151</v>
      </c>
      <c r="H1" s="3282"/>
      <c r="I1" s="3282"/>
      <c r="J1" s="3282"/>
      <c r="K1" s="3282"/>
      <c r="L1" s="3282"/>
      <c r="N1" s="3282" t="s">
        <v>1152</v>
      </c>
      <c r="O1" s="3282"/>
      <c r="P1" s="3282"/>
      <c r="Q1" s="3282"/>
      <c r="R1" s="1447"/>
      <c r="S1" s="3282" t="s">
        <v>1153</v>
      </c>
      <c r="T1" s="3282"/>
      <c r="U1" s="3282"/>
      <c r="V1" s="3282"/>
      <c r="X1" s="3281" t="s">
        <v>1154</v>
      </c>
      <c r="Y1" s="3282"/>
      <c r="Z1" s="3282"/>
      <c r="AA1" s="3282"/>
      <c r="AB1" s="3282"/>
      <c r="AD1" s="3281" t="s">
        <v>1155</v>
      </c>
      <c r="AE1" s="3282"/>
      <c r="AF1" s="3282"/>
      <c r="AG1" s="3282"/>
      <c r="AH1" s="3282"/>
    </row>
    <row r="2" spans="1:34" s="1448" customFormat="1" ht="14.25" thickBot="1">
      <c r="B2" s="1449" t="s">
        <v>1156</v>
      </c>
      <c r="C2" s="1449" t="s">
        <v>1157</v>
      </c>
      <c r="D2" s="1450" t="s">
        <v>1158</v>
      </c>
      <c r="E2" s="1450" t="s">
        <v>1159</v>
      </c>
      <c r="F2" s="1449" t="s">
        <v>1160</v>
      </c>
      <c r="G2" s="1451"/>
      <c r="H2" s="1452"/>
      <c r="I2" s="1449" t="s">
        <v>1156</v>
      </c>
      <c r="J2" s="1450" t="s">
        <v>1386</v>
      </c>
      <c r="K2" s="1450" t="s">
        <v>751</v>
      </c>
      <c r="L2" s="1449" t="s">
        <v>1160</v>
      </c>
      <c r="N2" s="1449" t="s">
        <v>1156</v>
      </c>
      <c r="O2" s="1450" t="s">
        <v>1386</v>
      </c>
      <c r="P2" s="1450" t="s">
        <v>751</v>
      </c>
      <c r="Q2" s="1449" t="s">
        <v>1160</v>
      </c>
      <c r="R2" s="1453"/>
      <c r="S2" s="1449" t="s">
        <v>1156</v>
      </c>
      <c r="T2" s="1450" t="s">
        <v>1386</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1454" customFormat="1" ht="14.25">
      <c r="B3" s="1455"/>
      <c r="C3" s="1455"/>
      <c r="D3" s="1456"/>
      <c r="E3" s="1456"/>
      <c r="F3" s="1455"/>
      <c r="G3" s="1457"/>
      <c r="H3" s="1458"/>
      <c r="I3" s="2921"/>
      <c r="J3" s="2921"/>
      <c r="K3" s="2921"/>
      <c r="L3" s="2921"/>
      <c r="N3" s="1457"/>
      <c r="O3" s="1459"/>
      <c r="P3" s="1459"/>
      <c r="Q3" s="1459"/>
      <c r="R3" s="1459"/>
      <c r="S3" s="1457"/>
      <c r="T3" s="1459"/>
      <c r="U3" s="1459"/>
      <c r="V3" s="1459"/>
      <c r="X3" s="1460">
        <f>ROUND(SUMPRODUCT(PRODUCT(1+N3:N$19)),4)</f>
        <v>1.4742</v>
      </c>
      <c r="Y3" s="1460">
        <f>ROUND(SUMPRODUCT(PRODUCT(1+O3:O$19)),4)</f>
        <v>1.2875000000000001</v>
      </c>
      <c r="Z3" s="1460">
        <f t="shared" ref="Z3:Z17" si="0">Y3</f>
        <v>1.2875000000000001</v>
      </c>
      <c r="AA3" s="1460">
        <f>ROUND(SUMPRODUCT(PRODUCT(1+P3:P$19)),4)</f>
        <v>1.5399</v>
      </c>
      <c r="AB3" s="1460">
        <f>ROUND(SUMPRODUCT(PRODUCT(1+Q3:Q$19)),4)</f>
        <v>1.2475000000000001</v>
      </c>
      <c r="AD3" s="1461">
        <f>ROUND(AVERAGE(I3:I$20)/100,4)</f>
        <v>2.4899999999999999E-2</v>
      </c>
      <c r="AE3" s="1461">
        <f>ROUND(AVERAGE(J3:J$20)/100,4)</f>
        <v>1.6400000000000001E-2</v>
      </c>
      <c r="AF3" s="1461">
        <f t="shared" ref="AF3:AF18" si="1">AE3</f>
        <v>1.6400000000000001E-2</v>
      </c>
      <c r="AG3" s="1461">
        <f>ROUND(AVERAGE(K3:K$20)/100,4)</f>
        <v>2.7799999999999998E-2</v>
      </c>
      <c r="AH3" s="1461">
        <f>ROUND(AVERAGE(L3:L$20)/100,4)</f>
        <v>1.3899999999999999E-2</v>
      </c>
    </row>
    <row r="4" spans="1:34" s="1454" customFormat="1">
      <c r="A4" s="1462" t="s">
        <v>3039</v>
      </c>
      <c r="B4" s="1479">
        <f t="shared" ref="B4" si="2">B5*(1+N4)</f>
        <v>453.57903691012211</v>
      </c>
      <c r="C4" s="1479">
        <f t="shared" ref="C4" si="3">C5*(1+O4)</f>
        <v>331.18001284964259</v>
      </c>
      <c r="D4" s="1479">
        <f t="shared" ref="D4" si="4">C4</f>
        <v>331.18001284964259</v>
      </c>
      <c r="E4" s="1479">
        <f t="shared" ref="E4" si="5">E5*(1+P4)</f>
        <v>650.68458238034486</v>
      </c>
      <c r="F4" s="1479">
        <f t="shared" ref="F4" si="6">F5*(1+Q4)</f>
        <v>287.29097305893981</v>
      </c>
      <c r="G4" s="1457">
        <v>2018</v>
      </c>
      <c r="H4" s="1458">
        <v>1</v>
      </c>
      <c r="I4" s="2921">
        <f>ROUND(AVERAGE(I5:I20),2)</f>
        <v>2.4900000000000002</v>
      </c>
      <c r="J4" s="2921">
        <f t="shared" ref="J4:L4" si="7">ROUND(AVERAGE(J5:J20),2)</f>
        <v>1.64</v>
      </c>
      <c r="K4" s="2921">
        <f t="shared" si="7"/>
        <v>2.78</v>
      </c>
      <c r="L4" s="2921">
        <f t="shared" si="7"/>
        <v>1.39</v>
      </c>
      <c r="N4" s="1474">
        <f t="shared" ref="N4:N9" si="8">I4/100</f>
        <v>2.4900000000000002E-2</v>
      </c>
      <c r="O4" s="1475">
        <f t="shared" ref="O4" si="9">J4/100</f>
        <v>1.6399999999999998E-2</v>
      </c>
      <c r="P4" s="1475">
        <f t="shared" ref="P4" si="10">K4/100</f>
        <v>2.7799999999999998E-2</v>
      </c>
      <c r="Q4" s="1475">
        <f t="shared" ref="Q4" si="11">L4/100</f>
        <v>1.3899999999999999E-2</v>
      </c>
      <c r="R4" s="1459"/>
      <c r="S4" s="1457"/>
      <c r="T4" s="1459"/>
      <c r="U4" s="1459"/>
      <c r="V4" s="1459"/>
      <c r="X4" s="1460"/>
      <c r="Y4" s="1460"/>
      <c r="Z4" s="1460"/>
      <c r="AA4" s="1460"/>
      <c r="AB4" s="1460"/>
      <c r="AD4" s="1461"/>
      <c r="AE4" s="1461"/>
      <c r="AF4" s="1461"/>
      <c r="AG4" s="1461"/>
      <c r="AH4" s="1461"/>
    </row>
    <row r="5" spans="1:34" s="1733" customFormat="1">
      <c r="A5" s="1731" t="s">
        <v>3037</v>
      </c>
      <c r="B5" s="1793">
        <f t="shared" ref="B5" si="12">B6*(1+N5)</f>
        <v>442.55931008890832</v>
      </c>
      <c r="C5" s="1793">
        <f t="shared" ref="C5" si="13">C6*(1+O5)</f>
        <v>325.83629756950273</v>
      </c>
      <c r="D5" s="1793">
        <f t="shared" ref="D5" si="14">C5</f>
        <v>325.83629756950273</v>
      </c>
      <c r="E5" s="1793">
        <f t="shared" ref="E5" si="15">E6*(1+P5)</f>
        <v>633.08482426575677</v>
      </c>
      <c r="F5" s="1793">
        <f t="shared" ref="F5" si="16">F6*(1+Q5)</f>
        <v>283.35237504580311</v>
      </c>
      <c r="G5" s="2918">
        <v>2017</v>
      </c>
      <c r="H5" s="1732">
        <v>4</v>
      </c>
      <c r="I5" s="2922">
        <f>ROUND(AVERAGE(I6:I20),2)</f>
        <v>2.4900000000000002</v>
      </c>
      <c r="J5" s="2922">
        <f>ROUND(AVERAGE(J6:J20),2)</f>
        <v>1.64</v>
      </c>
      <c r="K5" s="2922">
        <f>ROUND(AVERAGE(K6:K20),2)</f>
        <v>2.78</v>
      </c>
      <c r="L5" s="2922">
        <f>ROUND(AVERAGE(L6:L20),2)</f>
        <v>1.39</v>
      </c>
      <c r="N5" s="1468">
        <f t="shared" si="8"/>
        <v>2.4900000000000002E-2</v>
      </c>
      <c r="O5" s="1468">
        <f t="shared" ref="O5" si="17">J5/100</f>
        <v>1.6399999999999998E-2</v>
      </c>
      <c r="P5" s="1468">
        <f t="shared" ref="P5" si="18">K5/100</f>
        <v>2.7799999999999998E-2</v>
      </c>
      <c r="Q5" s="1468">
        <f t="shared" ref="Q5" si="19">L5/100</f>
        <v>1.3899999999999999E-2</v>
      </c>
      <c r="R5" s="1734"/>
      <c r="S5" s="1735"/>
      <c r="T5" s="1734"/>
      <c r="U5" s="1734"/>
      <c r="V5" s="1734"/>
      <c r="W5" s="1469"/>
      <c r="X5" s="1728">
        <f>ROUND(SUMPRODUCT(PRODUCT(1+N5:N$19)),4)</f>
        <v>1.4383999999999999</v>
      </c>
      <c r="Y5" s="1728">
        <f>ROUND(SUMPRODUCT(PRODUCT(1+O5:O$19)),4)</f>
        <v>1.2667999999999999</v>
      </c>
      <c r="Z5" s="1728">
        <f t="shared" si="0"/>
        <v>1.2667999999999999</v>
      </c>
      <c r="AA5" s="1728">
        <f>ROUND(SUMPRODUCT(PRODUCT(1+P5:P$19)),4)</f>
        <v>1.4982</v>
      </c>
      <c r="AB5" s="1728">
        <f>ROUND(SUMPRODUCT(PRODUCT(1+Q5:Q$19)),4)</f>
        <v>1.2303999999999999</v>
      </c>
      <c r="AD5" s="1470">
        <f>ROUND(AVERAGE(I5:I$20)/100,4)</f>
        <v>2.4899999999999999E-2</v>
      </c>
      <c r="AE5" s="1470">
        <f>ROUND(AVERAGE(J5:J$20)/100,4)</f>
        <v>1.6400000000000001E-2</v>
      </c>
      <c r="AF5" s="1470">
        <f t="shared" si="1"/>
        <v>1.6400000000000001E-2</v>
      </c>
      <c r="AG5" s="1470">
        <f>ROUND(AVERAGE(K5:K$20)/100,4)</f>
        <v>2.7799999999999998E-2</v>
      </c>
      <c r="AH5" s="1470">
        <f>ROUND(AVERAGE(L5:L$20)/100,4)</f>
        <v>1.3899999999999999E-2</v>
      </c>
    </row>
    <row r="6" spans="1:34" s="1467" customFormat="1" ht="13.5" thickBot="1">
      <c r="A6" s="1462" t="s">
        <v>3038</v>
      </c>
      <c r="B6" s="1479">
        <f t="shared" ref="B6:B7" si="20">B7*(1+N6)</f>
        <v>431.80730811680002</v>
      </c>
      <c r="C6" s="1479">
        <f t="shared" ref="C6:C7" si="21">C7*(1+O6)</f>
        <v>320.57880516480003</v>
      </c>
      <c r="D6" s="1479">
        <f t="shared" ref="D6:D7" si="22">C6</f>
        <v>320.57880516480003</v>
      </c>
      <c r="E6" s="1479">
        <f t="shared" ref="E6:E7" si="23">E7*(1+P6)</f>
        <v>615.96110553196797</v>
      </c>
      <c r="F6" s="1479">
        <f t="shared" ref="F6:F7" si="24">F7*(1+Q6)</f>
        <v>279.46777300108801</v>
      </c>
      <c r="G6" s="2920"/>
      <c r="H6" s="1465">
        <v>3</v>
      </c>
      <c r="I6" s="1465">
        <v>2.98</v>
      </c>
      <c r="J6" s="1465">
        <v>2.11</v>
      </c>
      <c r="K6" s="1465">
        <v>3.24</v>
      </c>
      <c r="L6" s="1480">
        <v>1.72</v>
      </c>
      <c r="M6" s="1473"/>
      <c r="N6" s="1474">
        <f t="shared" si="8"/>
        <v>2.98E-2</v>
      </c>
      <c r="O6" s="1475">
        <f t="shared" ref="O6" si="25">J6/100</f>
        <v>2.1099999999999997E-2</v>
      </c>
      <c r="P6" s="1475">
        <f t="shared" ref="P6" si="26">K6/100</f>
        <v>3.2400000000000005E-2</v>
      </c>
      <c r="Q6" s="1475">
        <f t="shared" ref="Q6" si="27">L6/100</f>
        <v>1.72E-2</v>
      </c>
      <c r="R6" s="1476"/>
      <c r="S6" s="1474"/>
      <c r="T6" s="1475"/>
      <c r="U6" s="1475"/>
      <c r="V6" s="1475"/>
      <c r="W6" s="1792" t="s">
        <v>1162</v>
      </c>
      <c r="X6" s="1790">
        <f>ROUND(SUMPRODUCT(PRODUCT(1+N6:N$19)),4)</f>
        <v>1.4034</v>
      </c>
      <c r="Y6" s="1790">
        <f>ROUND(SUMPRODUCT(PRODUCT(1+O6:O$19)),4)</f>
        <v>1.2463</v>
      </c>
      <c r="Z6" s="1790">
        <f t="shared" si="0"/>
        <v>1.2463</v>
      </c>
      <c r="AA6" s="1790">
        <f>ROUND(SUMPRODUCT(PRODUCT(1+P6:P$19)),4)</f>
        <v>1.4577</v>
      </c>
      <c r="AB6" s="1790">
        <f>ROUND(SUMPRODUCT(PRODUCT(1+Q6:Q$19)),4)</f>
        <v>1.2136</v>
      </c>
      <c r="AC6" s="1792"/>
      <c r="AD6" s="1791">
        <f>ROUND(AVERAGE(I6:I$20)/100,4)</f>
        <v>2.4899999999999999E-2</v>
      </c>
      <c r="AE6" s="1791">
        <f>ROUND(AVERAGE(J6:J$20)/100,4)</f>
        <v>1.6400000000000001E-2</v>
      </c>
      <c r="AF6" s="1791">
        <f t="shared" si="1"/>
        <v>1.6400000000000001E-2</v>
      </c>
      <c r="AG6" s="1791">
        <f>ROUND(AVERAGE(K6:K$20)/100,4)</f>
        <v>2.7799999999999998E-2</v>
      </c>
      <c r="AH6" s="1791">
        <f>ROUND(AVERAGE(L6:L$20)/100,4)</f>
        <v>1.3899999999999999E-2</v>
      </c>
    </row>
    <row r="7" spans="1:34" s="1733" customFormat="1">
      <c r="A7" s="1462" t="s">
        <v>1387</v>
      </c>
      <c r="B7" s="1479">
        <f t="shared" si="20"/>
        <v>419.31181600000002</v>
      </c>
      <c r="C7" s="1479">
        <f t="shared" si="21"/>
        <v>313.95436800000004</v>
      </c>
      <c r="D7" s="1479">
        <f t="shared" si="22"/>
        <v>313.95436800000004</v>
      </c>
      <c r="E7" s="1479">
        <f t="shared" si="23"/>
        <v>596.63028431999999</v>
      </c>
      <c r="F7" s="1479">
        <f t="shared" si="24"/>
        <v>274.74220703999998</v>
      </c>
      <c r="G7" s="2919"/>
      <c r="H7" s="1466">
        <v>2</v>
      </c>
      <c r="I7" s="1466">
        <v>3.4</v>
      </c>
      <c r="J7" s="1466">
        <v>2</v>
      </c>
      <c r="K7" s="1466">
        <v>3.82</v>
      </c>
      <c r="L7" s="1481">
        <v>1.68</v>
      </c>
      <c r="M7" s="1473"/>
      <c r="N7" s="1474">
        <f t="shared" si="8"/>
        <v>3.4000000000000002E-2</v>
      </c>
      <c r="O7" s="1475">
        <f t="shared" ref="O7" si="28">J7/100</f>
        <v>0.02</v>
      </c>
      <c r="P7" s="1475">
        <f t="shared" ref="P7" si="29">K7/100</f>
        <v>3.8199999999999998E-2</v>
      </c>
      <c r="Q7" s="1475">
        <f t="shared" ref="Q7" si="30">L7/100</f>
        <v>1.6799999999999999E-2</v>
      </c>
      <c r="R7" s="1476"/>
      <c r="S7" s="1477"/>
      <c r="T7" s="1478"/>
      <c r="U7" s="1478"/>
      <c r="V7" s="1478"/>
      <c r="W7" s="1454"/>
      <c r="X7" s="1790">
        <f>ROUND(SUMPRODUCT(PRODUCT(1+N7:N$19)),4)</f>
        <v>1.3628</v>
      </c>
      <c r="Y7" s="1790">
        <f>ROUND(SUMPRODUCT(PRODUCT(1+O7:O$19)),4)</f>
        <v>1.2205999999999999</v>
      </c>
      <c r="Z7" s="1790">
        <f t="shared" si="0"/>
        <v>1.2205999999999999</v>
      </c>
      <c r="AA7" s="1790">
        <f>ROUND(SUMPRODUCT(PRODUCT(1+P7:P$19)),4)</f>
        <v>1.4118999999999999</v>
      </c>
      <c r="AB7" s="1790">
        <f>ROUND(SUMPRODUCT(PRODUCT(1+Q7:Q$19)),4)</f>
        <v>1.1930000000000001</v>
      </c>
      <c r="AC7" s="1454"/>
      <c r="AD7" s="1791">
        <f>ROUND(AVERAGE(I7:I$20)/100,4)</f>
        <v>2.46E-2</v>
      </c>
      <c r="AE7" s="1791">
        <f>ROUND(AVERAGE(J7:J$20)/100,4)</f>
        <v>1.6E-2</v>
      </c>
      <c r="AF7" s="1791">
        <f t="shared" si="1"/>
        <v>1.6E-2</v>
      </c>
      <c r="AG7" s="1791">
        <f>ROUND(AVERAGE(K7:K$20)/100,4)</f>
        <v>2.75E-2</v>
      </c>
      <c r="AH7" s="1791">
        <f>ROUND(AVERAGE(L7:L$20)/100,4)</f>
        <v>1.37E-2</v>
      </c>
    </row>
    <row r="8" spans="1:34" s="1467" customFormat="1" ht="13.5" thickBot="1">
      <c r="A8" s="1462" t="s">
        <v>1161</v>
      </c>
      <c r="B8" s="1479">
        <f>B9*(1+N8)</f>
        <v>405.524</v>
      </c>
      <c r="C8" s="1479">
        <f>C9*(1+O8)</f>
        <v>307.79840000000002</v>
      </c>
      <c r="D8" s="1479">
        <f>C8</f>
        <v>307.79840000000002</v>
      </c>
      <c r="E8" s="1479">
        <f>E9*(1+P8)</f>
        <v>574.67759999999998</v>
      </c>
      <c r="F8" s="1479">
        <f>F9*(1+Q8)</f>
        <v>270.20280000000002</v>
      </c>
      <c r="G8" s="2920"/>
      <c r="H8" s="1465">
        <v>1</v>
      </c>
      <c r="I8" s="1465">
        <v>3.45</v>
      </c>
      <c r="J8" s="1465">
        <v>1.92</v>
      </c>
      <c r="K8" s="1465">
        <v>3.92</v>
      </c>
      <c r="L8" s="1480">
        <v>1.58</v>
      </c>
      <c r="M8" s="1473"/>
      <c r="N8" s="1474">
        <f t="shared" si="8"/>
        <v>3.4500000000000003E-2</v>
      </c>
      <c r="O8" s="1475">
        <f t="shared" ref="O8:Q23" si="31">J8/100</f>
        <v>1.9199999999999998E-2</v>
      </c>
      <c r="P8" s="1475">
        <f t="shared" si="31"/>
        <v>3.9199999999999999E-2</v>
      </c>
      <c r="Q8" s="1475">
        <f t="shared" si="31"/>
        <v>1.5800000000000002E-2</v>
      </c>
      <c r="R8" s="1476"/>
      <c r="S8" s="1474">
        <f>B8/B9-1</f>
        <v>3.4499999999999975E-2</v>
      </c>
      <c r="T8" s="1475">
        <f t="shared" ref="T8:V8" si="32">C8/C9-1</f>
        <v>1.9200000000000106E-2</v>
      </c>
      <c r="U8" s="1475">
        <f t="shared" si="32"/>
        <v>1.9200000000000106E-2</v>
      </c>
      <c r="V8" s="1475">
        <f t="shared" si="32"/>
        <v>3.9199999999999902E-2</v>
      </c>
      <c r="W8" s="1792"/>
      <c r="X8" s="1790">
        <f>ROUND(SUMPRODUCT(PRODUCT(1+N8:N$19)),4)</f>
        <v>1.3180000000000001</v>
      </c>
      <c r="Y8" s="1790">
        <f>ROUND(SUMPRODUCT(PRODUCT(1+O8:O$19)),4)</f>
        <v>1.1966000000000001</v>
      </c>
      <c r="Z8" s="1790">
        <f t="shared" si="0"/>
        <v>1.1966000000000001</v>
      </c>
      <c r="AA8" s="1790">
        <f>ROUND(SUMPRODUCT(PRODUCT(1+P8:P$19)),4)</f>
        <v>1.36</v>
      </c>
      <c r="AB8" s="1790">
        <f>ROUND(SUMPRODUCT(PRODUCT(1+Q8:Q$19)),4)</f>
        <v>1.1733</v>
      </c>
      <c r="AC8" s="1792"/>
      <c r="AD8" s="1791">
        <f>ROUND(AVERAGE(I8:I$20)/100,4)</f>
        <v>2.3900000000000001E-2</v>
      </c>
      <c r="AE8" s="1791">
        <f>ROUND(AVERAGE(J8:J$20)/100,4)</f>
        <v>1.5699999999999999E-2</v>
      </c>
      <c r="AF8" s="1791">
        <f t="shared" si="1"/>
        <v>1.5699999999999999E-2</v>
      </c>
      <c r="AG8" s="1791">
        <f>ROUND(AVERAGE(K8:K$20)/100,4)</f>
        <v>2.6599999999999999E-2</v>
      </c>
      <c r="AH8" s="1791">
        <f>ROUND(AVERAGE(L8:L$20)/100,4)</f>
        <v>1.34E-2</v>
      </c>
    </row>
    <row r="9" spans="1:34">
      <c r="A9" s="1462" t="s">
        <v>154</v>
      </c>
      <c r="B9" s="1471">
        <v>392</v>
      </c>
      <c r="C9" s="1471">
        <v>302</v>
      </c>
      <c r="D9" s="1471">
        <f>C9</f>
        <v>302</v>
      </c>
      <c r="E9" s="1471">
        <v>553</v>
      </c>
      <c r="F9" s="1472">
        <v>266</v>
      </c>
      <c r="G9" s="3284">
        <v>2016</v>
      </c>
      <c r="H9" s="1463">
        <v>4</v>
      </c>
      <c r="I9" s="1463">
        <v>4.5599999999999996</v>
      </c>
      <c r="J9" s="1463">
        <v>2.15</v>
      </c>
      <c r="K9" s="1463">
        <v>5.32</v>
      </c>
      <c r="L9" s="1464">
        <v>1.57</v>
      </c>
      <c r="N9" s="1474">
        <f t="shared" si="8"/>
        <v>4.5599999999999995E-2</v>
      </c>
      <c r="O9" s="1475">
        <f t="shared" si="31"/>
        <v>2.1499999999999998E-2</v>
      </c>
      <c r="P9" s="1475">
        <f t="shared" si="31"/>
        <v>5.3200000000000004E-2</v>
      </c>
      <c r="Q9" s="1475">
        <f t="shared" si="31"/>
        <v>1.5700000000000002E-2</v>
      </c>
      <c r="R9" s="1476"/>
      <c r="S9" s="1477"/>
      <c r="T9" s="1478"/>
      <c r="U9" s="1478"/>
      <c r="V9" s="1478"/>
      <c r="X9" s="1460">
        <f>ROUND(SUMPRODUCT(PRODUCT(1+N9:N$19)),4)</f>
        <v>1.274</v>
      </c>
      <c r="Y9" s="1460">
        <f>ROUND(SUMPRODUCT(PRODUCT(1+O9:O$19)),4)</f>
        <v>1.1740999999999999</v>
      </c>
      <c r="Z9" s="1460">
        <f t="shared" si="0"/>
        <v>1.1740999999999999</v>
      </c>
      <c r="AA9" s="1460">
        <f>ROUND(SUMPRODUCT(PRODUCT(1+P9:P$19)),4)</f>
        <v>1.3087</v>
      </c>
      <c r="AB9" s="1460">
        <f>ROUND(SUMPRODUCT(PRODUCT(1+Q9:Q$19)),4)</f>
        <v>1.1551</v>
      </c>
      <c r="AD9" s="1461">
        <f>ROUND(AVERAGE(I9:I$20)/100,4)</f>
        <v>2.3E-2</v>
      </c>
      <c r="AE9" s="1461">
        <f>ROUND(AVERAGE(J9:J$20)/100,4)</f>
        <v>1.55E-2</v>
      </c>
      <c r="AF9" s="1461">
        <f t="shared" si="1"/>
        <v>1.55E-2</v>
      </c>
      <c r="AG9" s="1461">
        <f>ROUND(AVERAGE(K9:K$20)/100,4)</f>
        <v>2.5600000000000001E-2</v>
      </c>
      <c r="AH9" s="1461">
        <f>ROUND(AVERAGE(L9:L$20)/100,4)</f>
        <v>1.32E-2</v>
      </c>
    </row>
    <row r="10" spans="1:34">
      <c r="A10" s="1462" t="s">
        <v>153</v>
      </c>
      <c r="B10" s="1479">
        <f t="shared" ref="B10:C12" si="33">B9/(1+N9)</f>
        <v>374.90436113236416</v>
      </c>
      <c r="C10" s="1479">
        <f t="shared" si="33"/>
        <v>295.64366128242779</v>
      </c>
      <c r="D10" s="1479">
        <f t="shared" ref="D10:D69" si="34">C10</f>
        <v>295.64366128242779</v>
      </c>
      <c r="E10" s="1479">
        <f t="shared" ref="E10:F12" si="35">E9/(1+P9)</f>
        <v>525.06646410938095</v>
      </c>
      <c r="F10" s="1479">
        <f t="shared" si="35"/>
        <v>261.88835286009646</v>
      </c>
      <c r="G10" s="3279"/>
      <c r="H10" s="1465">
        <v>3</v>
      </c>
      <c r="I10" s="1465">
        <v>4.12</v>
      </c>
      <c r="J10" s="1465">
        <v>2</v>
      </c>
      <c r="K10" s="1465">
        <v>4.79</v>
      </c>
      <c r="L10" s="1480">
        <v>1.97</v>
      </c>
      <c r="N10" s="1474">
        <f t="shared" ref="N10:Q44" si="36">I10/100</f>
        <v>4.1200000000000001E-2</v>
      </c>
      <c r="O10" s="1475">
        <f t="shared" si="31"/>
        <v>0.02</v>
      </c>
      <c r="P10" s="1475">
        <f t="shared" si="31"/>
        <v>4.7899999999999998E-2</v>
      </c>
      <c r="Q10" s="1475">
        <f t="shared" si="31"/>
        <v>1.9699999999999999E-2</v>
      </c>
      <c r="R10" s="1476"/>
      <c r="S10" s="1474"/>
      <c r="T10" s="1475"/>
      <c r="U10" s="1475"/>
      <c r="V10" s="1475"/>
      <c r="X10" s="1460">
        <f>ROUND(SUMPRODUCT(PRODUCT(1+N10:N$19)),4)</f>
        <v>1.2184999999999999</v>
      </c>
      <c r="Y10" s="1460">
        <f>ROUND(SUMPRODUCT(PRODUCT(1+O10:O$19)),4)</f>
        <v>1.1494</v>
      </c>
      <c r="Z10" s="1460">
        <f t="shared" si="0"/>
        <v>1.1494</v>
      </c>
      <c r="AA10" s="1460">
        <f>ROUND(SUMPRODUCT(PRODUCT(1+P10:P$19)),4)</f>
        <v>1.2425999999999999</v>
      </c>
      <c r="AB10" s="1460">
        <f>ROUND(SUMPRODUCT(PRODUCT(1+Q10:Q$19)),4)</f>
        <v>1.1372</v>
      </c>
      <c r="AD10" s="1461">
        <f>ROUND(AVERAGE(I10:I$20)/100,4)</f>
        <v>2.0899999999999998E-2</v>
      </c>
      <c r="AE10" s="1461">
        <f>ROUND(AVERAGE(J10:J$20)/100,4)</f>
        <v>1.49E-2</v>
      </c>
      <c r="AF10" s="1461">
        <f t="shared" si="1"/>
        <v>1.49E-2</v>
      </c>
      <c r="AG10" s="1461">
        <f>ROUND(AVERAGE(K10:K$20)/100,4)</f>
        <v>2.3099999999999999E-2</v>
      </c>
      <c r="AH10" s="1461">
        <f>ROUND(AVERAGE(L10:L$20)/100,4)</f>
        <v>1.2999999999999999E-2</v>
      </c>
    </row>
    <row r="11" spans="1:34">
      <c r="A11" s="1462" t="s">
        <v>143</v>
      </c>
      <c r="B11" s="1479">
        <f t="shared" si="33"/>
        <v>360.06949782209392</v>
      </c>
      <c r="C11" s="1479">
        <f t="shared" si="33"/>
        <v>289.84672674747821</v>
      </c>
      <c r="D11" s="1479">
        <f t="shared" si="34"/>
        <v>289.84672674747821</v>
      </c>
      <c r="E11" s="1479">
        <f t="shared" si="35"/>
        <v>501.06543001181495</v>
      </c>
      <c r="F11" s="1479">
        <f t="shared" si="35"/>
        <v>256.82882500744967</v>
      </c>
      <c r="G11" s="3279"/>
      <c r="H11" s="1466">
        <v>2</v>
      </c>
      <c r="I11" s="1466">
        <v>3.85</v>
      </c>
      <c r="J11" s="1466">
        <v>1.95</v>
      </c>
      <c r="K11" s="1466">
        <v>4.4800000000000004</v>
      </c>
      <c r="L11" s="1481">
        <v>1.41</v>
      </c>
      <c r="N11" s="1474">
        <f t="shared" si="36"/>
        <v>3.85E-2</v>
      </c>
      <c r="O11" s="1475">
        <f t="shared" si="31"/>
        <v>1.95E-2</v>
      </c>
      <c r="P11" s="1475">
        <f t="shared" si="31"/>
        <v>4.4800000000000006E-2</v>
      </c>
      <c r="Q11" s="1475">
        <f t="shared" si="31"/>
        <v>1.41E-2</v>
      </c>
      <c r="R11" s="1476"/>
      <c r="S11" s="1474"/>
      <c r="T11" s="1475"/>
      <c r="U11" s="1475"/>
      <c r="V11" s="1475"/>
      <c r="X11" s="1460">
        <f>ROUND(SUMPRODUCT(PRODUCT(1+N11:N$19)),4)</f>
        <v>1.1702999999999999</v>
      </c>
      <c r="Y11" s="1460">
        <f>ROUND(SUMPRODUCT(PRODUCT(1+O11:O$19)),4)</f>
        <v>1.1269</v>
      </c>
      <c r="Z11" s="1460">
        <f t="shared" si="0"/>
        <v>1.1269</v>
      </c>
      <c r="AA11" s="1460">
        <f>ROUND(SUMPRODUCT(PRODUCT(1+P11:P$19)),4)</f>
        <v>1.1858</v>
      </c>
      <c r="AB11" s="1460">
        <f>ROUND(SUMPRODUCT(PRODUCT(1+Q11:Q$19)),4)</f>
        <v>1.1152</v>
      </c>
      <c r="AD11" s="1461">
        <f>ROUND(AVERAGE(I11:I$20)/100,4)</f>
        <v>1.89E-2</v>
      </c>
      <c r="AE11" s="1461">
        <f>ROUND(AVERAGE(J11:J$20)/100,4)</f>
        <v>1.44E-2</v>
      </c>
      <c r="AF11" s="1461">
        <f t="shared" si="1"/>
        <v>1.44E-2</v>
      </c>
      <c r="AG11" s="1461">
        <f>ROUND(AVERAGE(K11:K$20)/100,4)</f>
        <v>2.06E-2</v>
      </c>
      <c r="AH11" s="1461">
        <f>ROUND(AVERAGE(L11:L$20)/100,4)</f>
        <v>1.23E-2</v>
      </c>
    </row>
    <row r="12" spans="1:34" ht="13.5" thickBot="1">
      <c r="A12" s="1462" t="s">
        <v>152</v>
      </c>
      <c r="B12" s="1479">
        <f t="shared" si="33"/>
        <v>346.720748986128</v>
      </c>
      <c r="C12" s="1479">
        <f t="shared" si="33"/>
        <v>284.30282172386285</v>
      </c>
      <c r="D12" s="1479">
        <f t="shared" si="34"/>
        <v>284.30282172386285</v>
      </c>
      <c r="E12" s="1479">
        <f t="shared" si="35"/>
        <v>479.58023546306947</v>
      </c>
      <c r="F12" s="1479">
        <f t="shared" si="35"/>
        <v>253.25788877571213</v>
      </c>
      <c r="G12" s="3280"/>
      <c r="H12" s="1465">
        <v>1</v>
      </c>
      <c r="I12" s="1465">
        <v>4.09</v>
      </c>
      <c r="J12" s="1465">
        <v>2.93</v>
      </c>
      <c r="K12" s="1465">
        <v>4.54</v>
      </c>
      <c r="L12" s="1480">
        <v>1.48</v>
      </c>
      <c r="N12" s="1474">
        <f t="shared" si="36"/>
        <v>4.0899999999999999E-2</v>
      </c>
      <c r="O12" s="1475">
        <f t="shared" si="31"/>
        <v>2.9300000000000003E-2</v>
      </c>
      <c r="P12" s="1475">
        <f t="shared" si="31"/>
        <v>4.5400000000000003E-2</v>
      </c>
      <c r="Q12" s="1475">
        <f t="shared" si="31"/>
        <v>1.4800000000000001E-2</v>
      </c>
      <c r="R12" s="1476"/>
      <c r="S12" s="1482">
        <f>B12/B13-1</f>
        <v>4.1203450408792808E-2</v>
      </c>
      <c r="T12" s="1483">
        <f>C12/C13-1</f>
        <v>2.6363977342465095E-2</v>
      </c>
      <c r="U12" s="1483">
        <f>E12/E13-1</f>
        <v>4.4837114298626357E-2</v>
      </c>
      <c r="V12" s="1483">
        <f>F12/F13-1</f>
        <v>1.7099954922538574E-2</v>
      </c>
      <c r="X12" s="1460">
        <f>ROUND(SUMPRODUCT(PRODUCT(1+N12:N$19)),4)</f>
        <v>1.1269</v>
      </c>
      <c r="Y12" s="1460">
        <f>ROUND(SUMPRODUCT(PRODUCT(1+O12:O$19)),4)</f>
        <v>1.1052999999999999</v>
      </c>
      <c r="Z12" s="1460">
        <f t="shared" si="0"/>
        <v>1.1052999999999999</v>
      </c>
      <c r="AA12" s="1460">
        <f>ROUND(SUMPRODUCT(PRODUCT(1+P12:P$19)),4)</f>
        <v>1.1349</v>
      </c>
      <c r="AB12" s="1460">
        <f>ROUND(SUMPRODUCT(PRODUCT(1+Q12:Q$19)),4)</f>
        <v>1.0996999999999999</v>
      </c>
      <c r="AD12" s="1461">
        <f>ROUND(AVERAGE(I12:I$20)/100,4)</f>
        <v>1.67E-2</v>
      </c>
      <c r="AE12" s="1461">
        <f>ROUND(AVERAGE(J12:J$20)/100,4)</f>
        <v>1.38E-2</v>
      </c>
      <c r="AF12" s="1461">
        <f t="shared" si="1"/>
        <v>1.38E-2</v>
      </c>
      <c r="AG12" s="1461">
        <f>ROUND(AVERAGE(K12:K$20)/100,4)</f>
        <v>1.7899999999999999E-2</v>
      </c>
      <c r="AH12" s="1461">
        <f>ROUND(AVERAGE(L12:L$20)/100,4)</f>
        <v>1.21E-2</v>
      </c>
    </row>
    <row r="13" spans="1:34" ht="13.5" thickBot="1">
      <c r="A13" s="1462" t="s">
        <v>151</v>
      </c>
      <c r="B13" s="1471">
        <v>333</v>
      </c>
      <c r="C13" s="1471">
        <v>277</v>
      </c>
      <c r="D13" s="1471">
        <f t="shared" si="34"/>
        <v>277</v>
      </c>
      <c r="E13" s="1471">
        <v>459</v>
      </c>
      <c r="F13" s="1472">
        <v>249</v>
      </c>
      <c r="G13" s="3278">
        <v>2015</v>
      </c>
      <c r="H13" s="1484">
        <v>4</v>
      </c>
      <c r="I13" s="1484">
        <v>1.63</v>
      </c>
      <c r="J13" s="1484">
        <v>1.1100000000000001</v>
      </c>
      <c r="K13" s="1484">
        <v>1.77</v>
      </c>
      <c r="L13" s="1485">
        <v>1.89</v>
      </c>
      <c r="N13" s="1486">
        <f t="shared" si="36"/>
        <v>1.6299999999999999E-2</v>
      </c>
      <c r="O13" s="1487">
        <f t="shared" si="31"/>
        <v>1.11E-2</v>
      </c>
      <c r="P13" s="1487">
        <f t="shared" si="31"/>
        <v>1.77E-2</v>
      </c>
      <c r="Q13" s="1487">
        <f t="shared" si="31"/>
        <v>1.89E-2</v>
      </c>
      <c r="R13" s="1476"/>
      <c r="X13" s="1460">
        <f>ROUND(SUMPRODUCT(PRODUCT(1+N13:N$19)),4)</f>
        <v>1.0826</v>
      </c>
      <c r="Y13" s="1460">
        <f>ROUND(SUMPRODUCT(PRODUCT(1+O13:O$19)),4)</f>
        <v>1.0738000000000001</v>
      </c>
      <c r="Z13" s="1460">
        <f t="shared" si="0"/>
        <v>1.0738000000000001</v>
      </c>
      <c r="AA13" s="1460">
        <f>ROUND(SUMPRODUCT(PRODUCT(1+P13:P$19)),4)</f>
        <v>1.0855999999999999</v>
      </c>
      <c r="AB13" s="1460">
        <f>ROUND(SUMPRODUCT(PRODUCT(1+Q13:Q$19)),4)</f>
        <v>1.0837000000000001</v>
      </c>
      <c r="AD13" s="1461">
        <f>ROUND(AVERAGE(I13:I$20)/100,4)</f>
        <v>1.37E-2</v>
      </c>
      <c r="AE13" s="1461">
        <f>ROUND(AVERAGE(J13:J$20)/100,4)</f>
        <v>1.1900000000000001E-2</v>
      </c>
      <c r="AF13" s="1461">
        <f t="shared" si="1"/>
        <v>1.1900000000000001E-2</v>
      </c>
      <c r="AG13" s="1461">
        <f>ROUND(AVERAGE(K13:K$20)/100,4)</f>
        <v>1.4500000000000001E-2</v>
      </c>
      <c r="AH13" s="1461">
        <f>ROUND(AVERAGE(L13:L$20)/100,4)</f>
        <v>1.18E-2</v>
      </c>
    </row>
    <row r="14" spans="1:34">
      <c r="A14" s="1462" t="s">
        <v>150</v>
      </c>
      <c r="B14" s="1479">
        <f t="shared" ref="B14:C16" si="37">B13/(1+N13)</f>
        <v>327.65915576109415</v>
      </c>
      <c r="C14" s="1479">
        <f t="shared" si="37"/>
        <v>273.95905449510434</v>
      </c>
      <c r="D14" s="1479">
        <f t="shared" si="34"/>
        <v>273.95905449510434</v>
      </c>
      <c r="E14" s="1479">
        <f t="shared" ref="E14:F16" si="38">E13/(1+P13)</f>
        <v>451.01699911565294</v>
      </c>
      <c r="F14" s="1479">
        <f t="shared" si="38"/>
        <v>244.38119540681129</v>
      </c>
      <c r="G14" s="3279"/>
      <c r="H14" s="1489">
        <v>3</v>
      </c>
      <c r="I14" s="1489">
        <v>1.65</v>
      </c>
      <c r="J14" s="1489">
        <v>0.92</v>
      </c>
      <c r="K14" s="1489">
        <v>1.88</v>
      </c>
      <c r="L14" s="1490">
        <v>1.26</v>
      </c>
      <c r="N14" s="1474">
        <f t="shared" si="36"/>
        <v>1.6500000000000001E-2</v>
      </c>
      <c r="O14" s="1491">
        <f t="shared" si="31"/>
        <v>9.1999999999999998E-3</v>
      </c>
      <c r="P14" s="1491">
        <f t="shared" si="31"/>
        <v>1.8799999999999997E-2</v>
      </c>
      <c r="Q14" s="1491">
        <f t="shared" si="31"/>
        <v>1.26E-2</v>
      </c>
      <c r="R14" s="1476"/>
      <c r="S14" s="1474"/>
      <c r="T14" s="1475"/>
      <c r="U14" s="1475"/>
      <c r="V14" s="1475"/>
      <c r="X14" s="1460">
        <f>ROUND(SUMPRODUCT(PRODUCT(1+N14:N$19)),4)</f>
        <v>1.0651999999999999</v>
      </c>
      <c r="Y14" s="1460">
        <f>ROUND(SUMPRODUCT(PRODUCT(1+O14:O$19)),4)</f>
        <v>1.0621</v>
      </c>
      <c r="Z14" s="1460">
        <f t="shared" si="0"/>
        <v>1.0621</v>
      </c>
      <c r="AA14" s="1460">
        <f>ROUND(SUMPRODUCT(PRODUCT(1+P14:P$19)),4)</f>
        <v>1.0668</v>
      </c>
      <c r="AB14" s="1460">
        <f>ROUND(SUMPRODUCT(PRODUCT(1+Q14:Q$19)),4)</f>
        <v>1.0636000000000001</v>
      </c>
      <c r="AD14" s="1461">
        <f>ROUND(AVERAGE(I14:I$20)/100,4)</f>
        <v>1.3299999999999999E-2</v>
      </c>
      <c r="AE14" s="1461">
        <f>ROUND(AVERAGE(J14:J$20)/100,4)</f>
        <v>1.2E-2</v>
      </c>
      <c r="AF14" s="1461">
        <f t="shared" si="1"/>
        <v>1.2E-2</v>
      </c>
      <c r="AG14" s="1461">
        <f>ROUND(AVERAGE(K14:K$20)/100,4)</f>
        <v>1.4E-2</v>
      </c>
      <c r="AH14" s="1461">
        <f>ROUND(AVERAGE(L14:L$20)/100,4)</f>
        <v>1.0800000000000001E-2</v>
      </c>
    </row>
    <row r="15" spans="1:34">
      <c r="A15" s="1462" t="s">
        <v>149</v>
      </c>
      <c r="B15" s="1479">
        <f t="shared" si="37"/>
        <v>322.34053690220776</v>
      </c>
      <c r="C15" s="1479">
        <f t="shared" si="37"/>
        <v>271.46160770422546</v>
      </c>
      <c r="D15" s="1479">
        <f t="shared" si="34"/>
        <v>271.46160770422546</v>
      </c>
      <c r="E15" s="1479">
        <f t="shared" si="38"/>
        <v>442.69434542172456</v>
      </c>
      <c r="F15" s="1479">
        <f t="shared" si="38"/>
        <v>241.34030753190925</v>
      </c>
      <c r="G15" s="3279"/>
      <c r="H15" s="1466">
        <v>2</v>
      </c>
      <c r="I15" s="1466">
        <v>0.77</v>
      </c>
      <c r="J15" s="1466">
        <v>0.69</v>
      </c>
      <c r="K15" s="1466">
        <v>0.8</v>
      </c>
      <c r="L15" s="1481">
        <v>0.88</v>
      </c>
      <c r="N15" s="1474">
        <f t="shared" si="36"/>
        <v>7.7000000000000002E-3</v>
      </c>
      <c r="O15" s="1491">
        <f t="shared" si="31"/>
        <v>6.8999999999999999E-3</v>
      </c>
      <c r="P15" s="1491">
        <f t="shared" si="31"/>
        <v>8.0000000000000002E-3</v>
      </c>
      <c r="Q15" s="1491">
        <f t="shared" si="31"/>
        <v>8.8000000000000005E-3</v>
      </c>
      <c r="R15" s="1476"/>
      <c r="S15" s="1474"/>
      <c r="T15" s="1475"/>
      <c r="U15" s="1475"/>
      <c r="V15" s="1475"/>
      <c r="X15" s="1460">
        <f>ROUND(SUMPRODUCT(PRODUCT(1+N15:N$19)),4)</f>
        <v>1.048</v>
      </c>
      <c r="Y15" s="1460">
        <f>ROUND(SUMPRODUCT(PRODUCT(1+O15:O$19)),4)</f>
        <v>1.0524</v>
      </c>
      <c r="Z15" s="1460">
        <f t="shared" si="0"/>
        <v>1.0524</v>
      </c>
      <c r="AA15" s="1460">
        <f>ROUND(SUMPRODUCT(PRODUCT(1+P15:P$19)),4)</f>
        <v>1.0470999999999999</v>
      </c>
      <c r="AB15" s="1460">
        <f>ROUND(SUMPRODUCT(PRODUCT(1+Q15:Q$19)),4)</f>
        <v>1.0504</v>
      </c>
      <c r="AD15" s="1461">
        <f>ROUND(AVERAGE(I15:I$20)/100,4)</f>
        <v>1.2800000000000001E-2</v>
      </c>
      <c r="AE15" s="1461">
        <f>ROUND(AVERAGE(J15:J$20)/100,4)</f>
        <v>1.2500000000000001E-2</v>
      </c>
      <c r="AF15" s="1461">
        <f t="shared" si="1"/>
        <v>1.2500000000000001E-2</v>
      </c>
      <c r="AG15" s="1461">
        <f>ROUND(AVERAGE(K15:K$20)/100,4)</f>
        <v>1.32E-2</v>
      </c>
      <c r="AH15" s="1461">
        <f>ROUND(AVERAGE(L15:L$20)/100,4)</f>
        <v>1.0500000000000001E-2</v>
      </c>
    </row>
    <row r="16" spans="1:34">
      <c r="A16" s="1462" t="s">
        <v>148</v>
      </c>
      <c r="B16" s="1479">
        <f t="shared" si="37"/>
        <v>319.87748030386797</v>
      </c>
      <c r="C16" s="1479">
        <f t="shared" si="37"/>
        <v>269.60135833173649</v>
      </c>
      <c r="D16" s="1479">
        <f t="shared" si="34"/>
        <v>269.60135833173649</v>
      </c>
      <c r="E16" s="1479">
        <f t="shared" si="38"/>
        <v>439.18089823583784</v>
      </c>
      <c r="F16" s="1479">
        <f t="shared" si="38"/>
        <v>239.23503918706311</v>
      </c>
      <c r="G16" s="3280"/>
      <c r="H16" s="1465">
        <v>1</v>
      </c>
      <c r="I16" s="1465">
        <v>0.51</v>
      </c>
      <c r="J16" s="1465">
        <v>0.54</v>
      </c>
      <c r="K16" s="1465">
        <v>0.48</v>
      </c>
      <c r="L16" s="1480">
        <v>0.93</v>
      </c>
      <c r="N16" s="1482">
        <f t="shared" si="36"/>
        <v>5.1000000000000004E-3</v>
      </c>
      <c r="O16" s="1483">
        <f t="shared" si="31"/>
        <v>5.4000000000000003E-3</v>
      </c>
      <c r="P16" s="1483">
        <f t="shared" si="31"/>
        <v>4.7999999999999996E-3</v>
      </c>
      <c r="Q16" s="1483">
        <f t="shared" si="31"/>
        <v>9.300000000000001E-3</v>
      </c>
      <c r="R16" s="1476"/>
      <c r="S16" s="1482">
        <f>B16/B17-1</f>
        <v>5.9040261127922822E-3</v>
      </c>
      <c r="T16" s="1483">
        <f>C16/C17-1</f>
        <v>5.9752176557332781E-3</v>
      </c>
      <c r="U16" s="1483">
        <f>E16/E17-1</f>
        <v>4.9906138119859556E-3</v>
      </c>
      <c r="V16" s="1483">
        <f>F16/F17-1</f>
        <v>9.4305450930933787E-3</v>
      </c>
      <c r="X16" s="1460">
        <f>ROUND(SUMPRODUCT(PRODUCT(1+N16:N$19)),4)</f>
        <v>1.0399</v>
      </c>
      <c r="Y16" s="1460">
        <f>ROUND(SUMPRODUCT(PRODUCT(1+O16:O$19)),4)</f>
        <v>1.0451999999999999</v>
      </c>
      <c r="Z16" s="1460">
        <f t="shared" si="0"/>
        <v>1.0451999999999999</v>
      </c>
      <c r="AA16" s="1460">
        <f>ROUND(SUMPRODUCT(PRODUCT(1+P16:P$19)),4)</f>
        <v>1.0387999999999999</v>
      </c>
      <c r="AB16" s="1460">
        <f>ROUND(SUMPRODUCT(PRODUCT(1+Q16:Q$19)),4)</f>
        <v>1.0411999999999999</v>
      </c>
      <c r="AD16" s="1461">
        <f>ROUND(AVERAGE(I16:I$20)/100,4)</f>
        <v>1.38E-2</v>
      </c>
      <c r="AE16" s="1461">
        <f>ROUND(AVERAGE(J16:J$20)/100,4)</f>
        <v>1.3599999999999999E-2</v>
      </c>
      <c r="AF16" s="1461">
        <f t="shared" si="1"/>
        <v>1.3599999999999999E-2</v>
      </c>
      <c r="AG16" s="1461">
        <f>ROUND(AVERAGE(K16:K$20)/100,4)</f>
        <v>1.4200000000000001E-2</v>
      </c>
      <c r="AH16" s="1461">
        <f>ROUND(AVERAGE(L16:L$20)/100,4)</f>
        <v>1.0800000000000001E-2</v>
      </c>
    </row>
    <row r="17" spans="1:34" ht="13.5" thickBot="1">
      <c r="A17" s="1462" t="s">
        <v>147</v>
      </c>
      <c r="B17" s="1492">
        <v>318</v>
      </c>
      <c r="C17" s="1492">
        <v>268</v>
      </c>
      <c r="D17" s="1492">
        <f t="shared" si="34"/>
        <v>268</v>
      </c>
      <c r="E17" s="1492">
        <v>437</v>
      </c>
      <c r="F17" s="1493">
        <v>237</v>
      </c>
      <c r="G17" s="3278">
        <v>2014</v>
      </c>
      <c r="H17" s="1484">
        <v>4</v>
      </c>
      <c r="I17" s="1484">
        <v>0.21</v>
      </c>
      <c r="J17" s="1484">
        <v>0.41</v>
      </c>
      <c r="K17" s="1484">
        <v>0.12</v>
      </c>
      <c r="L17" s="1485">
        <v>0.89</v>
      </c>
      <c r="N17" s="1474">
        <f t="shared" si="36"/>
        <v>2.0999999999999999E-3</v>
      </c>
      <c r="O17" s="1475">
        <f t="shared" si="31"/>
        <v>4.0999999999999995E-3</v>
      </c>
      <c r="P17" s="1475">
        <f t="shared" si="31"/>
        <v>1.1999999999999999E-3</v>
      </c>
      <c r="Q17" s="1475">
        <f t="shared" si="31"/>
        <v>8.8999999999999999E-3</v>
      </c>
      <c r="R17" s="1476"/>
      <c r="S17" s="1477"/>
      <c r="T17" s="1478"/>
      <c r="U17" s="1478"/>
      <c r="V17" s="1478"/>
      <c r="X17" s="1460">
        <f>ROUND(SUMPRODUCT(PRODUCT(1+N17:N$19)),4)</f>
        <v>1.0347</v>
      </c>
      <c r="Y17" s="1460">
        <f>ROUND(SUMPRODUCT(PRODUCT(1+O17:O$19)),4)</f>
        <v>1.0395000000000001</v>
      </c>
      <c r="Z17" s="1460">
        <f t="shared" si="0"/>
        <v>1.0395000000000001</v>
      </c>
      <c r="AA17" s="1460">
        <f>ROUND(SUMPRODUCT(PRODUCT(1+P17:P$19)),4)</f>
        <v>1.0338000000000001</v>
      </c>
      <c r="AB17" s="1460">
        <f>ROUND(SUMPRODUCT(PRODUCT(1+Q17:Q$19)),4)</f>
        <v>1.0316000000000001</v>
      </c>
      <c r="AD17" s="1461">
        <f>ROUND(AVERAGE(I17:I$20)/100,4)</f>
        <v>1.6E-2</v>
      </c>
      <c r="AE17" s="1461">
        <f>ROUND(AVERAGE(J17:J$20)/100,4)</f>
        <v>1.5599999999999999E-2</v>
      </c>
      <c r="AF17" s="1461">
        <f t="shared" si="1"/>
        <v>1.5599999999999999E-2</v>
      </c>
      <c r="AG17" s="1461">
        <f>ROUND(AVERAGE(K17:K$20)/100,4)</f>
        <v>1.66E-2</v>
      </c>
      <c r="AH17" s="1461">
        <f>ROUND(AVERAGE(L17:L$20)/100,4)</f>
        <v>1.12E-2</v>
      </c>
    </row>
    <row r="18" spans="1:34">
      <c r="A18" s="1462" t="s">
        <v>146</v>
      </c>
      <c r="B18" s="1479">
        <f t="shared" ref="B18:C20" si="39">B17/(1+N17)</f>
        <v>317.33359944117353</v>
      </c>
      <c r="C18" s="1479">
        <f t="shared" si="39"/>
        <v>266.90568668459315</v>
      </c>
      <c r="D18" s="1479">
        <f t="shared" si="34"/>
        <v>266.90568668459315</v>
      </c>
      <c r="E18" s="1479">
        <f t="shared" ref="E18:F20" si="40">E17/(1+P17)</f>
        <v>436.47622852576905</v>
      </c>
      <c r="F18" s="1479">
        <f t="shared" si="40"/>
        <v>234.90930716622066</v>
      </c>
      <c r="G18" s="3279"/>
      <c r="H18" s="1494">
        <v>3</v>
      </c>
      <c r="I18" s="1494">
        <v>0.83</v>
      </c>
      <c r="J18" s="1494">
        <v>1.47</v>
      </c>
      <c r="K18" s="1494">
        <v>0.65</v>
      </c>
      <c r="L18" s="1495">
        <v>0.72</v>
      </c>
      <c r="N18" s="1474">
        <f t="shared" si="36"/>
        <v>8.3000000000000001E-3</v>
      </c>
      <c r="O18" s="1475">
        <f t="shared" si="31"/>
        <v>1.47E-2</v>
      </c>
      <c r="P18" s="1475">
        <f t="shared" si="31"/>
        <v>6.5000000000000006E-3</v>
      </c>
      <c r="Q18" s="1475">
        <f t="shared" si="31"/>
        <v>7.1999999999999998E-3</v>
      </c>
      <c r="R18" s="1476"/>
      <c r="S18" s="1474"/>
      <c r="T18" s="1475"/>
      <c r="U18" s="1475"/>
      <c r="V18" s="1475"/>
      <c r="X18" s="1460">
        <f>ROUND(SUMPRODUCT(PRODUCT(1+N18:N$19)),4)</f>
        <v>1.0325</v>
      </c>
      <c r="Y18" s="1460">
        <f>ROUND(SUMPRODUCT(PRODUCT(1+O18:O$19)),4)</f>
        <v>1.0353000000000001</v>
      </c>
      <c r="Z18" s="1460">
        <f t="shared" ref="Z18:Z19" si="41">Y18</f>
        <v>1.0353000000000001</v>
      </c>
      <c r="AA18" s="1460">
        <f>ROUND(SUMPRODUCT(PRODUCT(1+P18:P$19)),4)</f>
        <v>1.0326</v>
      </c>
      <c r="AB18" s="1460">
        <f>ROUND(SUMPRODUCT(PRODUCT(1+Q18:Q$19)),4)</f>
        <v>1.0225</v>
      </c>
      <c r="AD18" s="1461">
        <f>ROUND(AVERAGE(I18:I$20)/100,4)</f>
        <v>2.07E-2</v>
      </c>
      <c r="AE18" s="1461">
        <f>ROUND(AVERAGE(J18:J$20)/100,4)</f>
        <v>1.95E-2</v>
      </c>
      <c r="AF18" s="1461">
        <f t="shared" si="1"/>
        <v>1.95E-2</v>
      </c>
      <c r="AG18" s="1461">
        <f>ROUND(AVERAGE(K18:K$20)/100,4)</f>
        <v>2.1700000000000001E-2</v>
      </c>
      <c r="AH18" s="1461">
        <f>ROUND(AVERAGE(L18:L$20)/100,4)</f>
        <v>1.2E-2</v>
      </c>
    </row>
    <row r="19" spans="1:34" ht="13.5" thickBot="1">
      <c r="A19" s="1462" t="s">
        <v>145</v>
      </c>
      <c r="B19" s="1479">
        <f t="shared" si="39"/>
        <v>314.72141172386546</v>
      </c>
      <c r="C19" s="1479">
        <f t="shared" si="39"/>
        <v>263.03901319069001</v>
      </c>
      <c r="D19" s="1479">
        <f t="shared" si="34"/>
        <v>263.03901319069001</v>
      </c>
      <c r="E19" s="1479">
        <f t="shared" si="40"/>
        <v>433.65745506782821</v>
      </c>
      <c r="F19" s="1479">
        <f t="shared" si="40"/>
        <v>233.23005080045735</v>
      </c>
      <c r="G19" s="3279"/>
      <c r="H19" s="1484">
        <v>2</v>
      </c>
      <c r="I19" s="1484">
        <v>2.4</v>
      </c>
      <c r="J19" s="1484">
        <v>2.0299999999999998</v>
      </c>
      <c r="K19" s="1484">
        <v>2.59</v>
      </c>
      <c r="L19" s="1485">
        <v>1.52</v>
      </c>
      <c r="N19" s="1474">
        <f t="shared" si="36"/>
        <v>2.4E-2</v>
      </c>
      <c r="O19" s="1475">
        <f t="shared" si="31"/>
        <v>2.0299999999999999E-2</v>
      </c>
      <c r="P19" s="1475">
        <f t="shared" si="31"/>
        <v>2.5899999999999999E-2</v>
      </c>
      <c r="Q19" s="1475">
        <f t="shared" si="31"/>
        <v>1.52E-2</v>
      </c>
      <c r="R19" s="1476"/>
      <c r="S19" s="1474"/>
      <c r="T19" s="1475"/>
      <c r="U19" s="1475"/>
      <c r="V19" s="1475"/>
      <c r="X19" s="1460">
        <f>1+N19</f>
        <v>1.024</v>
      </c>
      <c r="Y19" s="1460">
        <f>1+O19</f>
        <v>1.0203</v>
      </c>
      <c r="Z19" s="1460">
        <f t="shared" si="41"/>
        <v>1.0203</v>
      </c>
      <c r="AA19" s="1460">
        <f>1+P19</f>
        <v>1.0259</v>
      </c>
      <c r="AB19" s="1460">
        <f>1+Q19</f>
        <v>1.0152000000000001</v>
      </c>
      <c r="AD19" s="1461">
        <f>ROUND(AVERAGE(I19:I$20)/100,4)</f>
        <v>2.69E-2</v>
      </c>
      <c r="AE19" s="1461">
        <f>ROUND(AVERAGE(J19:J$20)/100,4)</f>
        <v>2.1899999999999999E-2</v>
      </c>
      <c r="AF19" s="1461">
        <f t="shared" ref="AF19" si="42">AE19</f>
        <v>2.1899999999999999E-2</v>
      </c>
      <c r="AG19" s="1461">
        <f>ROUND(AVERAGE(K19:K$20)/100,4)</f>
        <v>2.9399999999999999E-2</v>
      </c>
      <c r="AH19" s="1461">
        <f>ROUND(AVERAGE(L19:L$20)/100,4)</f>
        <v>1.44E-2</v>
      </c>
    </row>
    <row r="20" spans="1:34" s="1500" customFormat="1" ht="13.5" thickBot="1">
      <c r="A20" s="1496" t="s">
        <v>144</v>
      </c>
      <c r="B20" s="1497">
        <f t="shared" si="39"/>
        <v>307.34512863658733</v>
      </c>
      <c r="C20" s="1497">
        <f t="shared" si="39"/>
        <v>257.80556031626975</v>
      </c>
      <c r="D20" s="1497">
        <f t="shared" si="34"/>
        <v>257.80556031626975</v>
      </c>
      <c r="E20" s="1497">
        <f t="shared" si="40"/>
        <v>422.70928459677179</v>
      </c>
      <c r="F20" s="1497">
        <f t="shared" si="40"/>
        <v>229.73803270336617</v>
      </c>
      <c r="G20" s="3280"/>
      <c r="H20" s="1498">
        <v>1</v>
      </c>
      <c r="I20" s="1498">
        <v>2.97</v>
      </c>
      <c r="J20" s="1498">
        <v>2.34</v>
      </c>
      <c r="K20" s="1498">
        <v>3.28</v>
      </c>
      <c r="L20" s="1499">
        <v>1.36</v>
      </c>
      <c r="N20" s="1501">
        <f t="shared" si="36"/>
        <v>2.9700000000000001E-2</v>
      </c>
      <c r="O20" s="1502">
        <f t="shared" si="31"/>
        <v>2.3399999999999997E-2</v>
      </c>
      <c r="P20" s="1502">
        <f t="shared" si="31"/>
        <v>3.2799999999999996E-2</v>
      </c>
      <c r="Q20" s="1502">
        <f t="shared" si="31"/>
        <v>1.3600000000000001E-2</v>
      </c>
      <c r="R20" s="1503"/>
      <c r="S20" s="1504">
        <f>B20/B21-1</f>
        <v>2.7910129219355539E-2</v>
      </c>
      <c r="T20" s="1505">
        <f>C20/C21-1</f>
        <v>2.3037937762975247E-2</v>
      </c>
      <c r="U20" s="1505">
        <f>E20/E21-1</f>
        <v>3.3519033243940788E-2</v>
      </c>
      <c r="V20" s="1505">
        <f>F20/F21-1</f>
        <v>1.2061818076502862E-2</v>
      </c>
      <c r="W20" s="1506" t="s">
        <v>1163</v>
      </c>
      <c r="X20" s="1507">
        <v>1</v>
      </c>
      <c r="Y20" s="1507">
        <v>1</v>
      </c>
      <c r="Z20" s="1507">
        <v>1</v>
      </c>
      <c r="AA20" s="1507">
        <v>1</v>
      </c>
      <c r="AB20" s="1507">
        <v>1</v>
      </c>
      <c r="AD20" s="1729">
        <f>I20/100</f>
        <v>2.9700000000000001E-2</v>
      </c>
      <c r="AE20" s="1729">
        <f>J20/100</f>
        <v>2.3399999999999997E-2</v>
      </c>
      <c r="AF20" s="1729">
        <f>AE20</f>
        <v>2.3399999999999997E-2</v>
      </c>
      <c r="AG20" s="1729">
        <f>K20/100</f>
        <v>3.2799999999999996E-2</v>
      </c>
      <c r="AH20" s="1729">
        <f>L20/100</f>
        <v>1.3600000000000001E-2</v>
      </c>
    </row>
    <row r="21" spans="1:34" ht="13.5" thickBot="1">
      <c r="A21" s="1462" t="s">
        <v>1164</v>
      </c>
      <c r="B21" s="1471">
        <v>299</v>
      </c>
      <c r="C21" s="1471">
        <v>252</v>
      </c>
      <c r="D21" s="1471">
        <f t="shared" si="34"/>
        <v>252</v>
      </c>
      <c r="E21" s="1471">
        <v>409</v>
      </c>
      <c r="F21" s="1472">
        <v>227</v>
      </c>
      <c r="G21" s="3285">
        <v>2013</v>
      </c>
      <c r="H21" s="1508">
        <v>4</v>
      </c>
      <c r="I21" s="1508">
        <v>1.83</v>
      </c>
      <c r="J21" s="1508">
        <v>1.68</v>
      </c>
      <c r="K21" s="1508">
        <v>1.97</v>
      </c>
      <c r="L21" s="1509">
        <v>0.87</v>
      </c>
      <c r="N21" s="1486">
        <f t="shared" si="36"/>
        <v>1.83E-2</v>
      </c>
      <c r="O21" s="1487">
        <f t="shared" si="31"/>
        <v>1.6799999999999999E-2</v>
      </c>
      <c r="P21" s="1487">
        <f t="shared" si="31"/>
        <v>1.9699999999999999E-2</v>
      </c>
      <c r="Q21" s="1487">
        <f t="shared" si="31"/>
        <v>8.6999999999999994E-3</v>
      </c>
      <c r="R21" s="1476"/>
      <c r="S21" s="1477"/>
      <c r="T21" s="1478"/>
      <c r="U21" s="1478"/>
      <c r="V21" s="1478"/>
      <c r="X21" s="1478"/>
      <c r="Y21" s="1478"/>
      <c r="Z21" s="1478"/>
    </row>
    <row r="22" spans="1:34">
      <c r="A22" s="1462" t="s">
        <v>1165</v>
      </c>
      <c r="B22" s="1479">
        <f t="shared" ref="B22:C24" si="43">B21/(1+N21)</f>
        <v>293.62663262299913</v>
      </c>
      <c r="C22" s="1479">
        <f t="shared" si="43"/>
        <v>247.83634933123525</v>
      </c>
      <c r="D22" s="1479">
        <f t="shared" si="34"/>
        <v>247.83634933123525</v>
      </c>
      <c r="E22" s="1479">
        <f t="shared" ref="E22:F24" si="44">E21/(1+P21)</f>
        <v>401.09836226341076</v>
      </c>
      <c r="F22" s="1479">
        <f t="shared" si="44"/>
        <v>225.04213343908003</v>
      </c>
      <c r="G22" s="3286"/>
      <c r="H22" s="1489">
        <v>3</v>
      </c>
      <c r="I22" s="1489">
        <v>1.86</v>
      </c>
      <c r="J22" s="1489">
        <v>1.72</v>
      </c>
      <c r="K22" s="1489">
        <v>1.98</v>
      </c>
      <c r="L22" s="1490">
        <v>0.88</v>
      </c>
      <c r="N22" s="1474">
        <f t="shared" si="36"/>
        <v>1.8600000000000002E-2</v>
      </c>
      <c r="O22" s="1491">
        <f t="shared" si="31"/>
        <v>1.72E-2</v>
      </c>
      <c r="P22" s="1491">
        <f t="shared" si="31"/>
        <v>1.9799999999999998E-2</v>
      </c>
      <c r="Q22" s="1491">
        <f t="shared" si="31"/>
        <v>8.8000000000000005E-3</v>
      </c>
      <c r="R22" s="1476"/>
      <c r="S22" s="1474"/>
      <c r="T22" s="1475"/>
      <c r="U22" s="1475"/>
      <c r="V22" s="1475"/>
    </row>
    <row r="23" spans="1:34">
      <c r="A23" s="1462" t="s">
        <v>1166</v>
      </c>
      <c r="B23" s="1479">
        <f t="shared" si="43"/>
        <v>288.2649053828776</v>
      </c>
      <c r="C23" s="1479">
        <f t="shared" si="43"/>
        <v>243.64564425013293</v>
      </c>
      <c r="D23" s="1479">
        <f t="shared" si="34"/>
        <v>243.64564425013293</v>
      </c>
      <c r="E23" s="1479">
        <f t="shared" si="44"/>
        <v>393.31080825986544</v>
      </c>
      <c r="F23" s="1479">
        <f t="shared" si="44"/>
        <v>223.07903790551154</v>
      </c>
      <c r="G23" s="3286"/>
      <c r="H23" s="1466">
        <v>2</v>
      </c>
      <c r="I23" s="1466">
        <v>2.04</v>
      </c>
      <c r="J23" s="1466">
        <v>2.33</v>
      </c>
      <c r="K23" s="1466">
        <v>2.0699999999999998</v>
      </c>
      <c r="L23" s="1481">
        <v>0.69</v>
      </c>
      <c r="N23" s="1474">
        <f t="shared" si="36"/>
        <v>2.0400000000000001E-2</v>
      </c>
      <c r="O23" s="1491">
        <f t="shared" si="31"/>
        <v>2.3300000000000001E-2</v>
      </c>
      <c r="P23" s="1491">
        <f t="shared" si="31"/>
        <v>2.07E-2</v>
      </c>
      <c r="Q23" s="1491">
        <f t="shared" si="31"/>
        <v>6.8999999999999999E-3</v>
      </c>
      <c r="R23" s="1476"/>
      <c r="S23" s="1474"/>
      <c r="T23" s="1475"/>
      <c r="U23" s="1475"/>
      <c r="V23" s="1475"/>
      <c r="X23" s="1510"/>
      <c r="Y23" s="1511"/>
    </row>
    <row r="24" spans="1:34">
      <c r="A24" s="1462" t="s">
        <v>1167</v>
      </c>
      <c r="B24" s="1479">
        <f t="shared" si="43"/>
        <v>282.50186729015837</v>
      </c>
      <c r="C24" s="1479">
        <f t="shared" si="43"/>
        <v>238.09796174155468</v>
      </c>
      <c r="D24" s="1479">
        <f t="shared" si="34"/>
        <v>238.09796174155468</v>
      </c>
      <c r="E24" s="1479">
        <f t="shared" si="44"/>
        <v>385.33438646014054</v>
      </c>
      <c r="F24" s="1479">
        <f t="shared" si="44"/>
        <v>221.55034055567739</v>
      </c>
      <c r="G24" s="3287"/>
      <c r="H24" s="1465">
        <v>1</v>
      </c>
      <c r="I24" s="1465">
        <v>1.67</v>
      </c>
      <c r="J24" s="1465">
        <v>1.31</v>
      </c>
      <c r="K24" s="1465">
        <v>1.85</v>
      </c>
      <c r="L24" s="1480">
        <v>0.96</v>
      </c>
      <c r="N24" s="1482">
        <f t="shared" si="36"/>
        <v>1.67E-2</v>
      </c>
      <c r="O24" s="1483">
        <f t="shared" si="36"/>
        <v>1.3100000000000001E-2</v>
      </c>
      <c r="P24" s="1483">
        <f t="shared" si="36"/>
        <v>1.8500000000000003E-2</v>
      </c>
      <c r="Q24" s="1483">
        <f t="shared" si="36"/>
        <v>9.5999999999999992E-3</v>
      </c>
      <c r="R24" s="1476"/>
      <c r="S24" s="1482">
        <f>B24/B25-1</f>
        <v>1.6193767230785472E-2</v>
      </c>
      <c r="T24" s="1483">
        <f>C24/C25-1</f>
        <v>1.7512657015190891E-2</v>
      </c>
      <c r="U24" s="1483">
        <f>E24/E25-1</f>
        <v>1.6713420739157048E-2</v>
      </c>
      <c r="V24" s="1483">
        <f>F24/F25-1</f>
        <v>7.0470025258062563E-3</v>
      </c>
      <c r="X24" s="1512"/>
      <c r="Y24" s="1461"/>
      <c r="Z24" s="1461"/>
    </row>
    <row r="25" spans="1:34" ht="13.5" thickBot="1">
      <c r="A25" s="1462" t="s">
        <v>1168</v>
      </c>
      <c r="B25" s="1513">
        <v>278</v>
      </c>
      <c r="C25" s="1513">
        <v>234</v>
      </c>
      <c r="D25" s="1513">
        <f t="shared" si="34"/>
        <v>234</v>
      </c>
      <c r="E25" s="1513">
        <v>379</v>
      </c>
      <c r="F25" s="1514">
        <v>220</v>
      </c>
      <c r="G25" s="3278">
        <v>2012</v>
      </c>
      <c r="H25" s="1484">
        <v>4</v>
      </c>
      <c r="I25" s="1484">
        <v>0.91</v>
      </c>
      <c r="J25" s="1484">
        <v>0.68</v>
      </c>
      <c r="K25" s="1484">
        <v>0.98</v>
      </c>
      <c r="L25" s="1485">
        <v>0.9</v>
      </c>
      <c r="N25" s="1474">
        <f t="shared" si="36"/>
        <v>9.1000000000000004E-3</v>
      </c>
      <c r="O25" s="1475">
        <f t="shared" si="36"/>
        <v>6.8000000000000005E-3</v>
      </c>
      <c r="P25" s="1475">
        <f t="shared" si="36"/>
        <v>9.7999999999999997E-3</v>
      </c>
      <c r="Q25" s="1475">
        <f t="shared" si="36"/>
        <v>9.0000000000000011E-3</v>
      </c>
      <c r="R25" s="1476"/>
      <c r="S25" s="1477"/>
      <c r="T25" s="1478"/>
      <c r="U25" s="1478"/>
      <c r="V25" s="1478"/>
      <c r="X25" s="1478"/>
      <c r="Y25" s="1478"/>
      <c r="Z25" s="1478"/>
    </row>
    <row r="26" spans="1:34">
      <c r="A26" s="1462" t="s">
        <v>1169</v>
      </c>
      <c r="B26" s="1479">
        <f>B25/(1+N25)</f>
        <v>275.49301357645425</v>
      </c>
      <c r="C26" s="1479">
        <f>C25/(1+O25)</f>
        <v>232.41954707985698</v>
      </c>
      <c r="D26" s="1479">
        <f t="shared" si="34"/>
        <v>232.41954707985698</v>
      </c>
      <c r="E26" s="1479">
        <f t="shared" ref="E26:F28" si="45">E25/(1+P25)</f>
        <v>375.32184591008121</v>
      </c>
      <c r="F26" s="1479">
        <f t="shared" si="45"/>
        <v>218.03766105054513</v>
      </c>
      <c r="G26" s="3279"/>
      <c r="H26" s="1489">
        <v>3</v>
      </c>
      <c r="I26" s="1489">
        <v>0.09</v>
      </c>
      <c r="J26" s="1489">
        <v>0.28999999999999998</v>
      </c>
      <c r="K26" s="1489">
        <v>-0.01</v>
      </c>
      <c r="L26" s="1490">
        <v>0.57999999999999996</v>
      </c>
      <c r="N26" s="1474">
        <f t="shared" si="36"/>
        <v>8.9999999999999998E-4</v>
      </c>
      <c r="O26" s="1475">
        <f t="shared" si="36"/>
        <v>2.8999999999999998E-3</v>
      </c>
      <c r="P26" s="1475">
        <f t="shared" si="36"/>
        <v>-1E-4</v>
      </c>
      <c r="Q26" s="1475">
        <f t="shared" si="36"/>
        <v>5.7999999999999996E-3</v>
      </c>
      <c r="R26" s="1476"/>
      <c r="S26" s="1474"/>
      <c r="T26" s="1475"/>
      <c r="U26" s="1475"/>
      <c r="V26" s="1475"/>
    </row>
    <row r="27" spans="1:34">
      <c r="A27" s="1462" t="s">
        <v>1170</v>
      </c>
      <c r="B27" s="1479">
        <f>B26/(1+N26)</f>
        <v>275.24529281292263</v>
      </c>
      <c r="C27" s="1479">
        <f>C26/(1+O26)</f>
        <v>231.74747938962707</v>
      </c>
      <c r="D27" s="1479">
        <f t="shared" si="34"/>
        <v>231.74747938962707</v>
      </c>
      <c r="E27" s="1479">
        <f t="shared" si="45"/>
        <v>375.35938184826603</v>
      </c>
      <c r="F27" s="1479">
        <f t="shared" si="45"/>
        <v>216.78033510692495</v>
      </c>
      <c r="G27" s="3279"/>
      <c r="H27" s="1466">
        <v>2</v>
      </c>
      <c r="I27" s="1466">
        <v>0.02</v>
      </c>
      <c r="J27" s="1466">
        <v>0.12</v>
      </c>
      <c r="K27" s="1466">
        <v>-0.08</v>
      </c>
      <c r="L27" s="1481">
        <v>1.24</v>
      </c>
      <c r="N27" s="1474">
        <f t="shared" si="36"/>
        <v>2.0000000000000001E-4</v>
      </c>
      <c r="O27" s="1475">
        <f t="shared" si="36"/>
        <v>1.1999999999999999E-3</v>
      </c>
      <c r="P27" s="1475">
        <f t="shared" si="36"/>
        <v>-8.0000000000000004E-4</v>
      </c>
      <c r="Q27" s="1475">
        <f t="shared" si="36"/>
        <v>1.24E-2</v>
      </c>
      <c r="R27" s="1476"/>
      <c r="S27" s="1474"/>
      <c r="T27" s="1475"/>
      <c r="U27" s="1475"/>
      <c r="V27" s="1475"/>
    </row>
    <row r="28" spans="1:34" ht="13.5" thickBot="1">
      <c r="A28" s="1462" t="s">
        <v>1171</v>
      </c>
      <c r="B28" s="1479">
        <f>B27/(1+N27)</f>
        <v>275.19025476197027</v>
      </c>
      <c r="C28" s="1515">
        <v>232</v>
      </c>
      <c r="D28" s="1515">
        <f t="shared" si="34"/>
        <v>232</v>
      </c>
      <c r="E28" s="1479">
        <f t="shared" si="45"/>
        <v>375.65990977608692</v>
      </c>
      <c r="F28" s="1479">
        <f t="shared" si="45"/>
        <v>214.12518283971252</v>
      </c>
      <c r="G28" s="3280"/>
      <c r="H28" s="1465">
        <v>1</v>
      </c>
      <c r="I28" s="1465">
        <v>0.02</v>
      </c>
      <c r="J28" s="1465">
        <v>0.13</v>
      </c>
      <c r="K28" s="1465">
        <v>-0.04</v>
      </c>
      <c r="L28" s="1480">
        <v>0.46</v>
      </c>
      <c r="N28" s="1474">
        <f t="shared" si="36"/>
        <v>2.0000000000000001E-4</v>
      </c>
      <c r="O28" s="1475">
        <f t="shared" si="36"/>
        <v>1.2999999999999999E-3</v>
      </c>
      <c r="P28" s="1475">
        <f t="shared" si="36"/>
        <v>-4.0000000000000002E-4</v>
      </c>
      <c r="Q28" s="1475">
        <f t="shared" si="36"/>
        <v>4.5999999999999999E-3</v>
      </c>
      <c r="R28" s="1476"/>
      <c r="S28" s="1482">
        <f>B28/B29-1</f>
        <v>6.9183549807361189E-4</v>
      </c>
      <c r="T28" s="1483">
        <f>C28/C29-1</f>
        <v>0</v>
      </c>
      <c r="U28" s="1483">
        <f>E28/E29-1</f>
        <v>-9.0449527636460303E-4</v>
      </c>
      <c r="V28" s="1483">
        <f>F28/F29-1</f>
        <v>5.2825485432512753E-3</v>
      </c>
      <c r="X28" s="1461"/>
      <c r="Y28" s="1461"/>
      <c r="Z28" s="1461"/>
    </row>
    <row r="29" spans="1:34" ht="13.5" thickBot="1">
      <c r="A29" s="1462" t="s">
        <v>1172</v>
      </c>
      <c r="B29" s="1471">
        <v>275</v>
      </c>
      <c r="C29" s="1471">
        <v>232</v>
      </c>
      <c r="D29" s="1471">
        <f t="shared" si="34"/>
        <v>232</v>
      </c>
      <c r="E29" s="1471">
        <v>376</v>
      </c>
      <c r="F29" s="1472">
        <v>213</v>
      </c>
      <c r="G29" s="3278">
        <v>2011</v>
      </c>
      <c r="H29" s="1484">
        <v>4</v>
      </c>
      <c r="I29" s="1484">
        <v>-0.2</v>
      </c>
      <c r="J29" s="1484">
        <v>0.04</v>
      </c>
      <c r="K29" s="1484">
        <v>-0.34</v>
      </c>
      <c r="L29" s="1485">
        <v>0.46</v>
      </c>
      <c r="N29" s="1486">
        <f t="shared" si="36"/>
        <v>-2E-3</v>
      </c>
      <c r="O29" s="1487">
        <f t="shared" si="36"/>
        <v>4.0000000000000002E-4</v>
      </c>
      <c r="P29" s="1487">
        <f t="shared" si="36"/>
        <v>-3.4000000000000002E-3</v>
      </c>
      <c r="Q29" s="1487">
        <f t="shared" si="36"/>
        <v>4.5999999999999999E-3</v>
      </c>
      <c r="R29" s="1476"/>
      <c r="S29" s="1477"/>
      <c r="T29" s="1478"/>
      <c r="U29" s="1478"/>
      <c r="V29" s="1478"/>
      <c r="X29" s="1478"/>
      <c r="Y29" s="1478"/>
      <c r="Z29" s="1478"/>
    </row>
    <row r="30" spans="1:34">
      <c r="A30" s="1462" t="s">
        <v>1173</v>
      </c>
      <c r="B30" s="1479">
        <f t="shared" ref="B30:C32" si="46">B29/(1+N29)</f>
        <v>275.55110220440883</v>
      </c>
      <c r="C30" s="1479">
        <f t="shared" si="46"/>
        <v>231.90723710515795</v>
      </c>
      <c r="D30" s="1479">
        <f t="shared" si="34"/>
        <v>231.90723710515795</v>
      </c>
      <c r="E30" s="1479">
        <f t="shared" ref="E30:F32" si="47">E29/(1+P29)</f>
        <v>377.28276138872161</v>
      </c>
      <c r="F30" s="1479">
        <f t="shared" si="47"/>
        <v>212.02468644236512</v>
      </c>
      <c r="G30" s="3279">
        <v>2011</v>
      </c>
      <c r="H30" s="1489">
        <v>3</v>
      </c>
      <c r="I30" s="1489">
        <v>0.13</v>
      </c>
      <c r="J30" s="1489">
        <v>0.75</v>
      </c>
      <c r="K30" s="1489">
        <v>-0.08</v>
      </c>
      <c r="L30" s="1490">
        <v>0.53</v>
      </c>
      <c r="N30" s="1474">
        <f t="shared" si="36"/>
        <v>1.2999999999999999E-3</v>
      </c>
      <c r="O30" s="1491">
        <f t="shared" si="36"/>
        <v>7.4999999999999997E-3</v>
      </c>
      <c r="P30" s="1491">
        <f t="shared" si="36"/>
        <v>-8.0000000000000004E-4</v>
      </c>
      <c r="Q30" s="1491">
        <f t="shared" si="36"/>
        <v>5.3E-3</v>
      </c>
      <c r="R30" s="1476"/>
      <c r="S30" s="1474"/>
      <c r="T30" s="1475"/>
      <c r="U30" s="1475"/>
      <c r="V30" s="1475"/>
    </row>
    <row r="31" spans="1:34">
      <c r="A31" s="1462" t="s">
        <v>1174</v>
      </c>
      <c r="B31" s="1479">
        <f t="shared" si="46"/>
        <v>275.19335084830601</v>
      </c>
      <c r="C31" s="1479">
        <f t="shared" si="46"/>
        <v>230.18088050139744</v>
      </c>
      <c r="D31" s="1479">
        <f t="shared" si="34"/>
        <v>230.18088050139744</v>
      </c>
      <c r="E31" s="1479">
        <f t="shared" si="47"/>
        <v>377.58482925212331</v>
      </c>
      <c r="F31" s="1479">
        <f t="shared" si="47"/>
        <v>210.90687997847917</v>
      </c>
      <c r="G31" s="3279">
        <v>2011</v>
      </c>
      <c r="H31" s="1466">
        <v>2</v>
      </c>
      <c r="I31" s="1466">
        <v>-0.4</v>
      </c>
      <c r="J31" s="1466">
        <v>0.17</v>
      </c>
      <c r="K31" s="1466">
        <v>-0.57999999999999996</v>
      </c>
      <c r="L31" s="1481">
        <v>-0.2</v>
      </c>
      <c r="N31" s="1474">
        <f t="shared" si="36"/>
        <v>-4.0000000000000001E-3</v>
      </c>
      <c r="O31" s="1491">
        <f t="shared" si="36"/>
        <v>1.7000000000000001E-3</v>
      </c>
      <c r="P31" s="1491">
        <f t="shared" si="36"/>
        <v>-5.7999999999999996E-3</v>
      </c>
      <c r="Q31" s="1491">
        <f t="shared" si="36"/>
        <v>-2E-3</v>
      </c>
      <c r="R31" s="1476"/>
      <c r="S31" s="1474"/>
      <c r="T31" s="1475"/>
      <c r="U31" s="1475"/>
      <c r="V31" s="1475"/>
    </row>
    <row r="32" spans="1:34" ht="13.5" thickBot="1">
      <c r="A32" s="1462" t="s">
        <v>1175</v>
      </c>
      <c r="B32" s="1479">
        <f t="shared" si="46"/>
        <v>276.29854502841971</v>
      </c>
      <c r="C32" s="1479">
        <f t="shared" si="46"/>
        <v>229.79023709833027</v>
      </c>
      <c r="D32" s="1479">
        <f t="shared" si="34"/>
        <v>229.79023709833027</v>
      </c>
      <c r="E32" s="1479">
        <f t="shared" si="47"/>
        <v>379.78759731655936</v>
      </c>
      <c r="F32" s="1479">
        <f t="shared" si="47"/>
        <v>211.32953905659235</v>
      </c>
      <c r="G32" s="3280">
        <v>2011</v>
      </c>
      <c r="H32" s="1465">
        <v>1</v>
      </c>
      <c r="I32" s="1465">
        <v>2.65</v>
      </c>
      <c r="J32" s="1465">
        <v>3.76</v>
      </c>
      <c r="K32" s="1465">
        <v>1.89</v>
      </c>
      <c r="L32" s="1480">
        <v>7.95</v>
      </c>
      <c r="N32" s="1482">
        <f t="shared" si="36"/>
        <v>2.6499999999999999E-2</v>
      </c>
      <c r="O32" s="1483">
        <f t="shared" si="36"/>
        <v>3.7599999999999995E-2</v>
      </c>
      <c r="P32" s="1483">
        <f t="shared" si="36"/>
        <v>1.89E-2</v>
      </c>
      <c r="Q32" s="1483">
        <f t="shared" si="36"/>
        <v>7.9500000000000001E-2</v>
      </c>
      <c r="R32" s="1476"/>
      <c r="S32" s="1482">
        <f>B32/B33-1</f>
        <v>2.713213765211786E-2</v>
      </c>
      <c r="T32" s="1483">
        <f>C32/C33-1</f>
        <v>3.9774828499231862E-2</v>
      </c>
      <c r="U32" s="1483">
        <f>E32/E33-1</f>
        <v>1.8197311840641772E-2</v>
      </c>
      <c r="V32" s="1483">
        <f>F32/F33-1</f>
        <v>7.8211933962205826E-2</v>
      </c>
      <c r="X32" s="1461"/>
      <c r="Y32" s="1461"/>
      <c r="Z32" s="1461"/>
    </row>
    <row r="33" spans="1:26" ht="13.5" thickBot="1">
      <c r="A33" s="1462" t="s">
        <v>1176</v>
      </c>
      <c r="B33" s="1471">
        <v>269</v>
      </c>
      <c r="C33" s="1471">
        <v>221</v>
      </c>
      <c r="D33" s="1471">
        <f t="shared" si="34"/>
        <v>221</v>
      </c>
      <c r="E33" s="1471">
        <v>373</v>
      </c>
      <c r="F33" s="1472">
        <v>196</v>
      </c>
      <c r="G33" s="3278">
        <v>2010</v>
      </c>
      <c r="H33" s="1484">
        <v>4</v>
      </c>
      <c r="I33" s="1484">
        <v>5.72</v>
      </c>
      <c r="J33" s="1484">
        <v>6.57</v>
      </c>
      <c r="K33" s="1484">
        <v>5.72</v>
      </c>
      <c r="L33" s="1485">
        <v>2.72</v>
      </c>
      <c r="N33" s="1474">
        <f t="shared" si="36"/>
        <v>5.7200000000000001E-2</v>
      </c>
      <c r="O33" s="1475">
        <f t="shared" si="36"/>
        <v>6.5700000000000008E-2</v>
      </c>
      <c r="P33" s="1475">
        <f t="shared" si="36"/>
        <v>5.7200000000000001E-2</v>
      </c>
      <c r="Q33" s="1475">
        <f t="shared" si="36"/>
        <v>2.7200000000000002E-2</v>
      </c>
      <c r="R33" s="1476"/>
      <c r="S33" s="1477"/>
      <c r="T33" s="1478"/>
      <c r="U33" s="1478"/>
      <c r="V33" s="1478"/>
      <c r="X33" s="1478"/>
      <c r="Y33" s="1478"/>
      <c r="Z33" s="1478"/>
    </row>
    <row r="34" spans="1:26">
      <c r="A34" s="1462" t="s">
        <v>1177</v>
      </c>
      <c r="B34" s="1479">
        <f t="shared" ref="B34:C36" si="48">B33/(1+N33)</f>
        <v>254.44570563753314</v>
      </c>
      <c r="C34" s="1479">
        <f t="shared" si="48"/>
        <v>207.37543398705074</v>
      </c>
      <c r="D34" s="1479">
        <f t="shared" si="34"/>
        <v>207.37543398705074</v>
      </c>
      <c r="E34" s="1479">
        <f t="shared" ref="E34:F36" si="49">E33/(1+P33)</f>
        <v>352.81876655315932</v>
      </c>
      <c r="F34" s="1479">
        <f t="shared" si="49"/>
        <v>190.809968847352</v>
      </c>
      <c r="G34" s="3279">
        <v>2010</v>
      </c>
      <c r="H34" s="1489">
        <v>3</v>
      </c>
      <c r="I34" s="1489">
        <v>4.7300000000000004</v>
      </c>
      <c r="J34" s="1489">
        <v>3.9</v>
      </c>
      <c r="K34" s="1489">
        <v>5.03</v>
      </c>
      <c r="L34" s="1490">
        <v>4.21</v>
      </c>
      <c r="N34" s="1474">
        <f t="shared" si="36"/>
        <v>4.7300000000000002E-2</v>
      </c>
      <c r="O34" s="1475">
        <f t="shared" si="36"/>
        <v>3.9E-2</v>
      </c>
      <c r="P34" s="1475">
        <f t="shared" si="36"/>
        <v>5.0300000000000004E-2</v>
      </c>
      <c r="Q34" s="1475">
        <f t="shared" si="36"/>
        <v>4.2099999999999999E-2</v>
      </c>
      <c r="R34" s="1476"/>
      <c r="S34" s="1474"/>
      <c r="T34" s="1475"/>
      <c r="U34" s="1475"/>
      <c r="V34" s="1475"/>
    </row>
    <row r="35" spans="1:26">
      <c r="A35" s="1462" t="s">
        <v>1178</v>
      </c>
      <c r="B35" s="1479">
        <f t="shared" si="48"/>
        <v>242.95398227588385</v>
      </c>
      <c r="C35" s="1479">
        <f t="shared" si="48"/>
        <v>199.59137053614126</v>
      </c>
      <c r="D35" s="1479">
        <f t="shared" si="34"/>
        <v>199.59137053614126</v>
      </c>
      <c r="E35" s="1479">
        <f t="shared" si="49"/>
        <v>335.92189522342125</v>
      </c>
      <c r="F35" s="1479">
        <f t="shared" si="49"/>
        <v>183.10139991109489</v>
      </c>
      <c r="G35" s="3279">
        <v>2010</v>
      </c>
      <c r="H35" s="1466">
        <v>2</v>
      </c>
      <c r="I35" s="1466">
        <v>4.6900000000000004</v>
      </c>
      <c r="J35" s="1466">
        <v>3.55</v>
      </c>
      <c r="K35" s="1466">
        <v>5.07</v>
      </c>
      <c r="L35" s="1481">
        <v>4.2300000000000004</v>
      </c>
      <c r="N35" s="1474">
        <f t="shared" si="36"/>
        <v>4.6900000000000004E-2</v>
      </c>
      <c r="O35" s="1475">
        <f t="shared" si="36"/>
        <v>3.5499999999999997E-2</v>
      </c>
      <c r="P35" s="1475">
        <f t="shared" si="36"/>
        <v>5.0700000000000002E-2</v>
      </c>
      <c r="Q35" s="1475">
        <f t="shared" si="36"/>
        <v>4.2300000000000004E-2</v>
      </c>
      <c r="R35" s="1476"/>
      <c r="S35" s="1474"/>
      <c r="T35" s="1475"/>
      <c r="U35" s="1475"/>
      <c r="V35" s="1475"/>
    </row>
    <row r="36" spans="1:26" ht="13.5" thickBot="1">
      <c r="A36" s="1462" t="s">
        <v>1179</v>
      </c>
      <c r="B36" s="1479">
        <f t="shared" si="48"/>
        <v>232.06990378821649</v>
      </c>
      <c r="C36" s="1479">
        <f t="shared" si="48"/>
        <v>192.74878854286936</v>
      </c>
      <c r="D36" s="1479">
        <f t="shared" si="34"/>
        <v>192.74878854286936</v>
      </c>
      <c r="E36" s="1479">
        <f t="shared" si="49"/>
        <v>319.71247284992984</v>
      </c>
      <c r="F36" s="1479">
        <f t="shared" si="49"/>
        <v>175.67053622862409</v>
      </c>
      <c r="G36" s="3280">
        <v>2010</v>
      </c>
      <c r="H36" s="1465">
        <v>1</v>
      </c>
      <c r="I36" s="1465">
        <v>5.4</v>
      </c>
      <c r="J36" s="1465">
        <v>3.2</v>
      </c>
      <c r="K36" s="1465">
        <v>6.16</v>
      </c>
      <c r="L36" s="1480">
        <v>4.51</v>
      </c>
      <c r="N36" s="1474">
        <f t="shared" si="36"/>
        <v>5.4000000000000006E-2</v>
      </c>
      <c r="O36" s="1475">
        <f t="shared" si="36"/>
        <v>3.2000000000000001E-2</v>
      </c>
      <c r="P36" s="1475">
        <f t="shared" si="36"/>
        <v>6.1600000000000002E-2</v>
      </c>
      <c r="Q36" s="1475">
        <f t="shared" si="36"/>
        <v>4.5100000000000001E-2</v>
      </c>
      <c r="R36" s="1476"/>
      <c r="S36" s="1482">
        <f>B36/B37-1</f>
        <v>5.4863199037347599E-2</v>
      </c>
      <c r="T36" s="1483">
        <f>C36/C37-1</f>
        <v>3.0742184721226584E-2</v>
      </c>
      <c r="U36" s="1483">
        <f>E36/E37-1</f>
        <v>6.2167683886810154E-2</v>
      </c>
      <c r="V36" s="1483">
        <f>F36/F37-1</f>
        <v>4.5657953741810031E-2</v>
      </c>
      <c r="X36" s="1461"/>
      <c r="Y36" s="1461"/>
      <c r="Z36" s="1461"/>
    </row>
    <row r="37" spans="1:26" ht="13.5" thickBot="1">
      <c r="A37" s="1462" t="s">
        <v>1180</v>
      </c>
      <c r="B37" s="1471">
        <v>220</v>
      </c>
      <c r="C37" s="1471">
        <v>187</v>
      </c>
      <c r="D37" s="1471">
        <f t="shared" si="34"/>
        <v>187</v>
      </c>
      <c r="E37" s="1471">
        <v>301</v>
      </c>
      <c r="F37" s="1472">
        <v>168</v>
      </c>
      <c r="G37" s="3278">
        <v>2009</v>
      </c>
      <c r="H37" s="1484">
        <v>4</v>
      </c>
      <c r="I37" s="1484">
        <v>2.2999999999999998</v>
      </c>
      <c r="J37" s="1484">
        <v>1.04</v>
      </c>
      <c r="K37" s="1484">
        <v>2.84</v>
      </c>
      <c r="L37" s="1485">
        <v>0.67</v>
      </c>
      <c r="N37" s="1486">
        <f t="shared" si="36"/>
        <v>2.3E-2</v>
      </c>
      <c r="O37" s="1487">
        <f t="shared" si="36"/>
        <v>1.04E-2</v>
      </c>
      <c r="P37" s="1487">
        <f t="shared" si="36"/>
        <v>2.8399999999999998E-2</v>
      </c>
      <c r="Q37" s="1487">
        <f t="shared" si="36"/>
        <v>6.7000000000000002E-3</v>
      </c>
      <c r="R37" s="1476"/>
      <c r="S37" s="1477"/>
      <c r="T37" s="1478"/>
      <c r="U37" s="1478"/>
      <c r="V37" s="1478"/>
      <c r="X37" s="1478"/>
      <c r="Y37" s="1478"/>
      <c r="Z37" s="1478"/>
    </row>
    <row r="38" spans="1:26">
      <c r="A38" s="1462" t="s">
        <v>1181</v>
      </c>
      <c r="B38" s="1479">
        <f t="shared" ref="B38:C40" si="50">B37/(1+N37)</f>
        <v>215.05376344086022</v>
      </c>
      <c r="C38" s="1479">
        <f t="shared" si="50"/>
        <v>185.0752177355503</v>
      </c>
      <c r="D38" s="1479">
        <f t="shared" si="34"/>
        <v>185.0752177355503</v>
      </c>
      <c r="E38" s="1479">
        <f t="shared" ref="E38:F40" si="51">E37/(1+P37)</f>
        <v>292.68767016725008</v>
      </c>
      <c r="F38" s="1479">
        <f t="shared" si="51"/>
        <v>166.88189132810174</v>
      </c>
      <c r="G38" s="3279">
        <v>2009</v>
      </c>
      <c r="H38" s="1489">
        <v>3</v>
      </c>
      <c r="I38" s="1489">
        <v>2.1</v>
      </c>
      <c r="J38" s="1489">
        <v>1.86</v>
      </c>
      <c r="K38" s="1489">
        <v>2.29</v>
      </c>
      <c r="L38" s="1490">
        <v>0.85</v>
      </c>
      <c r="N38" s="1474">
        <f t="shared" si="36"/>
        <v>2.1000000000000001E-2</v>
      </c>
      <c r="O38" s="1491">
        <f t="shared" si="36"/>
        <v>1.8600000000000002E-2</v>
      </c>
      <c r="P38" s="1491">
        <f t="shared" si="36"/>
        <v>2.29E-2</v>
      </c>
      <c r="Q38" s="1491">
        <f t="shared" si="36"/>
        <v>8.5000000000000006E-3</v>
      </c>
      <c r="R38" s="1476"/>
      <c r="S38" s="1474"/>
      <c r="T38" s="1475"/>
      <c r="U38" s="1475"/>
      <c r="V38" s="1475"/>
    </row>
    <row r="39" spans="1:26">
      <c r="A39" s="1462" t="s">
        <v>1182</v>
      </c>
      <c r="B39" s="1479">
        <f t="shared" si="50"/>
        <v>210.630522469011</v>
      </c>
      <c r="C39" s="1479">
        <f t="shared" si="50"/>
        <v>181.69567812247232</v>
      </c>
      <c r="D39" s="1479">
        <f t="shared" si="34"/>
        <v>181.69567812247232</v>
      </c>
      <c r="E39" s="1479">
        <f t="shared" si="51"/>
        <v>286.13517466736738</v>
      </c>
      <c r="F39" s="1479">
        <f t="shared" si="51"/>
        <v>165.47535084591149</v>
      </c>
      <c r="G39" s="3279">
        <v>2009</v>
      </c>
      <c r="H39" s="1466">
        <v>2</v>
      </c>
      <c r="I39" s="1466">
        <v>0.86</v>
      </c>
      <c r="J39" s="1466">
        <v>-1.1299999999999999</v>
      </c>
      <c r="K39" s="1466">
        <v>1.79</v>
      </c>
      <c r="L39" s="1481">
        <v>-2.0699999999999998</v>
      </c>
      <c r="N39" s="1474">
        <f t="shared" si="36"/>
        <v>8.6E-3</v>
      </c>
      <c r="O39" s="1491">
        <f t="shared" si="36"/>
        <v>-1.1299999999999999E-2</v>
      </c>
      <c r="P39" s="1491">
        <f t="shared" si="36"/>
        <v>1.7899999999999999E-2</v>
      </c>
      <c r="Q39" s="1491">
        <f t="shared" si="36"/>
        <v>-2.07E-2</v>
      </c>
      <c r="R39" s="1476"/>
      <c r="S39" s="1474"/>
      <c r="T39" s="1475"/>
      <c r="U39" s="1475"/>
      <c r="V39" s="1475"/>
    </row>
    <row r="40" spans="1:26">
      <c r="A40" s="1462" t="s">
        <v>1183</v>
      </c>
      <c r="B40" s="1479">
        <f t="shared" si="50"/>
        <v>208.83454537875372</v>
      </c>
      <c r="C40" s="1479">
        <f t="shared" si="50"/>
        <v>183.77230517090351</v>
      </c>
      <c r="D40" s="1479">
        <f t="shared" si="34"/>
        <v>183.77230517090351</v>
      </c>
      <c r="E40" s="1479">
        <f t="shared" si="51"/>
        <v>281.10342338870947</v>
      </c>
      <c r="F40" s="1479">
        <f t="shared" si="51"/>
        <v>168.97309388942256</v>
      </c>
      <c r="G40" s="3280">
        <v>2009</v>
      </c>
      <c r="H40" s="1465">
        <v>1</v>
      </c>
      <c r="I40" s="1465">
        <v>-2.64</v>
      </c>
      <c r="J40" s="1465">
        <v>-2.5299999999999998</v>
      </c>
      <c r="K40" s="1465">
        <v>-3.02</v>
      </c>
      <c r="L40" s="1480">
        <v>1.52</v>
      </c>
      <c r="N40" s="1482">
        <f t="shared" si="36"/>
        <v>-2.64E-2</v>
      </c>
      <c r="O40" s="1483">
        <f t="shared" si="36"/>
        <v>-2.53E-2</v>
      </c>
      <c r="P40" s="1483">
        <f t="shared" si="36"/>
        <v>-3.0200000000000001E-2</v>
      </c>
      <c r="Q40" s="1483">
        <f t="shared" si="36"/>
        <v>1.52E-2</v>
      </c>
      <c r="R40" s="1476"/>
      <c r="S40" s="1482">
        <f>B40/B41-1</f>
        <v>-2.4137638417038754E-2</v>
      </c>
      <c r="T40" s="1483">
        <f>C40/C41-1</f>
        <v>-2.248773845264096E-2</v>
      </c>
      <c r="U40" s="1483">
        <f>E40/E41-1</f>
        <v>-2.7323794502735366E-2</v>
      </c>
      <c r="V40" s="1483">
        <f>F40/F41-1</f>
        <v>1.7910204153148035E-2</v>
      </c>
      <c r="X40" s="1461"/>
      <c r="Y40" s="1461"/>
      <c r="Z40" s="1461"/>
    </row>
    <row r="41" spans="1:26" ht="13.5" thickBot="1">
      <c r="A41" s="1462" t="s">
        <v>1184</v>
      </c>
      <c r="B41" s="1513">
        <v>214</v>
      </c>
      <c r="C41" s="1513">
        <v>188</v>
      </c>
      <c r="D41" s="1513">
        <f t="shared" si="34"/>
        <v>188</v>
      </c>
      <c r="E41" s="1513">
        <v>289</v>
      </c>
      <c r="F41" s="1514">
        <v>166</v>
      </c>
      <c r="G41" s="3278">
        <v>2008</v>
      </c>
      <c r="H41" s="1484">
        <v>4</v>
      </c>
      <c r="I41" s="1484">
        <v>1.73</v>
      </c>
      <c r="J41" s="1484">
        <v>0.03</v>
      </c>
      <c r="K41" s="1484">
        <v>2.59</v>
      </c>
      <c r="L41" s="1485">
        <v>-1.66</v>
      </c>
      <c r="N41" s="1474">
        <f t="shared" si="36"/>
        <v>1.7299999999999999E-2</v>
      </c>
      <c r="O41" s="1475">
        <f t="shared" si="36"/>
        <v>2.9999999999999997E-4</v>
      </c>
      <c r="P41" s="1475">
        <f t="shared" si="36"/>
        <v>2.5899999999999999E-2</v>
      </c>
      <c r="Q41" s="1475">
        <f t="shared" si="36"/>
        <v>-1.66E-2</v>
      </c>
      <c r="R41" s="1476"/>
      <c r="S41" s="1477"/>
      <c r="T41" s="1478"/>
      <c r="U41" s="1478"/>
      <c r="V41" s="1478"/>
      <c r="X41" s="1478"/>
      <c r="Y41" s="1478"/>
      <c r="Z41" s="1478"/>
    </row>
    <row r="42" spans="1:26">
      <c r="A42" s="1462" t="s">
        <v>1185</v>
      </c>
      <c r="B42" s="1479">
        <f t="shared" ref="B42:C44" si="52">B41/(1+N41)</f>
        <v>210.36075887152265</v>
      </c>
      <c r="C42" s="1479">
        <f t="shared" si="52"/>
        <v>187.94361691492554</v>
      </c>
      <c r="D42" s="1479">
        <f t="shared" si="34"/>
        <v>187.94361691492554</v>
      </c>
      <c r="E42" s="1479">
        <f t="shared" ref="E42:F44" si="53">E41/(1+P41)</f>
        <v>281.70386977288234</v>
      </c>
      <c r="F42" s="1479">
        <f t="shared" si="53"/>
        <v>168.80211511083994</v>
      </c>
      <c r="G42" s="3279">
        <v>2008</v>
      </c>
      <c r="H42" s="1489">
        <v>3</v>
      </c>
      <c r="I42" s="1489">
        <v>1.96</v>
      </c>
      <c r="J42" s="1489">
        <v>2.36</v>
      </c>
      <c r="K42" s="1489">
        <v>1.82</v>
      </c>
      <c r="L42" s="1490">
        <v>2.2200000000000002</v>
      </c>
      <c r="N42" s="1474">
        <f t="shared" si="36"/>
        <v>1.9599999999999999E-2</v>
      </c>
      <c r="O42" s="1475">
        <f t="shared" si="36"/>
        <v>2.3599999999999999E-2</v>
      </c>
      <c r="P42" s="1475">
        <f t="shared" si="36"/>
        <v>1.8200000000000001E-2</v>
      </c>
      <c r="Q42" s="1475">
        <f t="shared" si="36"/>
        <v>2.2200000000000001E-2</v>
      </c>
      <c r="R42" s="1476"/>
      <c r="S42" s="1474"/>
      <c r="T42" s="1475"/>
      <c r="U42" s="1475"/>
      <c r="V42" s="1475"/>
    </row>
    <row r="43" spans="1:26">
      <c r="A43" s="1462" t="s">
        <v>1186</v>
      </c>
      <c r="B43" s="1479">
        <f t="shared" si="52"/>
        <v>206.31694671589116</v>
      </c>
      <c r="C43" s="1479">
        <f t="shared" si="52"/>
        <v>183.61041121036101</v>
      </c>
      <c r="D43" s="1479">
        <f t="shared" si="34"/>
        <v>183.61041121036101</v>
      </c>
      <c r="E43" s="1479">
        <f t="shared" si="53"/>
        <v>276.66850301795557</v>
      </c>
      <c r="F43" s="1479">
        <f t="shared" si="53"/>
        <v>165.1360938278614</v>
      </c>
      <c r="G43" s="3279">
        <v>2008</v>
      </c>
      <c r="H43" s="1466">
        <v>2</v>
      </c>
      <c r="I43" s="1466">
        <v>4.93</v>
      </c>
      <c r="J43" s="1466">
        <v>7.38</v>
      </c>
      <c r="K43" s="1466">
        <v>3.98</v>
      </c>
      <c r="L43" s="1481">
        <v>6.86</v>
      </c>
      <c r="N43" s="1474">
        <f t="shared" si="36"/>
        <v>4.9299999999999997E-2</v>
      </c>
      <c r="O43" s="1475">
        <f t="shared" si="36"/>
        <v>7.3800000000000004E-2</v>
      </c>
      <c r="P43" s="1475">
        <f t="shared" si="36"/>
        <v>3.9800000000000002E-2</v>
      </c>
      <c r="Q43" s="1475">
        <f t="shared" si="36"/>
        <v>6.8600000000000008E-2</v>
      </c>
      <c r="R43" s="1476"/>
      <c r="S43" s="1474"/>
      <c r="T43" s="1475"/>
      <c r="U43" s="1475"/>
      <c r="V43" s="1475"/>
    </row>
    <row r="44" spans="1:26" s="1519" customFormat="1" ht="13.5" thickBot="1">
      <c r="A44" s="1462" t="s">
        <v>1187</v>
      </c>
      <c r="B44" s="1516">
        <f t="shared" si="52"/>
        <v>196.62341248059772</v>
      </c>
      <c r="C44" s="1516">
        <f t="shared" si="52"/>
        <v>170.99125648199012</v>
      </c>
      <c r="D44" s="1516">
        <f t="shared" si="34"/>
        <v>170.99125648199012</v>
      </c>
      <c r="E44" s="1516">
        <f t="shared" si="53"/>
        <v>266.07857570490052</v>
      </c>
      <c r="F44" s="1516">
        <f t="shared" si="53"/>
        <v>154.53499328828505</v>
      </c>
      <c r="G44" s="3280">
        <v>2008</v>
      </c>
      <c r="H44" s="1517">
        <v>1</v>
      </c>
      <c r="I44" s="1517">
        <v>4.1399999999999997</v>
      </c>
      <c r="J44" s="1517">
        <v>3.45</v>
      </c>
      <c r="K44" s="1517">
        <v>4.95</v>
      </c>
      <c r="L44" s="1518">
        <v>4.82</v>
      </c>
      <c r="N44" s="1520">
        <f t="shared" si="36"/>
        <v>4.1399999999999999E-2</v>
      </c>
      <c r="O44" s="1521">
        <f t="shared" si="36"/>
        <v>3.4500000000000003E-2</v>
      </c>
      <c r="P44" s="1521">
        <f t="shared" si="36"/>
        <v>4.9500000000000002E-2</v>
      </c>
      <c r="Q44" s="1521">
        <f t="shared" si="36"/>
        <v>4.82E-2</v>
      </c>
      <c r="R44" s="1522"/>
      <c r="S44" s="1520">
        <f>B44/B45-1</f>
        <v>4.5869215322328349E-2</v>
      </c>
      <c r="T44" s="1521">
        <f>C44/C45-1</f>
        <v>3.6310645345394743E-2</v>
      </c>
      <c r="U44" s="1521">
        <f>E44/E45-1</f>
        <v>4.7553447657088688E-2</v>
      </c>
      <c r="V44" s="1521">
        <f>F44/F45-1</f>
        <v>4.4155360055980086E-2</v>
      </c>
      <c r="X44" s="1523"/>
      <c r="Y44" s="1523"/>
      <c r="Z44" s="1523"/>
    </row>
    <row r="45" spans="1:26" ht="13.5" thickBot="1">
      <c r="A45" s="1462" t="s">
        <v>1188</v>
      </c>
      <c r="B45" s="1471">
        <v>188</v>
      </c>
      <c r="C45" s="1471">
        <v>165</v>
      </c>
      <c r="D45" s="1471">
        <f t="shared" si="34"/>
        <v>165</v>
      </c>
      <c r="E45" s="1471">
        <v>254</v>
      </c>
      <c r="F45" s="1472">
        <v>148</v>
      </c>
      <c r="G45" s="3278">
        <v>2007</v>
      </c>
      <c r="H45" s="1524">
        <v>4</v>
      </c>
      <c r="I45" s="1524">
        <v>5.51</v>
      </c>
      <c r="J45" s="1524">
        <v>4.8899999999999997</v>
      </c>
      <c r="K45" s="1524">
        <v>6.43</v>
      </c>
      <c r="L45" s="1525">
        <v>5.36</v>
      </c>
      <c r="N45" s="1526">
        <f t="shared" ref="N45:O48" si="54">B45/B46-1</f>
        <v>4.1339718365245526E-2</v>
      </c>
      <c r="O45" s="1527">
        <f t="shared" si="54"/>
        <v>4.0324492593776018E-2</v>
      </c>
      <c r="P45" s="1527">
        <f t="shared" ref="P45:Q48" si="55">E45/E46-1</f>
        <v>6.1625555347990968E-2</v>
      </c>
      <c r="Q45" s="1527">
        <f t="shared" si="55"/>
        <v>4.6757569250590603E-2</v>
      </c>
      <c r="R45" s="1476"/>
      <c r="S45" s="1477"/>
      <c r="T45" s="1478"/>
      <c r="U45" s="1478"/>
      <c r="V45" s="1478"/>
      <c r="X45" s="1478"/>
      <c r="Y45" s="1478"/>
      <c r="Z45" s="1478"/>
    </row>
    <row r="46" spans="1:26">
      <c r="A46" s="1462" t="s">
        <v>1189</v>
      </c>
      <c r="B46" s="1479">
        <f t="shared" ref="B46:C48" si="56">B47+(B$45-B$49)*I46/SUM(I$45:I$48)</f>
        <v>180.5366651097618</v>
      </c>
      <c r="C46" s="1479">
        <f t="shared" si="56"/>
        <v>158.60435967302453</v>
      </c>
      <c r="D46" s="1479">
        <f t="shared" si="34"/>
        <v>158.60435967302453</v>
      </c>
      <c r="E46" s="1479">
        <f t="shared" ref="E46:F48" si="57">E47+(E$45-E$49)*K46/SUM(K$45:K$48)</f>
        <v>239.25573260785075</v>
      </c>
      <c r="F46" s="1479">
        <f t="shared" si="57"/>
        <v>141.38899430740037</v>
      </c>
      <c r="G46" s="3279">
        <v>2007</v>
      </c>
      <c r="H46" s="1489">
        <v>3</v>
      </c>
      <c r="I46" s="1489">
        <v>8.65</v>
      </c>
      <c r="J46" s="1489">
        <v>8.06</v>
      </c>
      <c r="K46" s="1489">
        <v>9.94</v>
      </c>
      <c r="L46" s="1490">
        <v>5.8</v>
      </c>
      <c r="N46" s="1526">
        <f t="shared" si="54"/>
        <v>6.940217571740015E-2</v>
      </c>
      <c r="O46" s="1527">
        <f t="shared" si="54"/>
        <v>7.1197482471153428E-2</v>
      </c>
      <c r="P46" s="1527">
        <f t="shared" si="55"/>
        <v>0.10529679922579582</v>
      </c>
      <c r="Q46" s="1527">
        <f t="shared" si="55"/>
        <v>5.3292245059512133E-2</v>
      </c>
      <c r="R46" s="1476"/>
      <c r="S46" s="1474"/>
      <c r="T46" s="1475"/>
      <c r="U46" s="1475"/>
      <c r="V46" s="1475"/>
      <c r="X46" s="1528"/>
      <c r="Y46" s="1528"/>
      <c r="Z46" s="1528"/>
    </row>
    <row r="47" spans="1:26">
      <c r="A47" s="1462" t="s">
        <v>1190</v>
      </c>
      <c r="B47" s="1479">
        <f t="shared" si="56"/>
        <v>168.82017748715555</v>
      </c>
      <c r="C47" s="1479">
        <f t="shared" si="56"/>
        <v>148.06267029972753</v>
      </c>
      <c r="D47" s="1479">
        <f t="shared" si="34"/>
        <v>148.06267029972753</v>
      </c>
      <c r="E47" s="1479">
        <f t="shared" si="57"/>
        <v>216.46288379323747</v>
      </c>
      <c r="F47" s="1479">
        <f t="shared" si="57"/>
        <v>134.23529411764704</v>
      </c>
      <c r="G47" s="3279">
        <v>2007</v>
      </c>
      <c r="H47" s="1466">
        <v>2</v>
      </c>
      <c r="I47" s="1466">
        <v>3.67</v>
      </c>
      <c r="J47" s="1466">
        <v>2.3199999999999998</v>
      </c>
      <c r="K47" s="1466">
        <v>5.0199999999999996</v>
      </c>
      <c r="L47" s="1481">
        <v>6.71</v>
      </c>
      <c r="N47" s="1526">
        <f t="shared" si="54"/>
        <v>3.0339138143848032E-2</v>
      </c>
      <c r="O47" s="1527">
        <f t="shared" si="54"/>
        <v>2.0922341588790472E-2</v>
      </c>
      <c r="P47" s="1527">
        <f t="shared" si="55"/>
        <v>5.6164796592717003E-2</v>
      </c>
      <c r="Q47" s="1527">
        <f t="shared" si="55"/>
        <v>6.5704536723887319E-2</v>
      </c>
      <c r="R47" s="1476"/>
      <c r="S47" s="1474"/>
      <c r="T47" s="1475"/>
      <c r="U47" s="1475"/>
      <c r="V47" s="1475"/>
      <c r="X47" s="1528"/>
      <c r="Y47" s="1528"/>
      <c r="Z47" s="1528"/>
    </row>
    <row r="48" spans="1:26">
      <c r="A48" s="1462" t="s">
        <v>1191</v>
      </c>
      <c r="B48" s="1479">
        <f t="shared" si="56"/>
        <v>163.84913591779542</v>
      </c>
      <c r="C48" s="1479">
        <f t="shared" si="56"/>
        <v>145.0283378746594</v>
      </c>
      <c r="D48" s="1479">
        <f t="shared" si="34"/>
        <v>145.0283378746594</v>
      </c>
      <c r="E48" s="1479">
        <f t="shared" si="57"/>
        <v>204.95180722891567</v>
      </c>
      <c r="F48" s="1479">
        <f t="shared" si="57"/>
        <v>125.95920303605313</v>
      </c>
      <c r="G48" s="3280">
        <v>2007</v>
      </c>
      <c r="H48" s="1465">
        <v>1</v>
      </c>
      <c r="I48" s="1465">
        <v>3.58</v>
      </c>
      <c r="J48" s="1465">
        <v>3.08</v>
      </c>
      <c r="K48" s="1465">
        <v>4.34</v>
      </c>
      <c r="L48" s="1480">
        <v>3.21</v>
      </c>
      <c r="N48" s="1529">
        <f t="shared" si="54"/>
        <v>3.0497710174814063E-2</v>
      </c>
      <c r="O48" s="1530">
        <f t="shared" si="54"/>
        <v>2.8569772160704998E-2</v>
      </c>
      <c r="P48" s="1530">
        <f t="shared" si="55"/>
        <v>5.1034908866234296E-2</v>
      </c>
      <c r="Q48" s="1530">
        <f t="shared" si="55"/>
        <v>3.245248390207478E-2</v>
      </c>
      <c r="R48" s="1476"/>
      <c r="S48" s="1482">
        <f>B48/B49-1</f>
        <v>3.0497710174814063E-2</v>
      </c>
      <c r="T48" s="1483">
        <f>C48/C49-1</f>
        <v>2.8569772160704998E-2</v>
      </c>
      <c r="U48" s="1483">
        <f>E48/E49-1</f>
        <v>5.1034908866234296E-2</v>
      </c>
      <c r="V48" s="1483">
        <f>F48/F49-1</f>
        <v>3.245248390207478E-2</v>
      </c>
      <c r="X48" s="1528"/>
      <c r="Y48" s="1528"/>
      <c r="Z48" s="1528"/>
    </row>
    <row r="49" spans="1:26" ht="13.5" thickBot="1">
      <c r="A49" s="1462" t="s">
        <v>1192</v>
      </c>
      <c r="B49" s="1492">
        <v>159</v>
      </c>
      <c r="C49" s="1492">
        <v>141</v>
      </c>
      <c r="D49" s="1492">
        <f t="shared" si="34"/>
        <v>141</v>
      </c>
      <c r="E49" s="1492">
        <v>195</v>
      </c>
      <c r="F49" s="1493">
        <v>122</v>
      </c>
      <c r="G49" s="3278">
        <v>2006</v>
      </c>
      <c r="H49" s="1484">
        <v>4</v>
      </c>
      <c r="I49" s="1484">
        <v>3.79</v>
      </c>
      <c r="J49" s="1484">
        <v>2.21</v>
      </c>
      <c r="K49" s="1484">
        <v>5.65</v>
      </c>
      <c r="L49" s="1485">
        <v>5.41</v>
      </c>
      <c r="N49" s="1526">
        <f t="shared" ref="N49:O52" si="58">I49/SUM(I$49:I$52)*(B$49/B$53-1)</f>
        <v>7.245466462748526E-2</v>
      </c>
      <c r="O49" s="1527">
        <f t="shared" si="58"/>
        <v>2.3237230038062766E-2</v>
      </c>
      <c r="P49" s="1527">
        <f t="shared" ref="P49:Q52" si="59">K49/SUM(K$49:K$52)*(E$49/E$53-1)</f>
        <v>0.16146893866323722</v>
      </c>
      <c r="Q49" s="1527">
        <f t="shared" si="59"/>
        <v>5.0755230321793784E-2</v>
      </c>
      <c r="R49" s="1476"/>
      <c r="S49" s="1477"/>
      <c r="T49" s="1478"/>
      <c r="U49" s="1478"/>
      <c r="V49" s="1478"/>
      <c r="X49" s="1528"/>
      <c r="Y49" s="1528"/>
      <c r="Z49" s="1528"/>
    </row>
    <row r="50" spans="1:26">
      <c r="A50" s="1462" t="s">
        <v>1193</v>
      </c>
      <c r="B50" s="1479">
        <f t="shared" ref="B50:C52" si="60">B51+(B$49-B$53)*I50/SUM(I$49:I$52)</f>
        <v>149.00125628140702</v>
      </c>
      <c r="C50" s="1479">
        <f t="shared" si="60"/>
        <v>137.95592286501378</v>
      </c>
      <c r="D50" s="1479">
        <f t="shared" si="34"/>
        <v>137.95592286501378</v>
      </c>
      <c r="E50" s="1479">
        <f t="shared" ref="E50:F52" si="61">E51+(E$49-E$53)*K50/SUM(K$49:K$52)</f>
        <v>169.97231450719823</v>
      </c>
      <c r="F50" s="1479">
        <f t="shared" si="61"/>
        <v>116.21390374331551</v>
      </c>
      <c r="G50" s="3279">
        <v>2006</v>
      </c>
      <c r="H50" s="1489">
        <v>3</v>
      </c>
      <c r="I50" s="1489">
        <v>0.92</v>
      </c>
      <c r="J50" s="1489">
        <v>1.08</v>
      </c>
      <c r="K50" s="1489">
        <v>0.73</v>
      </c>
      <c r="L50" s="1490">
        <v>1.08</v>
      </c>
      <c r="N50" s="1526">
        <f t="shared" si="58"/>
        <v>1.7587939698492462E-2</v>
      </c>
      <c r="O50" s="1527">
        <f t="shared" si="58"/>
        <v>1.1355750425840628E-2</v>
      </c>
      <c r="P50" s="1527">
        <f t="shared" si="59"/>
        <v>2.0862358446754544E-2</v>
      </c>
      <c r="Q50" s="1527">
        <f t="shared" si="59"/>
        <v>1.0132282578103011E-2</v>
      </c>
      <c r="R50" s="1476"/>
      <c r="S50" s="1474"/>
      <c r="T50" s="1475"/>
      <c r="U50" s="1475"/>
      <c r="V50" s="1475"/>
      <c r="X50" s="1528"/>
      <c r="Y50" s="1528"/>
      <c r="Z50" s="1528"/>
    </row>
    <row r="51" spans="1:26">
      <c r="A51" s="1462" t="s">
        <v>1194</v>
      </c>
      <c r="B51" s="1479">
        <f t="shared" si="60"/>
        <v>146.57412060301507</v>
      </c>
      <c r="C51" s="1479">
        <f t="shared" si="60"/>
        <v>136.46831955922866</v>
      </c>
      <c r="D51" s="1479">
        <f t="shared" si="34"/>
        <v>136.46831955922866</v>
      </c>
      <c r="E51" s="1479">
        <f t="shared" si="61"/>
        <v>166.73864894795128</v>
      </c>
      <c r="F51" s="1479">
        <f t="shared" si="61"/>
        <v>115.05882352941177</v>
      </c>
      <c r="G51" s="3279">
        <v>2006</v>
      </c>
      <c r="H51" s="1466">
        <v>2</v>
      </c>
      <c r="I51" s="1466">
        <v>0.96</v>
      </c>
      <c r="J51" s="1466">
        <v>0.25</v>
      </c>
      <c r="K51" s="1466">
        <v>1.9</v>
      </c>
      <c r="L51" s="1481">
        <v>0.95</v>
      </c>
      <c r="N51" s="1526">
        <f t="shared" si="58"/>
        <v>1.8352632728861701E-2</v>
      </c>
      <c r="O51" s="1527">
        <f t="shared" si="58"/>
        <v>2.6286459319075526E-3</v>
      </c>
      <c r="P51" s="1527">
        <f t="shared" si="59"/>
        <v>5.4299289107991269E-2</v>
      </c>
      <c r="Q51" s="1527">
        <f t="shared" si="59"/>
        <v>8.9126559714794995E-3</v>
      </c>
      <c r="R51" s="1476"/>
      <c r="S51" s="1474"/>
      <c r="T51" s="1475"/>
      <c r="U51" s="1475"/>
      <c r="V51" s="1475"/>
      <c r="X51" s="1528"/>
      <c r="Y51" s="1528"/>
      <c r="Z51" s="1528"/>
    </row>
    <row r="52" spans="1:26">
      <c r="A52" s="1462" t="s">
        <v>1195</v>
      </c>
      <c r="B52" s="1479">
        <f t="shared" si="60"/>
        <v>144.04145728643215</v>
      </c>
      <c r="C52" s="1479">
        <f t="shared" si="60"/>
        <v>136.12396694214877</v>
      </c>
      <c r="D52" s="1479">
        <f t="shared" si="34"/>
        <v>136.12396694214877</v>
      </c>
      <c r="E52" s="1479">
        <f t="shared" si="61"/>
        <v>158.32225913621264</v>
      </c>
      <c r="F52" s="1479">
        <f t="shared" si="61"/>
        <v>114.04278074866311</v>
      </c>
      <c r="G52" s="3280">
        <v>2006</v>
      </c>
      <c r="H52" s="1465">
        <v>1</v>
      </c>
      <c r="I52" s="1465">
        <v>2.29</v>
      </c>
      <c r="J52" s="1465">
        <v>3.72</v>
      </c>
      <c r="K52" s="1465">
        <v>0.75</v>
      </c>
      <c r="L52" s="1480">
        <v>0.04</v>
      </c>
      <c r="N52" s="1529">
        <f t="shared" si="58"/>
        <v>4.3778675988638847E-2</v>
      </c>
      <c r="O52" s="1530">
        <f t="shared" si="58"/>
        <v>3.9114251466784385E-2</v>
      </c>
      <c r="P52" s="1530">
        <f t="shared" si="59"/>
        <v>2.1433929911049188E-2</v>
      </c>
      <c r="Q52" s="1530">
        <f t="shared" si="59"/>
        <v>3.7526972511492629E-4</v>
      </c>
      <c r="R52" s="1476"/>
      <c r="S52" s="1482">
        <f>B52/B53-1</f>
        <v>4.3778675988638716E-2</v>
      </c>
      <c r="T52" s="1483">
        <f>C52/C53-1</f>
        <v>3.91142514667846E-2</v>
      </c>
      <c r="U52" s="1483">
        <f>E52/E53-1</f>
        <v>2.143392991104931E-2</v>
      </c>
      <c r="V52" s="1483">
        <f>F52/F53-1</f>
        <v>3.7526972511492396E-4</v>
      </c>
      <c r="X52" s="1528"/>
      <c r="Y52" s="1528"/>
      <c r="Z52" s="1528"/>
    </row>
    <row r="53" spans="1:26" ht="13.5" thickBot="1">
      <c r="A53" s="1462" t="s">
        <v>1196</v>
      </c>
      <c r="B53" s="1492">
        <v>138</v>
      </c>
      <c r="C53" s="1492">
        <v>131</v>
      </c>
      <c r="D53" s="1492">
        <f t="shared" si="34"/>
        <v>131</v>
      </c>
      <c r="E53" s="1492">
        <v>155</v>
      </c>
      <c r="F53" s="1493">
        <v>114</v>
      </c>
      <c r="G53" s="3278">
        <v>2005</v>
      </c>
      <c r="H53" s="1484">
        <v>4</v>
      </c>
      <c r="I53" s="1484">
        <v>3.29</v>
      </c>
      <c r="J53" s="1484">
        <v>1.44</v>
      </c>
      <c r="K53" s="1484">
        <v>0.66</v>
      </c>
      <c r="L53" s="1485">
        <v>7.78</v>
      </c>
      <c r="N53" s="1526">
        <f t="shared" ref="N53:O56" si="62">I53/SUM(I$53:I$56)*(B$53/B$57-1)</f>
        <v>9.9404603216919935E-2</v>
      </c>
      <c r="O53" s="1527">
        <f t="shared" si="62"/>
        <v>4.7636550760861554E-2</v>
      </c>
      <c r="P53" s="1527">
        <f t="shared" ref="P53:Q56" si="63">K53/SUM(K$53:K$56)*(E$53/E$57-1)</f>
        <v>8.3756345177664976E-2</v>
      </c>
      <c r="Q53" s="1527">
        <f t="shared" si="63"/>
        <v>5.2148766661559584E-2</v>
      </c>
      <c r="R53" s="1476"/>
      <c r="S53" s="1477"/>
      <c r="T53" s="1478"/>
      <c r="U53" s="1478"/>
      <c r="V53" s="1478"/>
      <c r="X53" s="1528"/>
      <c r="Y53" s="1528"/>
      <c r="Z53" s="1528"/>
    </row>
    <row r="54" spans="1:26">
      <c r="A54" s="1462" t="s">
        <v>1197</v>
      </c>
      <c r="B54" s="1479">
        <f t="shared" ref="B54:C56" si="64">B55+(B$53-B$57)*I54/SUM(I$53:I$56)</f>
        <v>125.9720430107527</v>
      </c>
      <c r="C54" s="1479">
        <f t="shared" si="64"/>
        <v>125.1883408071749</v>
      </c>
      <c r="D54" s="1479">
        <f t="shared" si="34"/>
        <v>125.1883408071749</v>
      </c>
      <c r="E54" s="1479">
        <f t="shared" ref="E54:F56" si="65">E55+(E$53-E$57)*K54/SUM(K$53:K$56)</f>
        <v>144.61421319796952</v>
      </c>
      <c r="F54" s="1479">
        <f t="shared" si="65"/>
        <v>108.42008196721311</v>
      </c>
      <c r="G54" s="3279">
        <v>2005</v>
      </c>
      <c r="H54" s="1489">
        <v>3</v>
      </c>
      <c r="I54" s="1489">
        <v>0.46</v>
      </c>
      <c r="J54" s="1489">
        <v>0.32</v>
      </c>
      <c r="K54" s="1489">
        <v>0.42</v>
      </c>
      <c r="L54" s="1490">
        <v>0.64</v>
      </c>
      <c r="N54" s="1526">
        <f t="shared" si="62"/>
        <v>1.3898515951301874E-2</v>
      </c>
      <c r="O54" s="1527">
        <f t="shared" si="62"/>
        <v>1.0585900169080346E-2</v>
      </c>
      <c r="P54" s="1527">
        <f t="shared" si="63"/>
        <v>5.3299492385786795E-2</v>
      </c>
      <c r="Q54" s="1527">
        <f t="shared" si="63"/>
        <v>4.2898728359123568E-3</v>
      </c>
      <c r="R54" s="1476"/>
      <c r="S54" s="1474"/>
      <c r="T54" s="1475"/>
      <c r="U54" s="1475"/>
      <c r="V54" s="1475"/>
      <c r="X54" s="1528"/>
      <c r="Y54" s="1528"/>
      <c r="Z54" s="1528"/>
    </row>
    <row r="55" spans="1:26">
      <c r="A55" s="1462" t="s">
        <v>1198</v>
      </c>
      <c r="B55" s="1479">
        <f t="shared" si="64"/>
        <v>124.29032258064517</v>
      </c>
      <c r="C55" s="1479">
        <f t="shared" si="64"/>
        <v>123.8968609865471</v>
      </c>
      <c r="D55" s="1479">
        <f t="shared" si="34"/>
        <v>123.8968609865471</v>
      </c>
      <c r="E55" s="1479">
        <f t="shared" si="65"/>
        <v>138.00507614213197</v>
      </c>
      <c r="F55" s="1479">
        <f t="shared" si="65"/>
        <v>107.96106557377048</v>
      </c>
      <c r="G55" s="3279">
        <v>2005</v>
      </c>
      <c r="H55" s="1466">
        <v>2</v>
      </c>
      <c r="I55" s="1466">
        <v>0.47</v>
      </c>
      <c r="J55" s="1466">
        <v>0.1</v>
      </c>
      <c r="K55" s="1466">
        <v>0.52</v>
      </c>
      <c r="L55" s="1481">
        <v>0.79</v>
      </c>
      <c r="N55" s="1526">
        <f t="shared" si="62"/>
        <v>1.420065760241713E-2</v>
      </c>
      <c r="O55" s="1527">
        <f t="shared" si="62"/>
        <v>3.3080938028376083E-3</v>
      </c>
      <c r="P55" s="1527">
        <f t="shared" si="63"/>
        <v>6.598984771573603E-2</v>
      </c>
      <c r="Q55" s="1527">
        <f t="shared" si="63"/>
        <v>5.2953117818293153E-3</v>
      </c>
      <c r="R55" s="1476"/>
      <c r="S55" s="1474"/>
      <c r="T55" s="1475"/>
      <c r="U55" s="1475"/>
      <c r="V55" s="1475"/>
      <c r="X55" s="1528"/>
      <c r="Y55" s="1528"/>
      <c r="Z55" s="1528"/>
    </row>
    <row r="56" spans="1:26">
      <c r="A56" s="1462" t="s">
        <v>1199</v>
      </c>
      <c r="B56" s="1479">
        <f t="shared" si="64"/>
        <v>122.57204301075269</v>
      </c>
      <c r="C56" s="1479">
        <f t="shared" si="64"/>
        <v>123.4932735426009</v>
      </c>
      <c r="D56" s="1479">
        <f t="shared" si="34"/>
        <v>123.4932735426009</v>
      </c>
      <c r="E56" s="1479">
        <f t="shared" si="65"/>
        <v>129.82233502538071</v>
      </c>
      <c r="F56" s="1479">
        <f t="shared" si="65"/>
        <v>107.39446721311475</v>
      </c>
      <c r="G56" s="3280">
        <v>2005</v>
      </c>
      <c r="H56" s="1465">
        <v>1</v>
      </c>
      <c r="I56" s="1465">
        <v>0.43</v>
      </c>
      <c r="J56" s="1465">
        <v>0.37</v>
      </c>
      <c r="K56" s="1465">
        <v>0.37</v>
      </c>
      <c r="L56" s="1480">
        <v>0.55000000000000004</v>
      </c>
      <c r="N56" s="1529">
        <f t="shared" si="62"/>
        <v>1.2992090997956099E-2</v>
      </c>
      <c r="O56" s="1530">
        <f t="shared" si="62"/>
        <v>1.2239947070499151E-2</v>
      </c>
      <c r="P56" s="1530">
        <f t="shared" si="63"/>
        <v>4.6954314720812178E-2</v>
      </c>
      <c r="Q56" s="1530">
        <f t="shared" si="63"/>
        <v>3.6866094683621815E-3</v>
      </c>
      <c r="R56" s="1476"/>
      <c r="S56" s="1482">
        <f>B56/B57-1</f>
        <v>1.2992090997956174E-2</v>
      </c>
      <c r="T56" s="1483">
        <f>C56/C57-1</f>
        <v>1.2239947070499246E-2</v>
      </c>
      <c r="U56" s="1483">
        <f>E56/E57-1</f>
        <v>4.695431472081224E-2</v>
      </c>
      <c r="V56" s="1483">
        <f>F56/F57-1</f>
        <v>3.6866094683620787E-3</v>
      </c>
      <c r="X56" s="1528"/>
      <c r="Y56" s="1528"/>
      <c r="Z56" s="1528"/>
    </row>
    <row r="57" spans="1:26" ht="13.5" thickBot="1">
      <c r="A57" s="1462" t="s">
        <v>1200</v>
      </c>
      <c r="B57" s="1513">
        <v>121</v>
      </c>
      <c r="C57" s="1513">
        <v>122</v>
      </c>
      <c r="D57" s="1513">
        <f t="shared" si="34"/>
        <v>122</v>
      </c>
      <c r="E57" s="1513">
        <v>124</v>
      </c>
      <c r="F57" s="1514">
        <v>107</v>
      </c>
      <c r="G57" s="3278">
        <v>2004</v>
      </c>
      <c r="H57" s="1484">
        <v>4</v>
      </c>
      <c r="I57" s="1484">
        <v>0.33</v>
      </c>
      <c r="J57" s="1484">
        <v>0.5</v>
      </c>
      <c r="K57" s="1484">
        <v>0.5</v>
      </c>
      <c r="L57" s="1485">
        <v>0</v>
      </c>
      <c r="N57" s="1526">
        <f t="shared" ref="N57:O60" si="66">I57/SUM(I$57:I$60)*(B$57/B$61-1)</f>
        <v>1.3391770148526898E-2</v>
      </c>
      <c r="O57" s="1527">
        <f t="shared" si="66"/>
        <v>1.063264221158958E-2</v>
      </c>
      <c r="P57" s="1527">
        <f t="shared" ref="P57:Q60" si="67">K57/SUM(K$57:K$60)*(E$57/E$61-1)</f>
        <v>2.2244466688911134E-2</v>
      </c>
      <c r="Q57" s="1527">
        <f t="shared" si="67"/>
        <v>0</v>
      </c>
      <c r="R57" s="1476"/>
      <c r="S57" s="1477"/>
      <c r="T57" s="1478"/>
      <c r="U57" s="1478"/>
      <c r="V57" s="1478"/>
      <c r="X57" s="1528"/>
      <c r="Y57" s="1528"/>
      <c r="Z57" s="1528"/>
    </row>
    <row r="58" spans="1:26">
      <c r="A58" s="1462" t="s">
        <v>1201</v>
      </c>
      <c r="B58" s="1479">
        <f t="shared" ref="B58:C60" si="68">B59+(B$57-B$61)*I58/SUM(I$57:I$60)</f>
        <v>119.51351351351352</v>
      </c>
      <c r="C58" s="1479">
        <f t="shared" si="68"/>
        <v>120.7878787878788</v>
      </c>
      <c r="D58" s="1479">
        <f t="shared" si="34"/>
        <v>120.7878787878788</v>
      </c>
      <c r="E58" s="1479">
        <f t="shared" ref="E58:F60" si="69">E59+(E$57-E$61)*K58/SUM(K$57:K$60)</f>
        <v>121.5975975975976</v>
      </c>
      <c r="F58" s="1479">
        <f t="shared" si="69"/>
        <v>107</v>
      </c>
      <c r="G58" s="3279">
        <v>2004</v>
      </c>
      <c r="H58" s="1489">
        <v>3</v>
      </c>
      <c r="I58" s="1489">
        <v>0.56000000000000005</v>
      </c>
      <c r="J58" s="1489">
        <v>0.8</v>
      </c>
      <c r="K58" s="1489">
        <v>0.83</v>
      </c>
      <c r="L58" s="1490">
        <v>0.06</v>
      </c>
      <c r="N58" s="1526">
        <f t="shared" si="66"/>
        <v>2.2725428130833527E-2</v>
      </c>
      <c r="O58" s="1527">
        <f t="shared" si="66"/>
        <v>1.7012227538543329E-2</v>
      </c>
      <c r="P58" s="1527">
        <f t="shared" si="67"/>
        <v>3.6925814703592477E-2</v>
      </c>
      <c r="Q58" s="1527">
        <f t="shared" si="67"/>
        <v>2.8846153846153744E-2</v>
      </c>
      <c r="R58" s="1476"/>
      <c r="S58" s="1474"/>
      <c r="T58" s="1475"/>
      <c r="U58" s="1475"/>
      <c r="V58" s="1475"/>
      <c r="X58" s="1528"/>
      <c r="Y58" s="1528"/>
      <c r="Z58" s="1528"/>
    </row>
    <row r="59" spans="1:26">
      <c r="A59" s="1462" t="s">
        <v>1202</v>
      </c>
      <c r="B59" s="1479">
        <f t="shared" si="68"/>
        <v>116.99099099099099</v>
      </c>
      <c r="C59" s="1479">
        <f t="shared" si="68"/>
        <v>118.84848484848486</v>
      </c>
      <c r="D59" s="1479">
        <f t="shared" si="34"/>
        <v>118.84848484848486</v>
      </c>
      <c r="E59" s="1479">
        <f t="shared" si="69"/>
        <v>117.60960960960961</v>
      </c>
      <c r="F59" s="1479">
        <f t="shared" si="69"/>
        <v>104</v>
      </c>
      <c r="G59" s="3279">
        <v>2004</v>
      </c>
      <c r="H59" s="1466">
        <v>2</v>
      </c>
      <c r="I59" s="1466">
        <v>1</v>
      </c>
      <c r="J59" s="1466">
        <v>1.5</v>
      </c>
      <c r="K59" s="1466">
        <v>1.5</v>
      </c>
      <c r="L59" s="1481">
        <v>0</v>
      </c>
      <c r="N59" s="1526">
        <f t="shared" si="66"/>
        <v>4.0581121662202721E-2</v>
      </c>
      <c r="O59" s="1527">
        <f t="shared" si="66"/>
        <v>3.1897926634768738E-2</v>
      </c>
      <c r="P59" s="1527">
        <f t="shared" si="67"/>
        <v>6.6733400066733395E-2</v>
      </c>
      <c r="Q59" s="1527">
        <f t="shared" si="67"/>
        <v>0</v>
      </c>
      <c r="R59" s="1476"/>
      <c r="S59" s="1474"/>
      <c r="T59" s="1475"/>
      <c r="U59" s="1475"/>
      <c r="V59" s="1475"/>
      <c r="X59" s="1528"/>
      <c r="Y59" s="1528"/>
      <c r="Z59" s="1528"/>
    </row>
    <row r="60" spans="1:26" s="1519" customFormat="1" ht="13.5" thickBot="1">
      <c r="A60" s="1462" t="s">
        <v>1203</v>
      </c>
      <c r="B60" s="1516">
        <f t="shared" si="68"/>
        <v>112.48648648648648</v>
      </c>
      <c r="C60" s="1516">
        <f t="shared" si="68"/>
        <v>115.21212121212122</v>
      </c>
      <c r="D60" s="1516">
        <f t="shared" si="34"/>
        <v>115.21212121212122</v>
      </c>
      <c r="E60" s="1516">
        <f t="shared" si="69"/>
        <v>110.4024024024024</v>
      </c>
      <c r="F60" s="1516">
        <f t="shared" si="69"/>
        <v>104</v>
      </c>
      <c r="G60" s="3280">
        <v>2004</v>
      </c>
      <c r="H60" s="1517">
        <v>1</v>
      </c>
      <c r="I60" s="1517">
        <v>0.33</v>
      </c>
      <c r="J60" s="1517">
        <v>0.5</v>
      </c>
      <c r="K60" s="1517">
        <v>0.5</v>
      </c>
      <c r="L60" s="1518">
        <v>0</v>
      </c>
      <c r="N60" s="1531">
        <f t="shared" si="66"/>
        <v>1.3391770148526898E-2</v>
      </c>
      <c r="O60" s="1532">
        <f t="shared" si="66"/>
        <v>1.063264221158958E-2</v>
      </c>
      <c r="P60" s="1532">
        <f t="shared" si="67"/>
        <v>2.2244466688911134E-2</v>
      </c>
      <c r="Q60" s="1532">
        <f t="shared" si="67"/>
        <v>0</v>
      </c>
      <c r="R60" s="1522"/>
      <c r="S60" s="1520">
        <f>B60/B61-1</f>
        <v>1.3391770148526883E-2</v>
      </c>
      <c r="T60" s="1521">
        <f>C60/C61-1</f>
        <v>1.063264221158966E-2</v>
      </c>
      <c r="U60" s="1521">
        <f>E60/E61-1</f>
        <v>2.2244466688911224E-2</v>
      </c>
      <c r="V60" s="1521">
        <f>F60/F61-1</f>
        <v>0</v>
      </c>
      <c r="X60" s="1533"/>
      <c r="Y60" s="1533"/>
      <c r="Z60" s="1533"/>
    </row>
    <row r="61" spans="1:26" ht="13.5" thickBot="1">
      <c r="A61" s="1462" t="s">
        <v>1204</v>
      </c>
      <c r="B61" s="1534">
        <v>111</v>
      </c>
      <c r="C61" s="1534">
        <v>114</v>
      </c>
      <c r="D61" s="1534">
        <f t="shared" si="34"/>
        <v>114</v>
      </c>
      <c r="E61" s="1534">
        <v>108</v>
      </c>
      <c r="F61" s="1535">
        <v>104</v>
      </c>
      <c r="G61" s="3278">
        <v>2003</v>
      </c>
      <c r="H61" s="1524">
        <v>4</v>
      </c>
      <c r="I61" s="1536"/>
      <c r="J61" s="1536"/>
      <c r="K61" s="1536"/>
      <c r="L61" s="1536"/>
      <c r="N61" s="1537"/>
      <c r="O61" s="1536"/>
      <c r="P61" s="1536"/>
      <c r="Q61" s="1536"/>
      <c r="S61" s="1537"/>
      <c r="T61" s="1536"/>
      <c r="U61" s="1536"/>
      <c r="V61" s="1536"/>
      <c r="X61" s="1528"/>
      <c r="Y61" s="1528"/>
      <c r="Z61" s="1528"/>
    </row>
    <row r="62" spans="1:26">
      <c r="A62" s="1462" t="s">
        <v>1205</v>
      </c>
      <c r="B62" s="1538">
        <f t="shared" ref="B62:C64" si="70">B63+(B$61-B$65)/4</f>
        <v>109.75</v>
      </c>
      <c r="C62" s="1538">
        <f t="shared" si="70"/>
        <v>112.25</v>
      </c>
      <c r="D62" s="1538">
        <f t="shared" si="34"/>
        <v>112.25</v>
      </c>
      <c r="E62" s="1538">
        <f t="shared" ref="E62:F64" si="71">E63+(E$61-E$65)/4</f>
        <v>107.25</v>
      </c>
      <c r="F62" s="1538">
        <f t="shared" si="71"/>
        <v>103.5</v>
      </c>
      <c r="G62" s="3279">
        <v>2003</v>
      </c>
      <c r="H62" s="1489">
        <v>3</v>
      </c>
      <c r="I62" s="1536"/>
      <c r="J62" s="1536"/>
      <c r="K62" s="1536"/>
      <c r="L62" s="1536"/>
      <c r="X62" s="1528"/>
      <c r="Y62" s="1528"/>
      <c r="Z62" s="1528"/>
    </row>
    <row r="63" spans="1:26">
      <c r="A63" s="1462" t="s">
        <v>1206</v>
      </c>
      <c r="B63" s="1538">
        <f t="shared" si="70"/>
        <v>108.5</v>
      </c>
      <c r="C63" s="1538">
        <f t="shared" si="70"/>
        <v>110.5</v>
      </c>
      <c r="D63" s="1538">
        <f t="shared" si="34"/>
        <v>110.5</v>
      </c>
      <c r="E63" s="1538">
        <f t="shared" si="71"/>
        <v>106.5</v>
      </c>
      <c r="F63" s="1538">
        <f t="shared" si="71"/>
        <v>103</v>
      </c>
      <c r="G63" s="3279">
        <v>2003</v>
      </c>
      <c r="H63" s="1466">
        <v>2</v>
      </c>
      <c r="I63" s="1536"/>
      <c r="J63" s="1536"/>
      <c r="K63" s="1536"/>
      <c r="L63" s="1536"/>
      <c r="X63" s="1528"/>
      <c r="Y63" s="1528"/>
      <c r="Z63" s="1528"/>
    </row>
    <row r="64" spans="1:26" ht="13.5" thickBot="1">
      <c r="A64" s="1462" t="s">
        <v>1207</v>
      </c>
      <c r="B64" s="1538">
        <f t="shared" si="70"/>
        <v>107.25</v>
      </c>
      <c r="C64" s="1538">
        <f t="shared" si="70"/>
        <v>108.75</v>
      </c>
      <c r="D64" s="1538">
        <f t="shared" si="34"/>
        <v>108.75</v>
      </c>
      <c r="E64" s="1538">
        <f t="shared" si="71"/>
        <v>105.75</v>
      </c>
      <c r="F64" s="1538">
        <f t="shared" si="71"/>
        <v>102.5</v>
      </c>
      <c r="G64" s="3280">
        <v>2003</v>
      </c>
      <c r="H64" s="1539">
        <v>1</v>
      </c>
      <c r="I64" s="1536"/>
      <c r="J64" s="1536"/>
      <c r="K64" s="1536"/>
      <c r="L64" s="1536"/>
      <c r="S64" s="1474"/>
      <c r="T64" s="1475"/>
      <c r="U64" s="1475"/>
      <c r="X64" s="1528"/>
      <c r="Y64" s="1528"/>
      <c r="Z64" s="1528"/>
    </row>
    <row r="65" spans="1:26" ht="13.5" thickBot="1">
      <c r="A65" s="1462" t="s">
        <v>1208</v>
      </c>
      <c r="B65" s="1540">
        <v>106</v>
      </c>
      <c r="C65" s="1540">
        <v>107</v>
      </c>
      <c r="D65" s="1540">
        <f t="shared" si="34"/>
        <v>107</v>
      </c>
      <c r="E65" s="1540">
        <v>105</v>
      </c>
      <c r="F65" s="1541">
        <v>102</v>
      </c>
      <c r="G65" s="3278">
        <v>2002</v>
      </c>
      <c r="H65" s="1484">
        <v>4</v>
      </c>
      <c r="I65" s="1536"/>
      <c r="J65" s="1536"/>
      <c r="K65" s="1536"/>
      <c r="L65" s="1536"/>
      <c r="N65" s="1537"/>
      <c r="O65" s="1536"/>
      <c r="P65" s="1536"/>
      <c r="Q65" s="1536"/>
      <c r="S65" s="1537"/>
      <c r="T65" s="1536"/>
      <c r="U65" s="1536"/>
      <c r="V65" s="1536"/>
      <c r="X65" s="1528"/>
      <c r="Y65" s="1528"/>
      <c r="Z65" s="1528"/>
    </row>
    <row r="66" spans="1:26">
      <c r="A66" s="1462" t="s">
        <v>1209</v>
      </c>
      <c r="B66" s="1538">
        <f t="shared" ref="B66:C68" si="72">B67+(B$65-B$69)/4</f>
        <v>105</v>
      </c>
      <c r="C66" s="1538">
        <f t="shared" si="72"/>
        <v>106</v>
      </c>
      <c r="D66" s="1538">
        <f t="shared" si="34"/>
        <v>106</v>
      </c>
      <c r="E66" s="1538">
        <f t="shared" ref="E66:F68" si="73">E67+(E$65-E$69)/4</f>
        <v>104.5</v>
      </c>
      <c r="F66" s="1538">
        <f t="shared" si="73"/>
        <v>101.5</v>
      </c>
      <c r="G66" s="3279">
        <v>2002</v>
      </c>
      <c r="H66" s="1489">
        <v>3</v>
      </c>
      <c r="I66" s="1536"/>
      <c r="J66" s="1536"/>
      <c r="K66" s="1536"/>
      <c r="L66" s="1536"/>
      <c r="X66" s="1528"/>
      <c r="Y66" s="1528"/>
      <c r="Z66" s="1528"/>
    </row>
    <row r="67" spans="1:26">
      <c r="A67" s="1462" t="s">
        <v>1210</v>
      </c>
      <c r="B67" s="1538">
        <f t="shared" si="72"/>
        <v>104</v>
      </c>
      <c r="C67" s="1538">
        <f t="shared" si="72"/>
        <v>105</v>
      </c>
      <c r="D67" s="1538">
        <f t="shared" si="34"/>
        <v>105</v>
      </c>
      <c r="E67" s="1538">
        <f t="shared" si="73"/>
        <v>104</v>
      </c>
      <c r="F67" s="1538">
        <f t="shared" si="73"/>
        <v>101</v>
      </c>
      <c r="G67" s="3279">
        <v>2002</v>
      </c>
      <c r="H67" s="1466">
        <v>2</v>
      </c>
      <c r="I67" s="1536"/>
      <c r="J67" s="1536"/>
      <c r="K67" s="1536"/>
      <c r="L67" s="1536"/>
      <c r="X67" s="1528"/>
      <c r="Y67" s="1528"/>
      <c r="Z67" s="1528"/>
    </row>
    <row r="68" spans="1:26" s="1500" customFormat="1" ht="13.5" thickBot="1">
      <c r="A68" s="1496" t="s">
        <v>1211</v>
      </c>
      <c r="B68" s="1542">
        <f t="shared" si="72"/>
        <v>103</v>
      </c>
      <c r="C68" s="1542">
        <f t="shared" si="72"/>
        <v>104</v>
      </c>
      <c r="D68" s="1542">
        <f t="shared" si="34"/>
        <v>104</v>
      </c>
      <c r="E68" s="1542">
        <f t="shared" si="73"/>
        <v>103.5</v>
      </c>
      <c r="F68" s="1542">
        <f t="shared" si="73"/>
        <v>100.5</v>
      </c>
      <c r="G68" s="3280">
        <v>2002</v>
      </c>
      <c r="H68" s="1543">
        <v>1</v>
      </c>
      <c r="I68" s="1544"/>
      <c r="J68" s="1544"/>
      <c r="K68" s="1544"/>
      <c r="L68" s="1544"/>
      <c r="N68" s="1545"/>
      <c r="S68" s="1545"/>
      <c r="X68" s="1546"/>
      <c r="Y68" s="1546"/>
      <c r="Z68" s="1546"/>
    </row>
    <row r="69" spans="1:26" ht="13.5" thickBot="1">
      <c r="B69" s="1547">
        <v>102</v>
      </c>
      <c r="C69" s="1548">
        <v>103</v>
      </c>
      <c r="D69" s="1548">
        <f t="shared" si="34"/>
        <v>103</v>
      </c>
      <c r="E69" s="1548">
        <v>103</v>
      </c>
      <c r="F69" s="1549">
        <v>100</v>
      </c>
      <c r="I69" s="1536"/>
      <c r="J69" s="1536"/>
      <c r="K69" s="1536"/>
      <c r="L69" s="1536"/>
      <c r="N69" s="1537"/>
      <c r="O69" s="1536"/>
      <c r="P69" s="1536"/>
      <c r="Q69" s="1536"/>
      <c r="S69" s="1537"/>
      <c r="T69" s="1536"/>
      <c r="U69" s="1536"/>
      <c r="V69" s="1536"/>
      <c r="X69" s="1478"/>
      <c r="Y69" s="1478"/>
      <c r="Z69" s="1478"/>
    </row>
    <row r="71" spans="1:26" s="1551" customFormat="1">
      <c r="A71" s="1550" t="s">
        <v>1212</v>
      </c>
      <c r="G71" s="1552"/>
      <c r="N71" s="1552"/>
      <c r="S71" s="1552"/>
    </row>
    <row r="72" spans="1:26" s="1551" customFormat="1">
      <c r="A72" s="1551" t="s">
        <v>1213</v>
      </c>
      <c r="G72" s="1552"/>
      <c r="N72" s="1552"/>
      <c r="S72" s="1552"/>
    </row>
    <row r="73" spans="1:26" s="1551" customFormat="1">
      <c r="A73" s="1551" t="s">
        <v>1214</v>
      </c>
      <c r="G73" s="1552"/>
      <c r="I73" s="1553"/>
      <c r="J73" s="1553"/>
      <c r="K73" s="1553"/>
      <c r="L73" s="1553"/>
      <c r="N73" s="1554"/>
      <c r="O73" s="1553"/>
      <c r="P73" s="1553"/>
      <c r="Q73" s="1553"/>
      <c r="S73" s="1554"/>
      <c r="T73" s="1553"/>
      <c r="U73" s="1553"/>
      <c r="V73" s="1553"/>
    </row>
    <row r="74" spans="1:26" s="1551" customFormat="1">
      <c r="A74" s="1551" t="s">
        <v>1215</v>
      </c>
      <c r="G74" s="1552"/>
      <c r="N74" s="1552"/>
      <c r="S74" s="1552"/>
    </row>
    <row r="81" spans="7:22" ht="13.5" thickBot="1"/>
    <row r="82" spans="7:22">
      <c r="G82" s="1473"/>
      <c r="S82" s="1555" t="s">
        <v>1216</v>
      </c>
      <c r="T82" s="1556" t="s">
        <v>1217</v>
      </c>
      <c r="U82" s="1556" t="s">
        <v>1218</v>
      </c>
      <c r="V82" s="1556" t="s">
        <v>1219</v>
      </c>
    </row>
    <row r="83" spans="7:22">
      <c r="G83" s="1473"/>
      <c r="N83" s="1477"/>
      <c r="O83" s="1478"/>
      <c r="P83" s="1478"/>
      <c r="Q83" s="1478"/>
      <c r="S83" s="1557">
        <v>2006</v>
      </c>
      <c r="T83" s="1558">
        <v>15.1</v>
      </c>
      <c r="U83" s="1558">
        <v>7.43</v>
      </c>
      <c r="V83" s="1558">
        <v>26.26</v>
      </c>
    </row>
    <row r="84" spans="7:22">
      <c r="G84" s="1473"/>
      <c r="N84" s="1477"/>
      <c r="O84" s="1478"/>
      <c r="P84" s="1478"/>
      <c r="Q84" s="1478"/>
      <c r="S84" s="1559">
        <v>2005</v>
      </c>
      <c r="T84" s="1560">
        <v>13.9</v>
      </c>
      <c r="U84" s="1560">
        <v>7.49</v>
      </c>
      <c r="V84" s="1560">
        <v>24.92</v>
      </c>
    </row>
    <row r="85" spans="7:22">
      <c r="G85" s="1473"/>
      <c r="N85" s="1477"/>
      <c r="O85" s="1478"/>
      <c r="P85" s="1478"/>
      <c r="Q85" s="1478"/>
      <c r="S85" s="1557">
        <v>2004</v>
      </c>
      <c r="T85" s="1558">
        <v>9.48</v>
      </c>
      <c r="U85" s="1558">
        <v>7.2</v>
      </c>
      <c r="V85" s="1558">
        <v>14.68</v>
      </c>
    </row>
    <row r="86" spans="7:22">
      <c r="G86" s="1473"/>
      <c r="N86" s="1477"/>
      <c r="O86" s="1478"/>
      <c r="P86" s="1478"/>
      <c r="Q86" s="1478"/>
      <c r="S86" s="1559">
        <v>2003</v>
      </c>
      <c r="T86" s="1560">
        <v>4.5</v>
      </c>
      <c r="U86" s="1560">
        <v>6.12</v>
      </c>
      <c r="V86" s="1560">
        <v>2.34</v>
      </c>
    </row>
    <row r="87" spans="7:22" ht="13.5" thickBot="1">
      <c r="G87" s="1473"/>
      <c r="N87" s="1477"/>
      <c r="O87" s="1478"/>
      <c r="P87" s="1478"/>
      <c r="Q87" s="1478"/>
      <c r="S87" s="1561">
        <v>2002</v>
      </c>
      <c r="T87" s="1562">
        <v>3.59</v>
      </c>
      <c r="U87" s="1562">
        <v>4.54</v>
      </c>
      <c r="V87" s="1562">
        <v>2.5499999999999998</v>
      </c>
    </row>
    <row r="88" spans="7:22">
      <c r="G88" s="1473"/>
      <c r="N88" s="1477"/>
      <c r="O88" s="1478"/>
      <c r="P88" s="1478"/>
      <c r="Q88" s="1478"/>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c r="S98" s="1473"/>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3004</v>
      </c>
      <c r="C1" s="3289" t="s">
        <v>3005</v>
      </c>
      <c r="D1" s="3290"/>
      <c r="E1" s="3290"/>
      <c r="F1" s="3290"/>
      <c r="G1" s="3290"/>
      <c r="H1" s="3290"/>
      <c r="I1" s="3290"/>
      <c r="J1" s="3290"/>
      <c r="K1" s="3290"/>
      <c r="L1" s="3290"/>
      <c r="M1" s="3290"/>
      <c r="N1" s="3290"/>
      <c r="O1" s="3290"/>
      <c r="P1" s="3290"/>
      <c r="Q1" s="3290"/>
      <c r="R1" s="3290"/>
      <c r="S1" s="3291"/>
      <c r="T1" s="1205" t="s">
        <v>3006</v>
      </c>
    </row>
    <row r="2" spans="1:45" s="706" customFormat="1">
      <c r="A2" s="1206"/>
      <c r="B2" s="702" t="s">
        <v>3007</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c r="D3" s="709"/>
      <c r="E3" s="709"/>
      <c r="F3" s="1706"/>
      <c r="G3" s="1706"/>
      <c r="H3" s="1706"/>
      <c r="I3" s="1706"/>
      <c r="J3" s="1706"/>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c r="D4" s="1212"/>
      <c r="E4" s="1212"/>
      <c r="F4" s="1710"/>
      <c r="G4" s="1710"/>
      <c r="H4" s="1710"/>
      <c r="I4" s="1710"/>
      <c r="J4" s="1710"/>
      <c r="K4" s="1710"/>
      <c r="L4" s="1710"/>
      <c r="M4" s="1711"/>
      <c r="N4" s="1711"/>
      <c r="O4" s="1710"/>
      <c r="P4" s="1710"/>
      <c r="Q4" s="1710"/>
      <c r="R4" s="1710"/>
      <c r="S4" s="1712"/>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1771" t="s">
        <v>3008</v>
      </c>
      <c r="C5" s="1217"/>
      <c r="D5" s="1218"/>
      <c r="E5" s="1218"/>
      <c r="F5" s="1713"/>
      <c r="G5" s="1713"/>
      <c r="H5" s="1713"/>
      <c r="I5" s="1713"/>
      <c r="J5" s="1713"/>
      <c r="K5" s="1713"/>
      <c r="L5" s="1714"/>
      <c r="M5" s="1715"/>
      <c r="N5" s="1715"/>
      <c r="O5" s="1713"/>
      <c r="P5" s="1713"/>
      <c r="Q5" s="1713"/>
      <c r="R5" s="1713"/>
      <c r="S5" s="1716"/>
      <c r="T5" s="1220"/>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100</v>
      </c>
      <c r="E6" s="1120">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1772" t="s">
        <v>3009</v>
      </c>
      <c r="C7" s="1122"/>
      <c r="D7" s="1116"/>
      <c r="E7" s="1116"/>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100</v>
      </c>
      <c r="E8" s="1120">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72" t="s">
        <v>3010</v>
      </c>
      <c r="C9" s="1122"/>
      <c r="D9" s="1116"/>
      <c r="E9" s="1116"/>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71" t="s">
        <v>3011</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71" t="s">
        <v>3012</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71" t="s">
        <v>3013</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3" t="s">
        <v>3014</v>
      </c>
      <c r="B17" s="2914" t="s">
        <v>3015</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8"/>
      <c r="B19" s="168"/>
      <c r="C19" s="168"/>
      <c r="D19" s="2915" t="s">
        <v>3016</v>
      </c>
      <c r="E19" s="1794"/>
      <c r="F19" s="1794"/>
      <c r="G19" s="1794"/>
      <c r="H19" s="1281"/>
      <c r="I19" s="168"/>
      <c r="J19" s="168"/>
      <c r="K19" s="168"/>
      <c r="L19" s="168"/>
      <c r="M19" s="168"/>
      <c r="N19" s="168"/>
      <c r="O19" s="168"/>
      <c r="P19" s="168"/>
      <c r="Q19" s="168"/>
      <c r="R19" s="787"/>
      <c r="S19" s="138"/>
    </row>
    <row r="20" spans="1:45" ht="16.5" thickBot="1">
      <c r="A20" s="714" t="s">
        <v>3017</v>
      </c>
      <c r="B20" s="338" t="e">
        <f ca="1">IF(D20="——",S22,S22-F20)</f>
        <v>#REF!</v>
      </c>
      <c r="C20" s="168"/>
      <c r="D20" s="2916" t="s">
        <v>3018</v>
      </c>
      <c r="E20" s="1795"/>
      <c r="F20" s="1205" t="e">
        <f ca="1">SUMIF(INDIRECT("'"&amp;H20&amp;"'"&amp;"!A:A"),"承租人权益价值",INDIRECT("'"&amp;H20&amp;"'"&amp;"!c:c"))</f>
        <v>#REF!</v>
      </c>
      <c r="G20" s="1205" t="s">
        <v>3019</v>
      </c>
      <c r="H20" s="2917"/>
      <c r="I20" s="168"/>
      <c r="J20" s="168"/>
      <c r="K20" s="168"/>
      <c r="L20" s="168"/>
      <c r="M20" s="168"/>
      <c r="N20" s="168"/>
      <c r="O20" s="168"/>
      <c r="P20" s="168"/>
      <c r="Q20" s="168"/>
      <c r="R20" s="787"/>
      <c r="S20" s="138"/>
    </row>
    <row r="21" spans="1:45" ht="15.75">
      <c r="A21" s="714" t="s">
        <v>3020</v>
      </c>
      <c r="B21" s="338">
        <f>R22</f>
        <v>10000</v>
      </c>
      <c r="C21" s="168"/>
      <c r="D21" s="168"/>
      <c r="E21" s="168"/>
      <c r="F21" s="168"/>
      <c r="G21" s="168"/>
      <c r="H21" s="168"/>
      <c r="I21" s="168"/>
      <c r="J21" s="168"/>
      <c r="K21" s="168"/>
      <c r="L21" s="168"/>
      <c r="M21" s="168"/>
      <c r="N21" s="168"/>
      <c r="O21" s="168"/>
      <c r="P21" s="168"/>
      <c r="Q21" s="168"/>
      <c r="R21" s="787"/>
      <c r="S21" s="138"/>
    </row>
    <row r="22" spans="1:45">
      <c r="A22" s="361" t="s">
        <v>3021</v>
      </c>
      <c r="B22" s="24">
        <f>SUM(B24:B10000)</f>
        <v>100</v>
      </c>
      <c r="C22" s="3152" t="s">
        <v>33</v>
      </c>
      <c r="D22" s="3153"/>
      <c r="E22" s="3153"/>
      <c r="F22" s="3153"/>
      <c r="G22" s="3153"/>
      <c r="H22" s="3153"/>
      <c r="I22" s="3153"/>
      <c r="J22" s="3153"/>
      <c r="K22" s="3153"/>
      <c r="L22" s="3153"/>
      <c r="M22" s="3153"/>
      <c r="N22" s="3153"/>
      <c r="O22" s="3153"/>
      <c r="P22" s="3153"/>
      <c r="Q22" s="3288"/>
      <c r="R22" s="715">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3027</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1">
        <f t="shared" si="11"/>
        <v>0</v>
      </c>
    </row>
    <row r="26" spans="1:45">
      <c r="A26" s="159"/>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1">
        <f t="shared" si="11"/>
        <v>0</v>
      </c>
    </row>
    <row r="27" spans="1:45">
      <c r="A27" s="159"/>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1">
        <f t="shared" si="11"/>
        <v>0</v>
      </c>
    </row>
    <row r="28" spans="1:45">
      <c r="A28" s="159"/>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1">
        <f t="shared" si="11"/>
        <v>0</v>
      </c>
    </row>
    <row r="29" spans="1:45">
      <c r="A29" s="159"/>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1">
        <f t="shared" si="11"/>
        <v>0</v>
      </c>
    </row>
    <row r="30" spans="1:45">
      <c r="A30" s="159"/>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1">
        <f t="shared" si="11"/>
        <v>0</v>
      </c>
    </row>
    <row r="31" spans="1:45">
      <c r="A31" s="159"/>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1">
        <f t="shared" si="11"/>
        <v>0</v>
      </c>
    </row>
    <row r="32" spans="1:45">
      <c r="A32" s="159"/>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1">
        <f t="shared" si="11"/>
        <v>0</v>
      </c>
    </row>
    <row r="33" spans="1:19">
      <c r="A33" s="159"/>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1">
        <f t="shared" si="11"/>
        <v>0</v>
      </c>
    </row>
    <row r="34" spans="1:19">
      <c r="A34" s="159"/>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1">
        <f t="shared" si="11"/>
        <v>0</v>
      </c>
    </row>
    <row r="35" spans="1:19">
      <c r="A35" s="159"/>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1">
        <f t="shared" si="11"/>
        <v>0</v>
      </c>
    </row>
    <row r="36" spans="1:19">
      <c r="A36" s="159"/>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1">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1">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1">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1">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1">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1">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1">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1">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1">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1">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1">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1">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27765</v>
      </c>
      <c r="C2" s="2" t="s">
        <v>133</v>
      </c>
      <c r="D2" s="243"/>
      <c r="E2" s="243"/>
      <c r="F2" s="243"/>
      <c r="G2" s="243"/>
    </row>
    <row r="3" spans="1:7" s="244" customFormat="1" ht="18" customHeight="1" thickBot="1">
      <c r="A3" s="247" t="s">
        <v>85</v>
      </c>
      <c r="B3" s="248">
        <f ca="1">ROUND(B2*10000/'数据-汇总表'!E3,0)</f>
        <v>91464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0</v>
      </c>
      <c r="F9" s="265"/>
      <c r="G9" s="270"/>
    </row>
    <row r="10" spans="1:7" s="258" customFormat="1" ht="13.5" customHeight="1">
      <c r="A10" s="951" t="s">
        <v>801</v>
      </c>
      <c r="B10" s="268" t="s">
        <v>94</v>
      </c>
      <c r="C10" s="269">
        <f>ROUND(D10*E10/10000,0)</f>
        <v>27</v>
      </c>
      <c r="D10" s="1033">
        <f>'数据-汇总表'!E6</f>
        <v>3035.63</v>
      </c>
      <c r="E10" s="269">
        <f>'数据-取费表'!B28</f>
        <v>90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61</v>
      </c>
      <c r="D19" s="1037">
        <f>'数据-汇总表'!E3</f>
        <v>3035.63</v>
      </c>
      <c r="E19" s="255">
        <f>'数据-取费表'!B31</f>
        <v>200</v>
      </c>
      <c r="F19" s="275"/>
      <c r="G19" s="1" t="s">
        <v>1074</v>
      </c>
    </row>
    <row r="20" spans="1:7" s="258" customFormat="1" ht="13.5" customHeight="1">
      <c r="A20" s="949" t="s">
        <v>1057</v>
      </c>
      <c r="B20" s="254" t="s">
        <v>104</v>
      </c>
      <c r="C20" s="276">
        <f>ROUND((C5+C19)*F20,0)</f>
        <v>310</v>
      </c>
      <c r="D20" s="276"/>
      <c r="E20" s="276"/>
      <c r="F20" s="277">
        <f>'数据-取费表'!B37</f>
        <v>1.4999999999999999E-2</v>
      </c>
      <c r="G20" s="1290" t="s">
        <v>1068</v>
      </c>
    </row>
    <row r="21" spans="1:7" s="258" customFormat="1" ht="13.5" customHeight="1">
      <c r="A21" s="949" t="s">
        <v>1059</v>
      </c>
      <c r="B21" s="254" t="s">
        <v>105</v>
      </c>
      <c r="C21" s="279">
        <f>F21</f>
        <v>2.5000000000000001E-2</v>
      </c>
      <c r="D21" s="280" t="s">
        <v>126</v>
      </c>
      <c r="E21" s="276"/>
      <c r="F21" s="277">
        <f>'数据-取费表'!B38</f>
        <v>2.5000000000000001E-2</v>
      </c>
      <c r="G21" s="278" t="s">
        <v>106</v>
      </c>
    </row>
    <row r="22" spans="1:7" s="258" customFormat="1" ht="13.5" customHeight="1">
      <c r="A22" s="949" t="s">
        <v>786</v>
      </c>
      <c r="B22" s="254" t="s">
        <v>107</v>
      </c>
      <c r="C22" s="1355">
        <f ca="1">ROUND(SUM(C23:C25),0)</f>
        <v>1501</v>
      </c>
      <c r="D22" s="279">
        <f ca="1">C26</f>
        <v>8.9999999999999998E-4</v>
      </c>
      <c r="E22" s="280" t="s">
        <v>126</v>
      </c>
      <c r="F22" s="281">
        <f ca="1">'数据-取费表'!B40</f>
        <v>4.7500000000000001E-2</v>
      </c>
      <c r="G22" s="1290" t="str">
        <f>IF('数据-取费表'!B22&lt;=1,"单利计息","复利计息")</f>
        <v>复利计息</v>
      </c>
    </row>
    <row r="23" spans="1:7" s="258" customFormat="1" ht="13.5" customHeight="1">
      <c r="A23" s="952" t="s">
        <v>794</v>
      </c>
      <c r="B23" s="259" t="s">
        <v>1061</v>
      </c>
      <c r="C23" s="1356">
        <f ca="1">ROUND(IF('数据-取费表'!B22&lt;=1,C5*F22*'数据-取费表'!B23,C5*(POWER((1+F22),'数据-取费表'!B23)-1)),0)</f>
        <v>1486</v>
      </c>
      <c r="D23" s="282"/>
      <c r="E23" s="282"/>
      <c r="F23" s="283"/>
      <c r="G23" s="284" t="s">
        <v>108</v>
      </c>
    </row>
    <row r="24" spans="1:7" s="258" customFormat="1" ht="13.5" customHeight="1">
      <c r="A24" s="952" t="s">
        <v>792</v>
      </c>
      <c r="B24" s="259" t="s">
        <v>1056</v>
      </c>
      <c r="C24" s="1356">
        <f ca="1">ROUND(IF('数据-取费表'!B22&lt;=1,C19*F22*('数据-取费表'!B19/2+'数据-取费表'!B21),C19*(POWER((1+F22),('数据-取费表'!B19/2+'数据-取费表'!B21))-1)),0)</f>
        <v>4</v>
      </c>
      <c r="D24" s="282"/>
      <c r="E24" s="282"/>
      <c r="F24" s="283"/>
      <c r="G24" s="284" t="s">
        <v>109</v>
      </c>
    </row>
    <row r="25" spans="1:7" s="258" customFormat="1" ht="24">
      <c r="A25" s="952" t="s">
        <v>793</v>
      </c>
      <c r="B25" s="259" t="s">
        <v>1058</v>
      </c>
      <c r="C25" s="1356">
        <f ca="1">ROUND(IF('数据-取费表'!B22&lt;=1,C20*F22*'数据-取费表'!B23/2,C20*(POWER((1+F22),'数据-取费表'!B23/2)-1)),0)</f>
        <v>11</v>
      </c>
      <c r="D25" s="282"/>
      <c r="E25" s="285"/>
      <c r="F25" s="283"/>
      <c r="G25" s="286" t="s">
        <v>110</v>
      </c>
    </row>
    <row r="26" spans="1:7" s="258" customFormat="1">
      <c r="A26" s="952" t="s">
        <v>795</v>
      </c>
      <c r="B26" s="259" t="s">
        <v>1060</v>
      </c>
      <c r="C26" s="282">
        <f ca="1">ROUND(IF('数据-取费表'!B22&lt;=1,F21*F22*'数据-取费表'!B23/2,F21*(POWER((1+F22),'数据-取费表'!B23/2)-1)),4)</f>
        <v>8.9999999999999998E-4</v>
      </c>
      <c r="D26" s="282"/>
      <c r="E26" s="285"/>
      <c r="F26" s="283"/>
      <c r="G26" s="287"/>
    </row>
    <row r="27" spans="1:7" s="258" customFormat="1" ht="24.75">
      <c r="A27" s="949" t="s">
        <v>787</v>
      </c>
      <c r="B27" s="288" t="s">
        <v>112</v>
      </c>
      <c r="C27" s="289">
        <f>C28</f>
        <v>2098</v>
      </c>
      <c r="D27" s="279">
        <f>C29</f>
        <v>2.5000000000000001E-3</v>
      </c>
      <c r="E27" s="280" t="s">
        <v>126</v>
      </c>
      <c r="F27" s="290">
        <f>'数据-取费表'!Q16</f>
        <v>0.1</v>
      </c>
      <c r="G27" s="291" t="s">
        <v>1069</v>
      </c>
    </row>
    <row r="28" spans="1:7" s="258" customFormat="1" ht="13.5" customHeight="1">
      <c r="A28" s="952" t="s">
        <v>794</v>
      </c>
      <c r="B28" s="292" t="s">
        <v>1062</v>
      </c>
      <c r="C28" s="293">
        <f>ROUND((C5+C19+C20)*F27*'数据-取费表'!B21/'数据-取费表'!B20,0)</f>
        <v>2098</v>
      </c>
      <c r="D28" s="279"/>
      <c r="E28" s="280"/>
      <c r="F28" s="290"/>
      <c r="G28" s="291"/>
    </row>
    <row r="29" spans="1:7" s="258" customFormat="1" ht="13.5" customHeight="1">
      <c r="A29" s="952" t="s">
        <v>792</v>
      </c>
      <c r="B29" s="292" t="s">
        <v>1063</v>
      </c>
      <c r="C29" s="282">
        <f>ROUND(C21*F27*'数据-取费表'!B21/'数据-取费表'!B20,4)</f>
        <v>2.5000000000000001E-3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26768</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854</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759</v>
      </c>
      <c r="D34" s="261"/>
      <c r="E34" s="264"/>
      <c r="F34" s="301">
        <f>IF('数据-取费表'!B24=0,1,'数据-取费表'!N16)</f>
        <v>1</v>
      </c>
      <c r="G34" s="263" t="s">
        <v>116</v>
      </c>
    </row>
    <row r="35" spans="1:7" ht="13.5" customHeight="1">
      <c r="A35" s="952" t="s">
        <v>796</v>
      </c>
      <c r="B35" s="259" t="s">
        <v>60</v>
      </c>
      <c r="C35" s="264">
        <f>ROUND(C34*F35,0)</f>
        <v>23</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61</v>
      </c>
      <c r="D37" s="261">
        <f>'数据-汇总表'!E3</f>
        <v>3035.63</v>
      </c>
      <c r="E37" s="293">
        <f>'数据-取费表'!B35</f>
        <v>200</v>
      </c>
      <c r="F37" s="303"/>
      <c r="G37" s="305" t="s">
        <v>119</v>
      </c>
    </row>
    <row r="38" spans="1:7" ht="13.5" customHeight="1">
      <c r="A38" s="952" t="s">
        <v>799</v>
      </c>
      <c r="B38" s="259" t="s">
        <v>63</v>
      </c>
      <c r="C38" s="264">
        <f>ROUND(C34*F38,0)</f>
        <v>11</v>
      </c>
      <c r="D38" s="264"/>
      <c r="E38" s="264"/>
      <c r="F38" s="303">
        <f>'数据-取费表'!B36</f>
        <v>1.4999999999999999E-2</v>
      </c>
      <c r="G38" s="263" t="s">
        <v>117</v>
      </c>
    </row>
    <row r="39" spans="1:7" s="258" customFormat="1" ht="13.5" customHeight="1">
      <c r="A39" s="949" t="s">
        <v>783</v>
      </c>
      <c r="B39" s="254" t="s">
        <v>104</v>
      </c>
      <c r="C39" s="276">
        <f>ROUND(C33*F20,0)</f>
        <v>13</v>
      </c>
      <c r="D39" s="276"/>
      <c r="E39" s="276"/>
      <c r="F39" s="277"/>
      <c r="G39" s="1290" t="s">
        <v>1071</v>
      </c>
    </row>
    <row r="40" spans="1:7" s="258" customFormat="1" ht="13.5" customHeight="1">
      <c r="A40" s="949" t="s">
        <v>784</v>
      </c>
      <c r="B40" s="254" t="s">
        <v>105</v>
      </c>
      <c r="C40" s="306">
        <f>F21</f>
        <v>2.5000000000000001E-2</v>
      </c>
      <c r="D40" s="280" t="s">
        <v>129</v>
      </c>
      <c r="E40" s="276"/>
      <c r="F40" s="277"/>
      <c r="G40" s="278" t="s">
        <v>120</v>
      </c>
    </row>
    <row r="41" spans="1:7" s="258" customFormat="1" ht="13.5" customHeight="1">
      <c r="A41" s="949" t="s">
        <v>785</v>
      </c>
      <c r="B41" s="254" t="s">
        <v>107</v>
      </c>
      <c r="C41" s="276">
        <f ca="1">ROUND(SUM(C42:C43),0)</f>
        <v>30</v>
      </c>
      <c r="D41" s="279">
        <f ca="1">C44</f>
        <v>8.9999999999999998E-4</v>
      </c>
      <c r="E41" s="280" t="s">
        <v>129</v>
      </c>
      <c r="F41" s="281"/>
      <c r="G41" s="1290" t="str">
        <f>IF('数据-取费表'!B22&lt;=1,"单利计息","复利计息")</f>
        <v>复利计息</v>
      </c>
    </row>
    <row r="42" spans="1:7" ht="13.5" customHeight="1">
      <c r="A42" s="952" t="s">
        <v>794</v>
      </c>
      <c r="B42" s="259" t="s">
        <v>1061</v>
      </c>
      <c r="C42" s="282">
        <f ca="1">ROUND(IF('数据-取费表'!B22&lt;=1,C33*F22*'数据-取费表'!B21/2,C33*(POWER((1+F22),'数据-取费表'!B21/2)-1)),0)</f>
        <v>30</v>
      </c>
      <c r="D42" s="282"/>
      <c r="E42" s="282"/>
      <c r="F42" s="283"/>
      <c r="G42" s="3157" t="s">
        <v>121</v>
      </c>
    </row>
    <row r="43" spans="1:7" ht="13.5" customHeight="1">
      <c r="A43" s="952" t="s">
        <v>792</v>
      </c>
      <c r="B43" s="259" t="s">
        <v>1064</v>
      </c>
      <c r="C43" s="282">
        <f ca="1">ROUND(IF('数据-取费表'!B22&lt;=1,C39*F22*'数据-取费表'!B21/2,C39*(POWER((1+F22),'数据-取费表'!B21/2)-1)),0)</f>
        <v>0</v>
      </c>
      <c r="D43" s="282"/>
      <c r="E43" s="282"/>
      <c r="F43" s="283"/>
      <c r="G43" s="3158"/>
    </row>
    <row r="44" spans="1:7" ht="13.5" customHeight="1">
      <c r="A44" s="952" t="s">
        <v>793</v>
      </c>
      <c r="B44" s="259" t="s">
        <v>1066</v>
      </c>
      <c r="C44" s="282">
        <f ca="1">ROUND(IF('数据-取费表'!B22&lt;=1,C40*F22*'数据-取费表'!B21/2,C40*(POWER((1+F22),'数据-取费表'!B21/2)-1)),4)</f>
        <v>8.9999999999999998E-4</v>
      </c>
      <c r="D44" s="282"/>
      <c r="E44" s="282"/>
      <c r="F44" s="283"/>
      <c r="G44" s="3159"/>
    </row>
    <row r="45" spans="1:7" s="258" customFormat="1" ht="13.5" customHeight="1">
      <c r="A45" s="949" t="s">
        <v>786</v>
      </c>
      <c r="B45" s="288" t="s">
        <v>112</v>
      </c>
      <c r="C45" s="289">
        <f>C46</f>
        <v>87</v>
      </c>
      <c r="D45" s="279">
        <f>C47</f>
        <v>2.5000000000000001E-3</v>
      </c>
      <c r="E45" s="280" t="s">
        <v>129</v>
      </c>
      <c r="F45" s="290"/>
      <c r="G45" s="291" t="s">
        <v>1072</v>
      </c>
    </row>
    <row r="46" spans="1:7" s="258" customFormat="1" ht="13.5" customHeight="1">
      <c r="A46" s="952" t="s">
        <v>794</v>
      </c>
      <c r="B46" s="292" t="s">
        <v>1065</v>
      </c>
      <c r="C46" s="293">
        <f>ROUND((C33+C39)*F27,0)</f>
        <v>87</v>
      </c>
      <c r="D46" s="307"/>
      <c r="E46" s="280"/>
      <c r="F46" s="290"/>
      <c r="G46" s="291"/>
    </row>
    <row r="47" spans="1:7" s="258" customFormat="1" ht="13.5" customHeight="1">
      <c r="A47" s="952" t="s">
        <v>792</v>
      </c>
      <c r="B47" s="292" t="s">
        <v>1067</v>
      </c>
      <c r="C47" s="282">
        <f>ROUND(C40*F27,4)</f>
        <v>2.5000000000000001E-3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1072</v>
      </c>
      <c r="D49" s="276"/>
      <c r="E49" s="276"/>
      <c r="F49" s="308"/>
      <c r="G49" s="278" t="s">
        <v>1073</v>
      </c>
    </row>
    <row r="50" spans="1:7" s="302" customFormat="1" ht="24">
      <c r="A50" s="949" t="s">
        <v>789</v>
      </c>
      <c r="B50" s="254" t="s">
        <v>124</v>
      </c>
      <c r="C50" s="276"/>
      <c r="D50" s="276"/>
      <c r="E50" s="276"/>
      <c r="F50" s="308">
        <f>IF('数据-取费表'!B24=0,'数据-取费表'!N16,1)</f>
        <v>0.93</v>
      </c>
      <c r="G50" s="291" t="s">
        <v>125</v>
      </c>
    </row>
    <row r="51" spans="1:7" ht="16.5" customHeight="1">
      <c r="A51" s="949" t="s">
        <v>790</v>
      </c>
      <c r="B51" s="254" t="s">
        <v>132</v>
      </c>
      <c r="C51" s="276">
        <f ca="1">ROUND(C49*F50,0)</f>
        <v>997</v>
      </c>
      <c r="D51" s="276"/>
      <c r="E51" s="276"/>
      <c r="F51" s="308"/>
      <c r="G51" s="278" t="s">
        <v>64</v>
      </c>
    </row>
    <row r="52" spans="1:7" s="252" customFormat="1" ht="16.5" thickBot="1">
      <c r="A52" s="309" t="s">
        <v>65</v>
      </c>
      <c r="B52" s="310"/>
      <c r="C52" s="311">
        <f ca="1">C31+C51</f>
        <v>27765</v>
      </c>
      <c r="D52" s="310"/>
      <c r="E52" s="310"/>
      <c r="F52" s="310"/>
      <c r="G52" s="312"/>
    </row>
    <row r="55" spans="1:7" ht="15">
      <c r="B55" s="314" t="s">
        <v>66</v>
      </c>
      <c r="C55" s="315"/>
    </row>
    <row r="56" spans="1:7">
      <c r="B56" s="317" t="s">
        <v>67</v>
      </c>
      <c r="C56" s="318">
        <f ca="1">ROUND(C51/C52,3)</f>
        <v>3.5999999999999997E-2</v>
      </c>
    </row>
    <row r="57" spans="1:7">
      <c r="B57" s="317" t="s">
        <v>68</v>
      </c>
      <c r="C57" s="319">
        <f ca="1">1-C56</f>
        <v>0.96399999999999997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292" t="s">
        <v>156</v>
      </c>
      <c r="B1" s="3292"/>
      <c r="C1" s="3292"/>
      <c r="D1" s="3292"/>
      <c r="E1" s="3292"/>
      <c r="F1" s="3292"/>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293" t="s">
        <v>169</v>
      </c>
      <c r="B2" s="3293"/>
      <c r="C2" s="3293"/>
      <c r="D2" s="3293"/>
      <c r="E2" s="3293"/>
      <c r="F2" s="3293"/>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94"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95"/>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292" t="s">
        <v>871</v>
      </c>
      <c r="B1" s="3292"/>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8"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1301</v>
      </c>
      <c r="C1" s="1696">
        <f>项目基本情况!D3</f>
        <v>43085</v>
      </c>
      <c r="D1" s="1702" t="s">
        <v>1302</v>
      </c>
      <c r="E1" s="1697">
        <f>'数据-取费表'!B22</f>
        <v>1.5</v>
      </c>
      <c r="F1" s="1702" t="s">
        <v>1303</v>
      </c>
      <c r="G1" s="1698">
        <f ca="1">INDIRECT("d"&amp;$K$1)/100</f>
        <v>4.7500000000000001E-2</v>
      </c>
      <c r="H1" s="1702" t="s">
        <v>1333</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1304</v>
      </c>
      <c r="E2" s="1638"/>
      <c r="F2" s="1638" t="s">
        <v>1305</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1306</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1307</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1308</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1309</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1310</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1311</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1312</v>
      </c>
      <c r="C10" s="1666"/>
      <c r="D10" s="1666"/>
      <c r="E10" s="1666"/>
      <c r="F10" s="1666"/>
      <c r="G10" s="1666"/>
      <c r="H10" s="1666"/>
      <c r="I10" s="1640"/>
      <c r="J10" s="1640"/>
      <c r="K10" s="1666"/>
      <c r="L10" s="1667" t="s">
        <v>1313</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1314</v>
      </c>
      <c r="C11" s="1671" t="s">
        <v>1315</v>
      </c>
      <c r="D11" s="1672" t="s">
        <v>1316</v>
      </c>
      <c r="E11" s="1673"/>
      <c r="F11" s="1672" t="s">
        <v>1317</v>
      </c>
      <c r="G11" s="1674"/>
      <c r="H11" s="1673"/>
      <c r="I11" s="1672" t="s">
        <v>1318</v>
      </c>
      <c r="J11" s="1673"/>
      <c r="K11" s="1669"/>
      <c r="L11" s="1670" t="s">
        <v>1314</v>
      </c>
      <c r="M11" s="1671" t="s">
        <v>1315</v>
      </c>
      <c r="N11" s="1670" t="s">
        <v>1319</v>
      </c>
      <c r="O11" s="1672" t="s">
        <v>1320</v>
      </c>
      <c r="P11" s="1674"/>
      <c r="Q11" s="1674"/>
      <c r="R11" s="1674"/>
      <c r="S11" s="1674"/>
      <c r="T11" s="1673"/>
      <c r="U11" s="1672" t="s">
        <v>1321</v>
      </c>
      <c r="V11" s="1674"/>
      <c r="W11" s="1673"/>
      <c r="X11" s="1670" t="s">
        <v>1322</v>
      </c>
      <c r="Y11" s="1670" t="s">
        <v>1323</v>
      </c>
      <c r="Z11" s="1670" t="s">
        <v>1324</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1325</v>
      </c>
      <c r="E12" s="1679" t="s">
        <v>1326</v>
      </c>
      <c r="F12" s="1679" t="s">
        <v>1327</v>
      </c>
      <c r="G12" s="1679" t="s">
        <v>1328</v>
      </c>
      <c r="H12" s="1679" t="s">
        <v>1310</v>
      </c>
      <c r="I12" s="1680" t="s">
        <v>1329</v>
      </c>
      <c r="J12" s="1680" t="s">
        <v>1329</v>
      </c>
      <c r="K12" s="1676"/>
      <c r="L12" s="1677"/>
      <c r="M12" s="1678"/>
      <c r="N12" s="1677"/>
      <c r="O12" s="1680" t="s">
        <v>1330</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1331</v>
      </c>
      <c r="C13" s="1684">
        <v>42301</v>
      </c>
      <c r="D13" s="1685">
        <v>4.3499999999999996</v>
      </c>
      <c r="E13" s="1685">
        <v>4.3499999999999996</v>
      </c>
      <c r="F13" s="1685">
        <v>4.75</v>
      </c>
      <c r="G13" s="1685">
        <v>4.75</v>
      </c>
      <c r="H13" s="1685">
        <v>4.9000000000000004</v>
      </c>
      <c r="I13" s="1685">
        <v>2.75</v>
      </c>
      <c r="J13" s="1685">
        <v>3.25</v>
      </c>
      <c r="K13" s="1682"/>
      <c r="L13" s="1683" t="s">
        <v>1331</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1332</v>
      </c>
      <c r="Y42" s="1689" t="s">
        <v>1332</v>
      </c>
      <c r="Z42" s="1689" t="s">
        <v>1332</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1332</v>
      </c>
      <c r="Y43" s="1689" t="s">
        <v>1332</v>
      </c>
      <c r="Z43" s="1689" t="s">
        <v>1332</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1332</v>
      </c>
      <c r="Y44" s="1689" t="s">
        <v>1332</v>
      </c>
      <c r="Z44" s="1689" t="s">
        <v>1332</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1332</v>
      </c>
      <c r="Y45" s="1689" t="s">
        <v>1332</v>
      </c>
      <c r="Z45" s="1689" t="s">
        <v>1332</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1332</v>
      </c>
      <c r="Y46" s="1689" t="s">
        <v>1332</v>
      </c>
      <c r="Z46" s="1689" t="s">
        <v>1332</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1332</v>
      </c>
      <c r="Y47" s="1689" t="s">
        <v>1332</v>
      </c>
      <c r="Z47" s="1689" t="s">
        <v>1332</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1332</v>
      </c>
      <c r="Y48" s="1689" t="s">
        <v>1332</v>
      </c>
      <c r="Z48" s="1689" t="s">
        <v>1332</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1332</v>
      </c>
      <c r="Y49" s="1689" t="s">
        <v>1332</v>
      </c>
      <c r="Z49" s="1689" t="s">
        <v>1332</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1332</v>
      </c>
      <c r="Y50" s="1689" t="s">
        <v>1332</v>
      </c>
      <c r="Z50" s="1689" t="s">
        <v>1332</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1332</v>
      </c>
      <c r="V51" s="1689" t="s">
        <v>1332</v>
      </c>
      <c r="W51" s="1689" t="s">
        <v>1332</v>
      </c>
      <c r="X51" s="1689" t="s">
        <v>1332</v>
      </c>
      <c r="Y51" s="1689" t="s">
        <v>1332</v>
      </c>
      <c r="Z51" s="1689" t="s">
        <v>1332</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1332</v>
      </c>
      <c r="J55" s="1689" t="s">
        <v>1332</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1373</v>
      </c>
      <c r="E1" s="1778" t="s">
        <v>1377</v>
      </c>
      <c r="F1" s="1779" t="s">
        <v>1381</v>
      </c>
    </row>
    <row r="2" spans="1:13" ht="20.25">
      <c r="A2" s="1785" t="s">
        <v>1374</v>
      </c>
    </row>
    <row r="3" spans="1:13" ht="16.5">
      <c r="A3" s="1786" t="s">
        <v>1375</v>
      </c>
    </row>
    <row r="4" spans="1:13" ht="14.25">
      <c r="A4" s="1776" t="s">
        <v>1376</v>
      </c>
      <c r="B4" s="1781" t="s">
        <v>1378</v>
      </c>
      <c r="C4" s="1782"/>
      <c r="D4" s="1783"/>
      <c r="E4" s="1781" t="s">
        <v>27</v>
      </c>
      <c r="F4" s="1782"/>
      <c r="G4" s="1783"/>
      <c r="H4" s="1781" t="s">
        <v>1379</v>
      </c>
      <c r="I4" s="1782"/>
      <c r="J4" s="1783"/>
      <c r="K4" s="1781" t="s">
        <v>6</v>
      </c>
      <c r="L4" s="1782"/>
      <c r="M4" s="1783"/>
    </row>
    <row r="5" spans="1:13" ht="14.25">
      <c r="A5" s="1777" t="s">
        <v>1380</v>
      </c>
      <c r="B5" s="1776" t="s">
        <v>1382</v>
      </c>
      <c r="C5" s="1776" t="s">
        <v>1383</v>
      </c>
      <c r="D5" s="1776" t="s">
        <v>1384</v>
      </c>
      <c r="E5" s="1776" t="s">
        <v>1382</v>
      </c>
      <c r="F5" s="1776" t="s">
        <v>1383</v>
      </c>
      <c r="G5" s="1776" t="s">
        <v>1384</v>
      </c>
      <c r="H5" s="1776" t="s">
        <v>1382</v>
      </c>
      <c r="I5" s="1776" t="s">
        <v>1383</v>
      </c>
      <c r="J5" s="1776" t="s">
        <v>1384</v>
      </c>
      <c r="K5" s="1776" t="s">
        <v>1382</v>
      </c>
      <c r="L5" s="1776" t="s">
        <v>1383</v>
      </c>
      <c r="M5" s="1776" t="s">
        <v>1384</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2" sqref="I32"/>
    </sheetView>
  </sheetViews>
  <sheetFormatPr defaultRowHeight="13.5"/>
  <sheetData/>
  <phoneticPr fontId="14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149</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渔安新城B组团</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vt:lpstr>
      <vt:lpstr>收益法</vt:lpstr>
      <vt:lpstr>收益法 (元)</vt:lpstr>
      <vt:lpstr>收益法（汇总）</vt:lpstr>
      <vt:lpstr>酒店收入计算</vt:lpstr>
      <vt:lpstr>比较法-办公</vt:lpstr>
      <vt:lpstr>比较法-工业</vt:lpstr>
      <vt:lpstr>比较法-联排</vt:lpstr>
      <vt:lpstr>收益法-联排</vt:lpstr>
      <vt:lpstr>比较法-车位</vt:lpstr>
      <vt:lpstr>收益法-车库</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估价师及机构信息!Print_Area</vt:lpstr>
      <vt:lpstr>收益法!Print_Area</vt:lpstr>
      <vt:lpstr>'收益法 (元)'!Print_Area</vt:lpstr>
      <vt:lpstr>'收益法-车库'!Print_Area</vt:lpstr>
      <vt:lpstr>'收益法-联排'!Print_Area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2017-12-21T14:46:11Z</dcterms:modified>
</cp:coreProperties>
</file>