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销售收入及货值" sheetId="3" r:id="rId1"/>
    <sheet name="销售回款" sheetId="4" state="hidden" r:id="rId2"/>
    <sheet name="现金流汇总" sheetId="5" r:id="rId3"/>
  </sheets>
  <externalReferences>
    <externalReference r:id="rId4"/>
  </externalReferences>
  <definedNames>
    <definedName name="_xlnm.Print_Area" localSheetId="2">现金流汇总!$A$1:$AQ$24</definedName>
    <definedName name="_xlnm.Print_Area" localSheetId="0">销售收入及货值!$A$1:$AF$33</definedName>
  </definedNames>
  <calcPr calcId="144525"/>
</workbook>
</file>

<file path=xl/calcChain.xml><?xml version="1.0" encoding="utf-8"?>
<calcChain xmlns="http://schemas.openxmlformats.org/spreadsheetml/2006/main">
  <c r="Q27" i="3" l="1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P27" i="3"/>
  <c r="O27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L26" i="3"/>
  <c r="K26" i="3"/>
  <c r="D25" i="3"/>
  <c r="D26" i="3"/>
  <c r="D27" i="3"/>
  <c r="K24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K25" i="3"/>
  <c r="J25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L24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L12" i="3"/>
  <c r="D12" i="3"/>
  <c r="D13" i="3"/>
  <c r="D14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P15" i="3"/>
  <c r="O15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L14" i="3"/>
  <c r="K14" i="3"/>
  <c r="AQ12" i="3"/>
  <c r="AR12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K13" i="3"/>
  <c r="J13" i="3"/>
  <c r="K12" i="3"/>
  <c r="D15" i="3"/>
  <c r="D24" i="3" l="1"/>
  <c r="AQ20" i="5"/>
  <c r="AQ12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D20" i="5"/>
  <c r="AQ4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D12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E4" i="5"/>
  <c r="F4" i="5"/>
  <c r="G4" i="5"/>
  <c r="H4" i="5"/>
  <c r="D4" i="5"/>
  <c r="C5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E17" i="3"/>
  <c r="F17" i="3"/>
  <c r="G17" i="3"/>
  <c r="D17" i="3" s="1"/>
  <c r="H17" i="3"/>
  <c r="C17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G3" i="5"/>
  <c r="H3" i="5"/>
  <c r="I3" i="5"/>
  <c r="J3" i="5"/>
  <c r="AN3" i="4"/>
  <c r="AJ3" i="4"/>
  <c r="AF3" i="4"/>
  <c r="AB3" i="4"/>
  <c r="X3" i="4"/>
  <c r="T3" i="4"/>
  <c r="P3" i="4"/>
  <c r="L3" i="4"/>
  <c r="H3" i="4"/>
  <c r="AO3" i="3"/>
  <c r="AM2" i="5" s="1"/>
  <c r="AK3" i="3"/>
  <c r="AI2" i="5" s="1"/>
  <c r="AG3" i="3"/>
  <c r="AE2" i="5" s="1"/>
  <c r="AC3" i="3"/>
  <c r="AA2" i="5" s="1"/>
  <c r="Y3" i="3"/>
  <c r="W2" i="5" s="1"/>
  <c r="U3" i="3"/>
  <c r="S2" i="5" s="1"/>
  <c r="Q3" i="3"/>
  <c r="O2" i="5" s="1"/>
  <c r="M3" i="3"/>
  <c r="K2" i="5" s="1"/>
  <c r="I3" i="3"/>
  <c r="G2" i="5" s="1"/>
  <c r="D5" i="3" l="1"/>
</calcChain>
</file>

<file path=xl/sharedStrings.xml><?xml version="1.0" encoding="utf-8"?>
<sst xmlns="http://schemas.openxmlformats.org/spreadsheetml/2006/main" count="166" uniqueCount="50">
  <si>
    <t>单位：万元</t>
    <phoneticPr fontId="2" type="noConversion"/>
  </si>
  <si>
    <t>序号</t>
  </si>
  <si>
    <t>项    目</t>
    <phoneticPr fontId="2" type="noConversion"/>
  </si>
  <si>
    <t>合    计</t>
    <phoneticPr fontId="2" type="noConversion"/>
  </si>
  <si>
    <t>2021年</t>
    <phoneticPr fontId="2" type="noConversion"/>
  </si>
  <si>
    <r>
      <t>2</t>
    </r>
    <r>
      <rPr>
        <b/>
        <sz val="11.5"/>
        <color indexed="9"/>
        <rFont val="华文细黑"/>
        <family val="3"/>
        <charset val="134"/>
      </rPr>
      <t>021年2季度之前</t>
    </r>
    <phoneticPr fontId="2" type="noConversion"/>
  </si>
  <si>
    <t>Q3</t>
    <phoneticPr fontId="2" type="noConversion"/>
  </si>
  <si>
    <t>Q4</t>
    <phoneticPr fontId="2" type="noConversion"/>
  </si>
  <si>
    <t>Q1</t>
    <phoneticPr fontId="2" type="noConversion"/>
  </si>
  <si>
    <t>Q2</t>
    <phoneticPr fontId="2" type="noConversion"/>
  </si>
  <si>
    <t>A-4-2地块</t>
    <phoneticPr fontId="1" type="noConversion"/>
  </si>
  <si>
    <t>A-5-3地块</t>
    <phoneticPr fontId="1" type="noConversion"/>
  </si>
  <si>
    <t>项    目</t>
    <phoneticPr fontId="2" type="noConversion"/>
  </si>
  <si>
    <t>2021年</t>
    <phoneticPr fontId="2" type="noConversion"/>
  </si>
  <si>
    <t>合    计</t>
    <phoneticPr fontId="2" type="noConversion"/>
  </si>
  <si>
    <r>
      <t>2</t>
    </r>
    <r>
      <rPr>
        <b/>
        <sz val="11.5"/>
        <color indexed="9"/>
        <rFont val="华文细黑"/>
        <family val="3"/>
        <charset val="134"/>
      </rPr>
      <t>021年2季度之前</t>
    </r>
    <phoneticPr fontId="2" type="noConversion"/>
  </si>
  <si>
    <t>Q3</t>
    <phoneticPr fontId="2" type="noConversion"/>
  </si>
  <si>
    <t>Q4</t>
    <phoneticPr fontId="2" type="noConversion"/>
  </si>
  <si>
    <t>2</t>
    <phoneticPr fontId="1" type="noConversion"/>
  </si>
  <si>
    <t>销售回款</t>
    <phoneticPr fontId="2" type="noConversion"/>
  </si>
  <si>
    <t>项目财务现金流量表</t>
    <phoneticPr fontId="2" type="noConversion"/>
  </si>
  <si>
    <t>A-6-1地块</t>
    <phoneticPr fontId="1" type="noConversion"/>
  </si>
  <si>
    <t>3</t>
    <phoneticPr fontId="1" type="noConversion"/>
  </si>
  <si>
    <t>1</t>
    <phoneticPr fontId="1" type="noConversion"/>
  </si>
  <si>
    <t>3</t>
    <phoneticPr fontId="1" type="noConversion"/>
  </si>
  <si>
    <t>C-2-2地块</t>
    <phoneticPr fontId="1" type="noConversion"/>
  </si>
  <si>
    <t>C-2-4地块</t>
    <phoneticPr fontId="1" type="noConversion"/>
  </si>
  <si>
    <t>4</t>
  </si>
  <si>
    <t>5</t>
  </si>
  <si>
    <t>销售收入</t>
    <phoneticPr fontId="2" type="noConversion"/>
  </si>
  <si>
    <t>销售回款</t>
    <phoneticPr fontId="2" type="noConversion"/>
  </si>
  <si>
    <t>序号</t>
    <phoneticPr fontId="2" type="noConversion"/>
  </si>
  <si>
    <t>现金流入</t>
    <phoneticPr fontId="2" type="noConversion"/>
  </si>
  <si>
    <t>现金流出</t>
    <phoneticPr fontId="2" type="noConversion"/>
  </si>
  <si>
    <t>净现金流</t>
    <phoneticPr fontId="2" type="noConversion"/>
  </si>
  <si>
    <t>总    计</t>
    <phoneticPr fontId="2" type="noConversion"/>
  </si>
  <si>
    <t>2021年3季度开始合计</t>
    <phoneticPr fontId="2" type="noConversion"/>
  </si>
  <si>
    <t>C-2-4地块</t>
    <phoneticPr fontId="1" type="noConversion"/>
  </si>
  <si>
    <t>剩余货值到110亿元</t>
    <phoneticPr fontId="2" type="noConversion"/>
  </si>
  <si>
    <t>剩余货值到100亿元</t>
    <phoneticPr fontId="2" type="noConversion"/>
  </si>
  <si>
    <t>2022年7月剩余货值</t>
    <phoneticPr fontId="2" type="noConversion"/>
  </si>
  <si>
    <t>2023年7月剩余货值</t>
    <phoneticPr fontId="2" type="noConversion"/>
  </si>
  <si>
    <t>22年7月底</t>
    <phoneticPr fontId="2" type="noConversion"/>
  </si>
  <si>
    <t>22年5月底</t>
    <phoneticPr fontId="2" type="noConversion"/>
  </si>
  <si>
    <t>23年7月底</t>
    <phoneticPr fontId="2" type="noConversion"/>
  </si>
  <si>
    <t>销售收入货值（全部货值）</t>
    <phoneticPr fontId="2" type="noConversion"/>
  </si>
  <si>
    <t>2022年7月剩余未回款</t>
    <phoneticPr fontId="2" type="noConversion"/>
  </si>
  <si>
    <t>2023年7月剩余未回款</t>
    <phoneticPr fontId="2" type="noConversion"/>
  </si>
  <si>
    <t>剩余货值到100亿元时未回款</t>
    <phoneticPr fontId="2" type="noConversion"/>
  </si>
  <si>
    <t>剩余货值到110亿元时未回款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</si>
</sst>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-* #,##0_-;\-* #,##0_-;_-* &quot;-&quot;_-;_-@_-"/>
    <numFmt numFmtId="178" formatCode="_ * #,##0_ ;_ * \-#,##0_ ;_ * &quot;-&quot;??_ ;_ @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.5"/>
      <color indexed="9"/>
      <name val="华文细黑"/>
      <family val="3"/>
      <charset val="134"/>
    </font>
    <font>
      <b/>
      <sz val="11.5"/>
      <name val="华文细黑"/>
      <family val="3"/>
      <charset val="134"/>
    </font>
    <font>
      <sz val="11.5"/>
      <name val="华文细黑"/>
      <family val="3"/>
      <charset val="134"/>
    </font>
    <font>
      <sz val="11.5"/>
      <color indexed="9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76" fontId="3" fillId="2" borderId="0" xfId="0" applyNumberFormat="1" applyFont="1" applyFill="1" applyBorder="1" applyAlignment="1" applyProtection="1">
      <alignment horizontal="center" vertical="center"/>
      <protection hidden="1"/>
    </xf>
    <xf numFmtId="176" fontId="3" fillId="2" borderId="0" xfId="0" applyNumberFormat="1" applyFont="1" applyFill="1" applyBorder="1" applyAlignment="1" applyProtection="1">
      <alignment horizontal="left" vertical="center"/>
      <protection hidden="1"/>
    </xf>
    <xf numFmtId="0" fontId="4" fillId="3" borderId="0" xfId="0" applyFont="1" applyFill="1" applyBorder="1" applyAlignment="1">
      <alignment vertical="center"/>
    </xf>
    <xf numFmtId="0" fontId="3" fillId="2" borderId="0" xfId="0" applyFont="1" applyFill="1" applyBorder="1" applyAlignment="1" applyProtection="1">
      <alignment horizontal="left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176" fontId="3" fillId="2" borderId="4" xfId="0" applyNumberFormat="1" applyFont="1" applyFill="1" applyBorder="1" applyAlignment="1" applyProtection="1">
      <alignment horizontal="center" vertical="center"/>
      <protection hidden="1"/>
    </xf>
    <xf numFmtId="176" fontId="3" fillId="2" borderId="5" xfId="0" applyNumberFormat="1" applyFont="1" applyFill="1" applyBorder="1" applyAlignment="1" applyProtection="1">
      <alignment horizontal="right" vertical="center"/>
      <protection hidden="1"/>
    </xf>
    <xf numFmtId="176" fontId="3" fillId="2" borderId="5" xfId="0" applyNumberFormat="1" applyFont="1" applyFill="1" applyBorder="1" applyAlignment="1" applyProtection="1">
      <alignment horizontal="center" vertical="center"/>
      <protection hidden="1"/>
    </xf>
    <xf numFmtId="176" fontId="3" fillId="2" borderId="6" xfId="0" applyNumberFormat="1" applyFont="1" applyFill="1" applyBorder="1" applyAlignment="1" applyProtection="1">
      <alignment horizontal="center" vertical="center"/>
      <protection hidden="1"/>
    </xf>
    <xf numFmtId="49" fontId="5" fillId="4" borderId="0" xfId="0" applyNumberFormat="1" applyFont="1" applyFill="1" applyBorder="1" applyAlignment="1" applyProtection="1">
      <alignment horizontal="left" vertical="center"/>
      <protection hidden="1"/>
    </xf>
    <xf numFmtId="0" fontId="5" fillId="4" borderId="0" xfId="0" applyNumberFormat="1" applyFont="1" applyFill="1" applyBorder="1" applyAlignment="1" applyProtection="1">
      <alignment horizontal="left" vertical="center" wrapText="1"/>
      <protection hidden="1"/>
    </xf>
    <xf numFmtId="176" fontId="5" fillId="4" borderId="0" xfId="0" applyNumberFormat="1" applyFont="1" applyFill="1" applyBorder="1" applyAlignment="1" applyProtection="1">
      <alignment horizontal="right" vertical="center"/>
      <protection hidden="1"/>
    </xf>
    <xf numFmtId="176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4" borderId="0" xfId="0" applyFont="1" applyFill="1" applyBorder="1" applyAlignment="1">
      <alignment vertical="center"/>
    </xf>
    <xf numFmtId="0" fontId="3" fillId="4" borderId="0" xfId="0" applyFont="1" applyFill="1" applyBorder="1" applyAlignment="1" applyProtection="1">
      <alignment horizontal="left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49" fontId="3" fillId="2" borderId="0" xfId="0" applyNumberFormat="1" applyFont="1" applyFill="1" applyBorder="1" applyAlignment="1" applyProtection="1">
      <alignment horizontal="left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/>
      <protection hidden="1"/>
    </xf>
    <xf numFmtId="176" fontId="3" fillId="2" borderId="5" xfId="0" applyNumberFormat="1" applyFont="1" applyFill="1" applyBorder="1" applyAlignment="1" applyProtection="1">
      <alignment horizontal="right" vertical="center" wrapText="1"/>
      <protection hidden="1"/>
    </xf>
    <xf numFmtId="176" fontId="0" fillId="0" borderId="0" xfId="0" applyNumberFormat="1"/>
    <xf numFmtId="43" fontId="3" fillId="2" borderId="0" xfId="0" applyNumberFormat="1" applyFont="1" applyFill="1" applyBorder="1" applyAlignment="1" applyProtection="1">
      <alignment horizontal="center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176" fontId="3" fillId="2" borderId="1" xfId="0" applyNumberFormat="1" applyFont="1" applyFill="1" applyBorder="1" applyAlignment="1" applyProtection="1">
      <alignment horizontal="center" vertical="center"/>
      <protection hidden="1"/>
    </xf>
    <xf numFmtId="176" fontId="3" fillId="2" borderId="2" xfId="0" applyNumberFormat="1" applyFont="1" applyFill="1" applyBorder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178" fontId="3" fillId="2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37329;&#27969;&#27979;&#31639;-&#38738;&#23707;&#40644;&#23707;A-4-2&#22320;&#22359;06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系统读取表"/>
      <sheetName val="基础数据"/>
      <sheetName val="规划指标"/>
      <sheetName val="结论表"/>
      <sheetName val="底表1（销售）"/>
      <sheetName val="底表1-销售计划"/>
      <sheetName val="底表2-增值税、土地增值税"/>
      <sheetName val="主表1-成本"/>
      <sheetName val="主表2-现金流量表"/>
      <sheetName val="主表3-损益表"/>
      <sheetName val="主表3-损益表-分业态"/>
      <sheetName val="主表4-敏感性分析"/>
      <sheetName val="主表5-资金来源与运用"/>
      <sheetName val="主表6-负债偿还预测"/>
      <sheetName val="主表3 （敏感性分析 销售-5%）"/>
      <sheetName val="主表4-1（敏感性分析 销售-5%）"/>
      <sheetName val="主表3 （敏感性分析 销售-10%）"/>
      <sheetName val="主表4-1（敏感性分析 销售-10%）"/>
      <sheetName val="主表3 （敏感性分析 销售+5%） "/>
      <sheetName val="主表4-1（敏感性分析 销售+5%）"/>
      <sheetName val="主表3 （敏感性分析 销售+10%）"/>
      <sheetName val="主表4-1（敏感性分析 销售+10%）"/>
      <sheetName val="主表3 （敏感性分析 成本+5%）"/>
      <sheetName val="主表3 （敏感性分析 成本+10%）"/>
      <sheetName val="主表4-1（敏感性分析 成本+10%）"/>
      <sheetName val="主表3 （敏感性分析 成本-5%）"/>
      <sheetName val="主表4-1（敏感性分析 成本-5%）"/>
      <sheetName val="主表3 （敏感性分析 成本-10%）"/>
      <sheetName val="主表4-1（敏感性分析 成本-10%）"/>
      <sheetName val="模拟清算"/>
      <sheetName val="底表1（销售计划）(模拟清算)"/>
      <sheetName val="底表2（增值税、土地增值税）（模拟清算）"/>
      <sheetName val="主表5（负债偿还预测表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G3" t="str">
            <v>2022年</v>
          </cell>
          <cell r="K3" t="str">
            <v>2023年</v>
          </cell>
          <cell r="O3" t="str">
            <v>2024年</v>
          </cell>
          <cell r="S3" t="str">
            <v>2025年</v>
          </cell>
          <cell r="W3" t="str">
            <v>2026年</v>
          </cell>
          <cell r="AA3" t="str">
            <v>2027年</v>
          </cell>
          <cell r="AE3" t="str">
            <v>2028年</v>
          </cell>
          <cell r="AI3" t="str">
            <v>2029年</v>
          </cell>
          <cell r="AM3" t="str">
            <v>2030年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tabSelected="1" view="pageBreakPreview" zoomScaleNormal="100" zoomScaleSheetLayoutView="100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H13" sqref="H13"/>
    </sheetView>
  </sheetViews>
  <sheetFormatPr defaultRowHeight="13.5" outlineLevelRow="1" x14ac:dyDescent="0.15"/>
  <cols>
    <col min="1" max="1" width="4.875" customWidth="1"/>
    <col min="2" max="2" width="29" bestFit="1" customWidth="1"/>
    <col min="3" max="3" width="12.625" bestFit="1" customWidth="1"/>
    <col min="4" max="4" width="12.625" customWidth="1"/>
    <col min="5" max="5" width="0" hidden="1" customWidth="1"/>
    <col min="6" max="6" width="12.25" customWidth="1"/>
    <col min="7" max="9" width="10.625" bestFit="1" customWidth="1"/>
    <col min="10" max="29" width="12.375" bestFit="1" customWidth="1"/>
    <col min="30" max="30" width="11.125" bestFit="1" customWidth="1"/>
    <col min="31" max="32" width="9.125" bestFit="1" customWidth="1"/>
    <col min="33" max="44" width="9" customWidth="1"/>
  </cols>
  <sheetData>
    <row r="1" spans="1:45" s="3" customFormat="1" ht="18" customHeight="1" x14ac:dyDescent="0.15">
      <c r="A1" s="2" t="s">
        <v>45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5" s="3" customFormat="1" ht="18" customHeight="1" x14ac:dyDescent="0.15">
      <c r="A2" s="4"/>
      <c r="B2" s="5" t="s">
        <v>0</v>
      </c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5" s="3" customFormat="1" ht="34.5" customHeight="1" x14ac:dyDescent="0.15">
      <c r="A3" s="26" t="s">
        <v>1</v>
      </c>
      <c r="B3" s="27" t="s">
        <v>2</v>
      </c>
      <c r="C3" s="27" t="s">
        <v>35</v>
      </c>
      <c r="D3" s="31" t="s">
        <v>36</v>
      </c>
      <c r="E3" s="28" t="s">
        <v>4</v>
      </c>
      <c r="F3" s="29"/>
      <c r="G3" s="29"/>
      <c r="H3" s="30"/>
      <c r="I3" s="28" t="str">
        <f>'[1]主表1-成本'!G3</f>
        <v>2022年</v>
      </c>
      <c r="J3" s="29"/>
      <c r="K3" s="29"/>
      <c r="L3" s="30"/>
      <c r="M3" s="28" t="str">
        <f>'[1]主表1-成本'!K3</f>
        <v>2023年</v>
      </c>
      <c r="N3" s="29"/>
      <c r="O3" s="29"/>
      <c r="P3" s="30"/>
      <c r="Q3" s="28" t="str">
        <f>'[1]主表1-成本'!O3</f>
        <v>2024年</v>
      </c>
      <c r="R3" s="29"/>
      <c r="S3" s="29"/>
      <c r="T3" s="30"/>
      <c r="U3" s="28" t="str">
        <f>'[1]主表1-成本'!S3</f>
        <v>2025年</v>
      </c>
      <c r="V3" s="29"/>
      <c r="W3" s="29"/>
      <c r="X3" s="30"/>
      <c r="Y3" s="28" t="str">
        <f>'[1]主表1-成本'!W3</f>
        <v>2026年</v>
      </c>
      <c r="Z3" s="29"/>
      <c r="AA3" s="29"/>
      <c r="AB3" s="30"/>
      <c r="AC3" s="28" t="str">
        <f>'[1]主表1-成本'!AA3</f>
        <v>2027年</v>
      </c>
      <c r="AD3" s="29"/>
      <c r="AE3" s="29"/>
      <c r="AF3" s="30"/>
      <c r="AG3" s="28" t="str">
        <f>'[1]主表1-成本'!AE3</f>
        <v>2028年</v>
      </c>
      <c r="AH3" s="29"/>
      <c r="AI3" s="29"/>
      <c r="AJ3" s="30"/>
      <c r="AK3" s="28" t="str">
        <f>'[1]主表1-成本'!AI3</f>
        <v>2029年</v>
      </c>
      <c r="AL3" s="29"/>
      <c r="AM3" s="29"/>
      <c r="AN3" s="30"/>
      <c r="AO3" s="28" t="str">
        <f>'[1]主表1-成本'!AM3</f>
        <v>2030年</v>
      </c>
      <c r="AP3" s="29"/>
      <c r="AQ3" s="29"/>
      <c r="AR3" s="30"/>
    </row>
    <row r="4" spans="1:45" s="3" customFormat="1" ht="30.75" customHeight="1" x14ac:dyDescent="0.15">
      <c r="A4" s="26"/>
      <c r="B4" s="27"/>
      <c r="C4" s="27"/>
      <c r="D4" s="31"/>
      <c r="E4" s="6"/>
      <c r="F4" s="22" t="s">
        <v>5</v>
      </c>
      <c r="G4" s="8" t="s">
        <v>6</v>
      </c>
      <c r="H4" s="9" t="s">
        <v>7</v>
      </c>
      <c r="I4" s="6" t="s">
        <v>8</v>
      </c>
      <c r="J4" s="8" t="s">
        <v>9</v>
      </c>
      <c r="K4" s="8" t="s">
        <v>6</v>
      </c>
      <c r="L4" s="9" t="s">
        <v>7</v>
      </c>
      <c r="M4" s="6" t="s">
        <v>8</v>
      </c>
      <c r="N4" s="8" t="s">
        <v>9</v>
      </c>
      <c r="O4" s="8" t="s">
        <v>6</v>
      </c>
      <c r="P4" s="9" t="s">
        <v>7</v>
      </c>
      <c r="Q4" s="6" t="s">
        <v>8</v>
      </c>
      <c r="R4" s="8" t="s">
        <v>9</v>
      </c>
      <c r="S4" s="8" t="s">
        <v>6</v>
      </c>
      <c r="T4" s="9" t="s">
        <v>7</v>
      </c>
      <c r="U4" s="6" t="s">
        <v>8</v>
      </c>
      <c r="V4" s="8" t="s">
        <v>9</v>
      </c>
      <c r="W4" s="8" t="s">
        <v>6</v>
      </c>
      <c r="X4" s="9" t="s">
        <v>7</v>
      </c>
      <c r="Y4" s="6" t="s">
        <v>8</v>
      </c>
      <c r="Z4" s="8" t="s">
        <v>9</v>
      </c>
      <c r="AA4" s="8" t="s">
        <v>6</v>
      </c>
      <c r="AB4" s="9" t="s">
        <v>7</v>
      </c>
      <c r="AC4" s="6" t="s">
        <v>8</v>
      </c>
      <c r="AD4" s="8" t="s">
        <v>9</v>
      </c>
      <c r="AE4" s="8" t="s">
        <v>6</v>
      </c>
      <c r="AF4" s="9" t="s">
        <v>7</v>
      </c>
      <c r="AG4" s="6" t="s">
        <v>8</v>
      </c>
      <c r="AH4" s="8" t="s">
        <v>9</v>
      </c>
      <c r="AI4" s="8" t="s">
        <v>6</v>
      </c>
      <c r="AJ4" s="9" t="s">
        <v>7</v>
      </c>
      <c r="AK4" s="6" t="s">
        <v>8</v>
      </c>
      <c r="AL4" s="8" t="s">
        <v>9</v>
      </c>
      <c r="AM4" s="8" t="s">
        <v>6</v>
      </c>
      <c r="AN4" s="9" t="s">
        <v>7</v>
      </c>
      <c r="AO4" s="6" t="s">
        <v>8</v>
      </c>
      <c r="AP4" s="8" t="s">
        <v>9</v>
      </c>
      <c r="AQ4" s="8" t="s">
        <v>6</v>
      </c>
      <c r="AR4" s="9" t="s">
        <v>7</v>
      </c>
    </row>
    <row r="5" spans="1:45" s="3" customFormat="1" ht="18" customHeight="1" x14ac:dyDescent="0.15">
      <c r="A5" s="17">
        <v>1</v>
      </c>
      <c r="B5" s="4" t="s">
        <v>29</v>
      </c>
      <c r="C5" s="1">
        <f>SUM(C6:C10)</f>
        <v>2307080</v>
      </c>
      <c r="D5" s="1">
        <f>SUM(G5:AR5)</f>
        <v>1589893</v>
      </c>
      <c r="E5" s="1">
        <f t="shared" ref="E5:AD5" si="0">SUM(E6:E10)</f>
        <v>0</v>
      </c>
      <c r="F5" s="1">
        <f t="shared" si="0"/>
        <v>717187</v>
      </c>
      <c r="G5" s="1">
        <f t="shared" si="0"/>
        <v>133065</v>
      </c>
      <c r="H5" s="1">
        <f t="shared" si="0"/>
        <v>134950</v>
      </c>
      <c r="I5" s="1">
        <f t="shared" si="0"/>
        <v>125627</v>
      </c>
      <c r="J5" s="1">
        <f t="shared" si="0"/>
        <v>138511</v>
      </c>
      <c r="K5" s="1">
        <f t="shared" si="0"/>
        <v>110723</v>
      </c>
      <c r="L5" s="1">
        <f t="shared" si="0"/>
        <v>98409</v>
      </c>
      <c r="M5" s="1">
        <f t="shared" si="0"/>
        <v>84269</v>
      </c>
      <c r="N5" s="1">
        <f t="shared" si="0"/>
        <v>73279</v>
      </c>
      <c r="O5" s="1">
        <f t="shared" si="0"/>
        <v>90306</v>
      </c>
      <c r="P5" s="1">
        <f t="shared" si="0"/>
        <v>84180</v>
      </c>
      <c r="Q5" s="1">
        <f t="shared" si="0"/>
        <v>63791</v>
      </c>
      <c r="R5" s="1">
        <f t="shared" si="0"/>
        <v>63791</v>
      </c>
      <c r="S5" s="1">
        <f t="shared" si="0"/>
        <v>66984</v>
      </c>
      <c r="T5" s="1">
        <f t="shared" si="0"/>
        <v>64391</v>
      </c>
      <c r="U5" s="1">
        <f t="shared" si="0"/>
        <v>64392</v>
      </c>
      <c r="V5" s="1">
        <f t="shared" si="0"/>
        <v>64392</v>
      </c>
      <c r="W5" s="1">
        <f t="shared" si="0"/>
        <v>22147</v>
      </c>
      <c r="X5" s="1">
        <f t="shared" si="0"/>
        <v>16157</v>
      </c>
      <c r="Y5" s="1">
        <f t="shared" si="0"/>
        <v>16151</v>
      </c>
      <c r="Z5" s="1">
        <f t="shared" si="0"/>
        <v>16151</v>
      </c>
      <c r="AA5" s="1">
        <f t="shared" si="0"/>
        <v>18447</v>
      </c>
      <c r="AB5" s="1">
        <f t="shared" si="0"/>
        <v>15855</v>
      </c>
      <c r="AC5" s="1">
        <f t="shared" si="0"/>
        <v>15857</v>
      </c>
      <c r="AD5" s="1">
        <f t="shared" si="0"/>
        <v>8068</v>
      </c>
      <c r="AE5" s="1">
        <f t="shared" ref="AE5" si="1">SUM(AE6:AE10)</f>
        <v>0</v>
      </c>
      <c r="AF5" s="1">
        <f t="shared" ref="AF5" si="2">SUM(AF6:AF10)</f>
        <v>0</v>
      </c>
      <c r="AG5" s="1">
        <f t="shared" ref="AG5" si="3">SUM(AG6:AG10)</f>
        <v>0</v>
      </c>
      <c r="AH5" s="1">
        <f t="shared" ref="AH5" si="4">SUM(AH6:AH10)</f>
        <v>0</v>
      </c>
      <c r="AI5" s="1">
        <f t="shared" ref="AI5" si="5">SUM(AI6:AI10)</f>
        <v>0</v>
      </c>
      <c r="AJ5" s="1">
        <f t="shared" ref="AJ5" si="6">SUM(AJ6:AJ10)</f>
        <v>0</v>
      </c>
      <c r="AK5" s="1">
        <f t="shared" ref="AK5" si="7">SUM(AK6:AK10)</f>
        <v>0</v>
      </c>
      <c r="AL5" s="1">
        <f t="shared" ref="AL5" si="8">SUM(AL6:AL10)</f>
        <v>0</v>
      </c>
      <c r="AM5" s="1">
        <f t="shared" ref="AM5" si="9">SUM(AM6:AM10)</f>
        <v>0</v>
      </c>
      <c r="AN5" s="1">
        <f t="shared" ref="AN5" si="10">SUM(AN6:AN10)</f>
        <v>0</v>
      </c>
      <c r="AO5" s="1">
        <f t="shared" ref="AO5" si="11">SUM(AO6:AO10)</f>
        <v>0</v>
      </c>
      <c r="AP5" s="1">
        <f t="shared" ref="AP5" si="12">SUM(AP6:AP10)</f>
        <v>0</v>
      </c>
      <c r="AQ5" s="1">
        <f t="shared" ref="AQ5" si="13">SUM(AQ6:AQ10)</f>
        <v>0</v>
      </c>
      <c r="AR5" s="1">
        <f t="shared" ref="AR5" si="14">SUM(AR6:AR10)</f>
        <v>0</v>
      </c>
    </row>
    <row r="6" spans="1:45" s="14" customFormat="1" ht="18" customHeight="1" outlineLevel="1" x14ac:dyDescent="0.15">
      <c r="A6" s="10">
        <v>1</v>
      </c>
      <c r="B6" s="11" t="s">
        <v>10</v>
      </c>
      <c r="C6" s="12">
        <v>977173</v>
      </c>
      <c r="D6" s="12"/>
      <c r="E6" s="13">
        <v>0</v>
      </c>
      <c r="F6" s="13">
        <v>90692</v>
      </c>
      <c r="G6" s="13">
        <v>63038</v>
      </c>
      <c r="H6" s="13">
        <v>50568</v>
      </c>
      <c r="I6" s="13">
        <v>50568</v>
      </c>
      <c r="J6" s="13">
        <v>76645</v>
      </c>
      <c r="K6" s="13">
        <v>67953</v>
      </c>
      <c r="L6" s="13">
        <v>57191</v>
      </c>
      <c r="M6" s="13">
        <v>48235</v>
      </c>
      <c r="N6" s="13">
        <v>48235</v>
      </c>
      <c r="O6" s="13">
        <v>65620</v>
      </c>
      <c r="P6" s="13">
        <v>65620</v>
      </c>
      <c r="Q6" s="13">
        <v>48235</v>
      </c>
      <c r="R6" s="13">
        <v>48235</v>
      </c>
      <c r="S6" s="13">
        <v>48235</v>
      </c>
      <c r="T6" s="13">
        <v>48235</v>
      </c>
      <c r="U6" s="13">
        <v>48235</v>
      </c>
      <c r="V6" s="13">
        <v>48235</v>
      </c>
      <c r="W6" s="13">
        <v>3398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/>
    </row>
    <row r="7" spans="1:45" s="14" customFormat="1" ht="18" customHeight="1" outlineLevel="1" x14ac:dyDescent="0.15">
      <c r="A7" s="10" t="s">
        <v>18</v>
      </c>
      <c r="B7" s="11" t="s">
        <v>11</v>
      </c>
      <c r="C7" s="12">
        <v>265249</v>
      </c>
      <c r="D7" s="12"/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7778</v>
      </c>
      <c r="O7" s="13">
        <v>18149</v>
      </c>
      <c r="P7" s="13">
        <v>15556</v>
      </c>
      <c r="Q7" s="13">
        <v>15556</v>
      </c>
      <c r="R7" s="13">
        <v>15556</v>
      </c>
      <c r="S7" s="13">
        <v>18749</v>
      </c>
      <c r="T7" s="13">
        <v>16156</v>
      </c>
      <c r="U7" s="13">
        <v>16157</v>
      </c>
      <c r="V7" s="13">
        <v>16157</v>
      </c>
      <c r="W7" s="13">
        <v>18749</v>
      </c>
      <c r="X7" s="13">
        <v>16157</v>
      </c>
      <c r="Y7" s="13">
        <v>16151</v>
      </c>
      <c r="Z7" s="13">
        <v>16151</v>
      </c>
      <c r="AA7" s="13">
        <v>18447</v>
      </c>
      <c r="AB7" s="13">
        <v>15855</v>
      </c>
      <c r="AC7" s="13">
        <v>15857</v>
      </c>
      <c r="AD7" s="13">
        <v>8068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/>
    </row>
    <row r="8" spans="1:45" s="14" customFormat="1" ht="18" customHeight="1" outlineLevel="1" x14ac:dyDescent="0.15">
      <c r="A8" s="10" t="s">
        <v>22</v>
      </c>
      <c r="B8" s="11" t="s">
        <v>21</v>
      </c>
      <c r="C8" s="12">
        <v>476725</v>
      </c>
      <c r="D8" s="12"/>
      <c r="E8" s="13">
        <v>0</v>
      </c>
      <c r="F8" s="13">
        <v>280964</v>
      </c>
      <c r="G8" s="13">
        <v>21733</v>
      </c>
      <c r="H8" s="13">
        <v>42995</v>
      </c>
      <c r="I8" s="13">
        <v>29880</v>
      </c>
      <c r="J8" s="13">
        <v>22390</v>
      </c>
      <c r="K8" s="13">
        <v>22390</v>
      </c>
      <c r="L8" s="13">
        <v>21790</v>
      </c>
      <c r="M8" s="13">
        <v>16606</v>
      </c>
      <c r="N8" s="13">
        <v>12436</v>
      </c>
      <c r="O8" s="13">
        <v>4065</v>
      </c>
      <c r="P8" s="13">
        <v>1476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/>
    </row>
    <row r="9" spans="1:45" s="14" customFormat="1" ht="18" customHeight="1" outlineLevel="1" x14ac:dyDescent="0.15">
      <c r="A9" s="10">
        <v>2</v>
      </c>
      <c r="B9" s="11" t="s">
        <v>25</v>
      </c>
      <c r="C9" s="12">
        <v>293473</v>
      </c>
      <c r="D9" s="12"/>
      <c r="E9" s="13">
        <v>0</v>
      </c>
      <c r="F9" s="13">
        <v>183364</v>
      </c>
      <c r="G9" s="13">
        <v>27461</v>
      </c>
      <c r="H9" s="13">
        <v>25389</v>
      </c>
      <c r="I9" s="13">
        <v>25389</v>
      </c>
      <c r="J9" s="13">
        <v>20852</v>
      </c>
      <c r="K9" s="13">
        <v>2700</v>
      </c>
      <c r="L9" s="13">
        <v>2700</v>
      </c>
      <c r="M9" s="13">
        <v>2700</v>
      </c>
      <c r="N9" s="13">
        <v>1766</v>
      </c>
      <c r="O9" s="13">
        <v>576</v>
      </c>
      <c r="P9" s="13">
        <v>576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/>
    </row>
    <row r="10" spans="1:45" s="14" customFormat="1" ht="18" customHeight="1" outlineLevel="1" x14ac:dyDescent="0.15">
      <c r="A10" s="10" t="s">
        <v>27</v>
      </c>
      <c r="B10" s="11" t="s">
        <v>26</v>
      </c>
      <c r="C10" s="12">
        <v>294460</v>
      </c>
      <c r="D10" s="12"/>
      <c r="E10" s="13">
        <v>0</v>
      </c>
      <c r="F10" s="13">
        <v>162167</v>
      </c>
      <c r="G10" s="13">
        <v>20833</v>
      </c>
      <c r="H10" s="13">
        <v>15998</v>
      </c>
      <c r="I10" s="13">
        <v>19790</v>
      </c>
      <c r="J10" s="13">
        <v>18624</v>
      </c>
      <c r="K10" s="13">
        <v>17680</v>
      </c>
      <c r="L10" s="13">
        <v>16728</v>
      </c>
      <c r="M10" s="13">
        <v>16728</v>
      </c>
      <c r="N10" s="13">
        <v>3064</v>
      </c>
      <c r="O10" s="13">
        <v>1896</v>
      </c>
      <c r="P10" s="13">
        <v>952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/>
    </row>
    <row r="11" spans="1:45" s="14" customFormat="1" ht="18" customHeight="1" outlineLevel="1" x14ac:dyDescent="0.15">
      <c r="A11" s="10"/>
      <c r="B11" s="11"/>
      <c r="C11" s="12"/>
      <c r="D11" s="1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s="3" customFormat="1" ht="18" customHeight="1" x14ac:dyDescent="0.15">
      <c r="A12" s="17"/>
      <c r="B12" s="4" t="s">
        <v>39</v>
      </c>
      <c r="C12" s="25" t="s">
        <v>42</v>
      </c>
      <c r="D12" s="1">
        <f t="shared" ref="D12:D14" si="15">SUM(G12:AR12)</f>
        <v>1020832.3333333333</v>
      </c>
      <c r="E12" s="1"/>
      <c r="F12" s="1"/>
      <c r="G12" s="1"/>
      <c r="H12" s="1"/>
      <c r="I12" s="1"/>
      <c r="J12" s="1"/>
      <c r="K12" s="24">
        <f>K5/3*2</f>
        <v>73815.333333333328</v>
      </c>
      <c r="L12" s="36">
        <f>L5</f>
        <v>98409</v>
      </c>
      <c r="M12" s="36">
        <f t="shared" ref="M12:AP12" si="16">M5</f>
        <v>84269</v>
      </c>
      <c r="N12" s="36">
        <f t="shared" si="16"/>
        <v>73279</v>
      </c>
      <c r="O12" s="36">
        <f t="shared" si="16"/>
        <v>90306</v>
      </c>
      <c r="P12" s="36">
        <f t="shared" si="16"/>
        <v>84180</v>
      </c>
      <c r="Q12" s="36">
        <f t="shared" si="16"/>
        <v>63791</v>
      </c>
      <c r="R12" s="36">
        <f t="shared" si="16"/>
        <v>63791</v>
      </c>
      <c r="S12" s="36">
        <f t="shared" si="16"/>
        <v>66984</v>
      </c>
      <c r="T12" s="36">
        <f t="shared" si="16"/>
        <v>64391</v>
      </c>
      <c r="U12" s="36">
        <f t="shared" si="16"/>
        <v>64392</v>
      </c>
      <c r="V12" s="36">
        <f t="shared" si="16"/>
        <v>64392</v>
      </c>
      <c r="W12" s="36">
        <f t="shared" si="16"/>
        <v>22147</v>
      </c>
      <c r="X12" s="36">
        <f t="shared" si="16"/>
        <v>16157</v>
      </c>
      <c r="Y12" s="36">
        <f t="shared" si="16"/>
        <v>16151</v>
      </c>
      <c r="Z12" s="36">
        <f t="shared" si="16"/>
        <v>16151</v>
      </c>
      <c r="AA12" s="36">
        <f t="shared" si="16"/>
        <v>18447</v>
      </c>
      <c r="AB12" s="36">
        <f t="shared" si="16"/>
        <v>15855</v>
      </c>
      <c r="AC12" s="36">
        <f t="shared" si="16"/>
        <v>15857</v>
      </c>
      <c r="AD12" s="36">
        <f t="shared" si="16"/>
        <v>8068</v>
      </c>
      <c r="AE12" s="36">
        <f t="shared" si="16"/>
        <v>0</v>
      </c>
      <c r="AF12" s="36">
        <f t="shared" si="16"/>
        <v>0</v>
      </c>
      <c r="AG12" s="36">
        <f t="shared" si="16"/>
        <v>0</v>
      </c>
      <c r="AH12" s="36">
        <f t="shared" si="16"/>
        <v>0</v>
      </c>
      <c r="AI12" s="36">
        <f t="shared" si="16"/>
        <v>0</v>
      </c>
      <c r="AJ12" s="36">
        <f t="shared" si="16"/>
        <v>0</v>
      </c>
      <c r="AK12" s="36">
        <f t="shared" si="16"/>
        <v>0</v>
      </c>
      <c r="AL12" s="36">
        <f t="shared" si="16"/>
        <v>0</v>
      </c>
      <c r="AM12" s="36">
        <f t="shared" si="16"/>
        <v>0</v>
      </c>
      <c r="AN12" s="36">
        <f t="shared" si="16"/>
        <v>0</v>
      </c>
      <c r="AO12" s="36">
        <f t="shared" si="16"/>
        <v>0</v>
      </c>
      <c r="AP12" s="36">
        <f t="shared" si="16"/>
        <v>0</v>
      </c>
      <c r="AQ12" s="24">
        <f t="shared" ref="AE12:AR12" si="17">AQ5/3*2</f>
        <v>0</v>
      </c>
      <c r="AR12" s="24">
        <f t="shared" si="17"/>
        <v>0</v>
      </c>
    </row>
    <row r="13" spans="1:45" s="3" customFormat="1" ht="18" customHeight="1" x14ac:dyDescent="0.15">
      <c r="A13" s="17"/>
      <c r="B13" s="4" t="s">
        <v>38</v>
      </c>
      <c r="C13" s="25" t="s">
        <v>43</v>
      </c>
      <c r="D13" s="1">
        <f t="shared" si="15"/>
        <v>1103910.3333333335</v>
      </c>
      <c r="E13" s="1"/>
      <c r="F13" s="1"/>
      <c r="G13" s="1"/>
      <c r="H13" s="1"/>
      <c r="I13" s="1"/>
      <c r="J13" s="24">
        <f>J5/3</f>
        <v>46170.333333333336</v>
      </c>
      <c r="K13" s="1">
        <f>K5</f>
        <v>110723</v>
      </c>
      <c r="L13" s="1">
        <f t="shared" ref="L13:AF13" si="18">L5</f>
        <v>98409</v>
      </c>
      <c r="M13" s="1">
        <f t="shared" si="18"/>
        <v>84269</v>
      </c>
      <c r="N13" s="1">
        <f t="shared" si="18"/>
        <v>73279</v>
      </c>
      <c r="O13" s="1">
        <f t="shared" si="18"/>
        <v>90306</v>
      </c>
      <c r="P13" s="1">
        <f t="shared" si="18"/>
        <v>84180</v>
      </c>
      <c r="Q13" s="1">
        <f t="shared" si="18"/>
        <v>63791</v>
      </c>
      <c r="R13" s="1">
        <f t="shared" si="18"/>
        <v>63791</v>
      </c>
      <c r="S13" s="1">
        <f t="shared" si="18"/>
        <v>66984</v>
      </c>
      <c r="T13" s="1">
        <f t="shared" si="18"/>
        <v>64391</v>
      </c>
      <c r="U13" s="1">
        <f t="shared" si="18"/>
        <v>64392</v>
      </c>
      <c r="V13" s="1">
        <f t="shared" si="18"/>
        <v>64392</v>
      </c>
      <c r="W13" s="1">
        <f t="shared" si="18"/>
        <v>22147</v>
      </c>
      <c r="X13" s="1">
        <f t="shared" si="18"/>
        <v>16157</v>
      </c>
      <c r="Y13" s="1">
        <f t="shared" si="18"/>
        <v>16151</v>
      </c>
      <c r="Z13" s="1">
        <f t="shared" si="18"/>
        <v>16151</v>
      </c>
      <c r="AA13" s="1">
        <f t="shared" si="18"/>
        <v>18447</v>
      </c>
      <c r="AB13" s="1">
        <f t="shared" si="18"/>
        <v>15855</v>
      </c>
      <c r="AC13" s="1">
        <f t="shared" si="18"/>
        <v>15857</v>
      </c>
      <c r="AD13" s="1">
        <f t="shared" si="18"/>
        <v>8068</v>
      </c>
      <c r="AE13" s="1">
        <f t="shared" ref="AE13:AR13" si="19">AE5</f>
        <v>0</v>
      </c>
      <c r="AF13" s="1">
        <f t="shared" si="19"/>
        <v>0</v>
      </c>
      <c r="AG13" s="1">
        <f t="shared" si="19"/>
        <v>0</v>
      </c>
      <c r="AH13" s="1">
        <f t="shared" si="19"/>
        <v>0</v>
      </c>
      <c r="AI13" s="1">
        <f t="shared" si="19"/>
        <v>0</v>
      </c>
      <c r="AJ13" s="1">
        <f t="shared" si="19"/>
        <v>0</v>
      </c>
      <c r="AK13" s="1">
        <f t="shared" si="19"/>
        <v>0</v>
      </c>
      <c r="AL13" s="1">
        <f t="shared" si="19"/>
        <v>0</v>
      </c>
      <c r="AM13" s="1">
        <f t="shared" si="19"/>
        <v>0</v>
      </c>
      <c r="AN13" s="1">
        <f t="shared" si="19"/>
        <v>0</v>
      </c>
      <c r="AO13" s="1">
        <f t="shared" si="19"/>
        <v>0</v>
      </c>
      <c r="AP13" s="1">
        <f t="shared" si="19"/>
        <v>0</v>
      </c>
      <c r="AQ13" s="1">
        <f t="shared" si="19"/>
        <v>0</v>
      </c>
      <c r="AR13" s="1">
        <f t="shared" si="19"/>
        <v>0</v>
      </c>
    </row>
    <row r="14" spans="1:45" s="3" customFormat="1" ht="18" customHeight="1" x14ac:dyDescent="0.15">
      <c r="A14" s="17"/>
      <c r="B14" s="4" t="s">
        <v>40</v>
      </c>
      <c r="C14" s="25" t="s">
        <v>42</v>
      </c>
      <c r="D14" s="1">
        <f t="shared" si="15"/>
        <v>1020832.3333333333</v>
      </c>
      <c r="E14" s="1"/>
      <c r="F14" s="1"/>
      <c r="G14" s="1"/>
      <c r="H14" s="1"/>
      <c r="I14" s="1"/>
      <c r="J14" s="1"/>
      <c r="K14" s="24">
        <f>K5/3*2</f>
        <v>73815.333333333328</v>
      </c>
      <c r="L14" s="1">
        <f>L5</f>
        <v>98409</v>
      </c>
      <c r="M14" s="1">
        <f t="shared" ref="M14:AR14" si="20">M5</f>
        <v>84269</v>
      </c>
      <c r="N14" s="1">
        <f t="shared" si="20"/>
        <v>73279</v>
      </c>
      <c r="O14" s="1">
        <f t="shared" si="20"/>
        <v>90306</v>
      </c>
      <c r="P14" s="1">
        <f t="shared" si="20"/>
        <v>84180</v>
      </c>
      <c r="Q14" s="1">
        <f t="shared" si="20"/>
        <v>63791</v>
      </c>
      <c r="R14" s="1">
        <f t="shared" si="20"/>
        <v>63791</v>
      </c>
      <c r="S14" s="1">
        <f t="shared" si="20"/>
        <v>66984</v>
      </c>
      <c r="T14" s="1">
        <f t="shared" si="20"/>
        <v>64391</v>
      </c>
      <c r="U14" s="1">
        <f t="shared" si="20"/>
        <v>64392</v>
      </c>
      <c r="V14" s="1">
        <f t="shared" si="20"/>
        <v>64392</v>
      </c>
      <c r="W14" s="1">
        <f t="shared" si="20"/>
        <v>22147</v>
      </c>
      <c r="X14" s="1">
        <f t="shared" si="20"/>
        <v>16157</v>
      </c>
      <c r="Y14" s="1">
        <f t="shared" si="20"/>
        <v>16151</v>
      </c>
      <c r="Z14" s="1">
        <f t="shared" si="20"/>
        <v>16151</v>
      </c>
      <c r="AA14" s="1">
        <f t="shared" si="20"/>
        <v>18447</v>
      </c>
      <c r="AB14" s="1">
        <f t="shared" si="20"/>
        <v>15855</v>
      </c>
      <c r="AC14" s="1">
        <f t="shared" si="20"/>
        <v>15857</v>
      </c>
      <c r="AD14" s="1">
        <f t="shared" si="20"/>
        <v>8068</v>
      </c>
      <c r="AE14" s="1">
        <f t="shared" si="20"/>
        <v>0</v>
      </c>
      <c r="AF14" s="1">
        <f t="shared" si="20"/>
        <v>0</v>
      </c>
      <c r="AG14" s="1">
        <f t="shared" si="20"/>
        <v>0</v>
      </c>
      <c r="AH14" s="1">
        <f t="shared" si="20"/>
        <v>0</v>
      </c>
      <c r="AI14" s="1">
        <f t="shared" si="20"/>
        <v>0</v>
      </c>
      <c r="AJ14" s="1">
        <f t="shared" si="20"/>
        <v>0</v>
      </c>
      <c r="AK14" s="1">
        <f t="shared" si="20"/>
        <v>0</v>
      </c>
      <c r="AL14" s="1">
        <f t="shared" si="20"/>
        <v>0</v>
      </c>
      <c r="AM14" s="1">
        <f t="shared" si="20"/>
        <v>0</v>
      </c>
      <c r="AN14" s="1">
        <f t="shared" si="20"/>
        <v>0</v>
      </c>
      <c r="AO14" s="1">
        <f t="shared" si="20"/>
        <v>0</v>
      </c>
      <c r="AP14" s="1">
        <f t="shared" si="20"/>
        <v>0</v>
      </c>
      <c r="AQ14" s="1">
        <f t="shared" si="20"/>
        <v>0</v>
      </c>
      <c r="AR14" s="1">
        <f t="shared" si="20"/>
        <v>0</v>
      </c>
    </row>
    <row r="15" spans="1:45" s="3" customFormat="1" ht="18" customHeight="1" x14ac:dyDescent="0.15">
      <c r="A15" s="17"/>
      <c r="B15" s="4" t="s">
        <v>41</v>
      </c>
      <c r="C15" s="25" t="s">
        <v>44</v>
      </c>
      <c r="D15" s="1">
        <f>SUM(G15:AR15)</f>
        <v>660958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>
        <f>O5/3*2</f>
        <v>60204</v>
      </c>
      <c r="P15" s="1">
        <f>P5</f>
        <v>84180</v>
      </c>
      <c r="Q15" s="1">
        <f t="shared" ref="Q15:AR15" si="21">Q5</f>
        <v>63791</v>
      </c>
      <c r="R15" s="1">
        <f t="shared" si="21"/>
        <v>63791</v>
      </c>
      <c r="S15" s="1">
        <f t="shared" si="21"/>
        <v>66984</v>
      </c>
      <c r="T15" s="1">
        <f t="shared" si="21"/>
        <v>64391</v>
      </c>
      <c r="U15" s="1">
        <f t="shared" si="21"/>
        <v>64392</v>
      </c>
      <c r="V15" s="1">
        <f t="shared" si="21"/>
        <v>64392</v>
      </c>
      <c r="W15" s="1">
        <f t="shared" si="21"/>
        <v>22147</v>
      </c>
      <c r="X15" s="1">
        <f t="shared" si="21"/>
        <v>16157</v>
      </c>
      <c r="Y15" s="1">
        <f t="shared" si="21"/>
        <v>16151</v>
      </c>
      <c r="Z15" s="1">
        <f t="shared" si="21"/>
        <v>16151</v>
      </c>
      <c r="AA15" s="1">
        <f t="shared" si="21"/>
        <v>18447</v>
      </c>
      <c r="AB15" s="1">
        <f t="shared" si="21"/>
        <v>15855</v>
      </c>
      <c r="AC15" s="1">
        <f t="shared" si="21"/>
        <v>15857</v>
      </c>
      <c r="AD15" s="1">
        <f t="shared" si="21"/>
        <v>8068</v>
      </c>
      <c r="AE15" s="1">
        <f t="shared" si="21"/>
        <v>0</v>
      </c>
      <c r="AF15" s="1">
        <f t="shared" si="21"/>
        <v>0</v>
      </c>
      <c r="AG15" s="1">
        <f t="shared" si="21"/>
        <v>0</v>
      </c>
      <c r="AH15" s="1">
        <f t="shared" si="21"/>
        <v>0</v>
      </c>
      <c r="AI15" s="1">
        <f t="shared" si="21"/>
        <v>0</v>
      </c>
      <c r="AJ15" s="1">
        <f t="shared" si="21"/>
        <v>0</v>
      </c>
      <c r="AK15" s="1">
        <f t="shared" si="21"/>
        <v>0</v>
      </c>
      <c r="AL15" s="1">
        <f t="shared" si="21"/>
        <v>0</v>
      </c>
      <c r="AM15" s="1">
        <f t="shared" si="21"/>
        <v>0</v>
      </c>
      <c r="AN15" s="1">
        <f t="shared" si="21"/>
        <v>0</v>
      </c>
      <c r="AO15" s="1">
        <f t="shared" si="21"/>
        <v>0</v>
      </c>
      <c r="AP15" s="1">
        <f t="shared" si="21"/>
        <v>0</v>
      </c>
      <c r="AQ15" s="1">
        <f t="shared" si="21"/>
        <v>0</v>
      </c>
      <c r="AR15" s="1">
        <f t="shared" si="21"/>
        <v>0</v>
      </c>
    </row>
    <row r="17" spans="1:45" s="3" customFormat="1" ht="18" customHeight="1" x14ac:dyDescent="0.15">
      <c r="A17" s="17" t="s">
        <v>18</v>
      </c>
      <c r="B17" s="4" t="s">
        <v>30</v>
      </c>
      <c r="C17" s="1">
        <f>SUM(C18:C22)</f>
        <v>2307080</v>
      </c>
      <c r="D17" s="1">
        <f>SUM(G17:AR17)</f>
        <v>1923660</v>
      </c>
      <c r="E17" s="1">
        <f t="shared" ref="E17:I17" si="22">SUM(E18:E22)</f>
        <v>0</v>
      </c>
      <c r="F17" s="1">
        <f t="shared" si="22"/>
        <v>383420</v>
      </c>
      <c r="G17" s="1">
        <f t="shared" si="22"/>
        <v>145514</v>
      </c>
      <c r="H17" s="1">
        <f t="shared" si="22"/>
        <v>213784</v>
      </c>
      <c r="I17" s="1">
        <f t="shared" si="22"/>
        <v>216405</v>
      </c>
      <c r="J17" s="1">
        <f t="shared" ref="J17" si="23">SUM(J18:J22)</f>
        <v>213753</v>
      </c>
      <c r="K17" s="1">
        <f t="shared" ref="K17" si="24">SUM(K18:K22)</f>
        <v>126829</v>
      </c>
      <c r="L17" s="1">
        <f t="shared" ref="L17" si="25">SUM(L18:L22)</f>
        <v>104660</v>
      </c>
      <c r="M17" s="1">
        <f t="shared" ref="M17:N17" si="26">SUM(M18:M22)</f>
        <v>92594</v>
      </c>
      <c r="N17" s="1">
        <f t="shared" si="26"/>
        <v>79489</v>
      </c>
      <c r="O17" s="1">
        <f t="shared" ref="O17" si="27">SUM(O18:O22)</f>
        <v>79206</v>
      </c>
      <c r="P17" s="1">
        <f t="shared" ref="P17" si="28">SUM(P18:P22)</f>
        <v>87290</v>
      </c>
      <c r="Q17" s="1">
        <f t="shared" ref="Q17" si="29">SUM(Q18:Q22)</f>
        <v>74220</v>
      </c>
      <c r="R17" s="1">
        <f t="shared" ref="R17:S17" si="30">SUM(R18:R22)</f>
        <v>63789</v>
      </c>
      <c r="S17" s="1">
        <f t="shared" si="30"/>
        <v>65428</v>
      </c>
      <c r="T17" s="1">
        <f t="shared" ref="T17" si="31">SUM(T18:T22)</f>
        <v>65947</v>
      </c>
      <c r="U17" s="1">
        <f t="shared" ref="U17" si="32">SUM(U18:U22)</f>
        <v>64391</v>
      </c>
      <c r="V17" s="1">
        <f t="shared" ref="V17" si="33">SUM(V18:V22)</f>
        <v>64392</v>
      </c>
      <c r="W17" s="1">
        <f t="shared" ref="W17:X17" si="34">SUM(W18:W22)</f>
        <v>47359</v>
      </c>
      <c r="X17" s="1">
        <f t="shared" si="34"/>
        <v>18746</v>
      </c>
      <c r="Y17" s="1">
        <f t="shared" ref="Y17" si="35">SUM(Y18:Y22)</f>
        <v>16151</v>
      </c>
      <c r="Z17" s="1">
        <f t="shared" ref="Z17" si="36">SUM(Z18:Z22)</f>
        <v>16151</v>
      </c>
      <c r="AA17" s="1">
        <f t="shared" ref="AA17" si="37">SUM(AA18:AA22)</f>
        <v>16892</v>
      </c>
      <c r="AB17" s="1">
        <f t="shared" ref="AB17:AC17" si="38">SUM(AB18:AB22)</f>
        <v>17410</v>
      </c>
      <c r="AC17" s="1">
        <f t="shared" si="38"/>
        <v>15857</v>
      </c>
      <c r="AD17" s="1">
        <f t="shared" ref="AD17" si="39">SUM(AD18:AD22)</f>
        <v>12741</v>
      </c>
      <c r="AE17" s="1">
        <f t="shared" ref="AE17" si="40">SUM(AE18:AE22)</f>
        <v>4662</v>
      </c>
      <c r="AF17" s="1">
        <f t="shared" ref="AF17" si="41">SUM(AF18:AF22)</f>
        <v>0</v>
      </c>
      <c r="AG17" s="1">
        <f t="shared" ref="AG17:AH17" si="42">SUM(AG18:AG22)</f>
        <v>0</v>
      </c>
      <c r="AH17" s="1">
        <f t="shared" si="42"/>
        <v>0</v>
      </c>
      <c r="AI17" s="1">
        <f t="shared" ref="AI17" si="43">SUM(AI18:AI22)</f>
        <v>0</v>
      </c>
      <c r="AJ17" s="1">
        <f t="shared" ref="AJ17" si="44">SUM(AJ18:AJ22)</f>
        <v>0</v>
      </c>
      <c r="AK17" s="1">
        <f t="shared" ref="AK17" si="45">SUM(AK18:AK22)</f>
        <v>0</v>
      </c>
      <c r="AL17" s="1">
        <f t="shared" ref="AL17:AM17" si="46">SUM(AL18:AL22)</f>
        <v>0</v>
      </c>
      <c r="AM17" s="1">
        <f t="shared" si="46"/>
        <v>0</v>
      </c>
      <c r="AN17" s="1">
        <f t="shared" ref="AN17" si="47">SUM(AN18:AN22)</f>
        <v>0</v>
      </c>
      <c r="AO17" s="1">
        <f t="shared" ref="AO17" si="48">SUM(AO18:AO22)</f>
        <v>0</v>
      </c>
      <c r="AP17" s="1">
        <f t="shared" ref="AP17" si="49">SUM(AP18:AP22)</f>
        <v>0</v>
      </c>
      <c r="AQ17" s="1">
        <f t="shared" ref="AQ17:AR17" si="50">SUM(AQ18:AQ22)</f>
        <v>0</v>
      </c>
      <c r="AR17" s="1">
        <f t="shared" si="50"/>
        <v>0</v>
      </c>
    </row>
    <row r="18" spans="1:45" s="14" customFormat="1" ht="18" customHeight="1" outlineLevel="1" x14ac:dyDescent="0.15">
      <c r="A18" s="10" t="s">
        <v>23</v>
      </c>
      <c r="B18" s="11" t="s">
        <v>10</v>
      </c>
      <c r="C18" s="12">
        <v>977173</v>
      </c>
      <c r="D18" s="12"/>
      <c r="E18" s="13">
        <v>0</v>
      </c>
      <c r="F18" s="13">
        <v>61836</v>
      </c>
      <c r="G18" s="13">
        <v>35516</v>
      </c>
      <c r="H18" s="13">
        <v>63686</v>
      </c>
      <c r="I18" s="13">
        <v>57782</v>
      </c>
      <c r="J18" s="13">
        <v>68213</v>
      </c>
      <c r="K18" s="13">
        <v>73168</v>
      </c>
      <c r="L18" s="13">
        <v>63442</v>
      </c>
      <c r="M18" s="13">
        <v>53450</v>
      </c>
      <c r="N18" s="13">
        <v>48235</v>
      </c>
      <c r="O18" s="13">
        <v>55189</v>
      </c>
      <c r="P18" s="13">
        <v>65620</v>
      </c>
      <c r="Q18" s="13">
        <v>58664</v>
      </c>
      <c r="R18" s="13">
        <v>48233</v>
      </c>
      <c r="S18" s="13">
        <v>48235</v>
      </c>
      <c r="T18" s="13">
        <v>48235</v>
      </c>
      <c r="U18" s="13">
        <v>48235</v>
      </c>
      <c r="V18" s="13">
        <v>48235</v>
      </c>
      <c r="W18" s="13">
        <v>30165</v>
      </c>
      <c r="X18" s="13">
        <v>1034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/>
    </row>
    <row r="19" spans="1:45" s="14" customFormat="1" ht="18" customHeight="1" outlineLevel="1" x14ac:dyDescent="0.15">
      <c r="A19" s="10" t="s">
        <v>18</v>
      </c>
      <c r="B19" s="11" t="s">
        <v>11</v>
      </c>
      <c r="C19" s="12">
        <v>265249</v>
      </c>
      <c r="D19" s="12"/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3111</v>
      </c>
      <c r="O19" s="13">
        <v>11926</v>
      </c>
      <c r="P19" s="13">
        <v>17112</v>
      </c>
      <c r="Q19" s="13">
        <v>15556</v>
      </c>
      <c r="R19" s="13">
        <v>15556</v>
      </c>
      <c r="S19" s="13">
        <v>17193</v>
      </c>
      <c r="T19" s="13">
        <v>17712</v>
      </c>
      <c r="U19" s="13">
        <v>16156</v>
      </c>
      <c r="V19" s="13">
        <v>16157</v>
      </c>
      <c r="W19" s="13">
        <v>17194</v>
      </c>
      <c r="X19" s="13">
        <v>17712</v>
      </c>
      <c r="Y19" s="13">
        <v>16151</v>
      </c>
      <c r="Z19" s="13">
        <v>16151</v>
      </c>
      <c r="AA19" s="13">
        <v>16892</v>
      </c>
      <c r="AB19" s="13">
        <v>17410</v>
      </c>
      <c r="AC19" s="13">
        <v>15857</v>
      </c>
      <c r="AD19" s="13">
        <v>12741</v>
      </c>
      <c r="AE19" s="13">
        <v>4662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/>
    </row>
    <row r="20" spans="1:45" s="14" customFormat="1" ht="18" customHeight="1" outlineLevel="1" x14ac:dyDescent="0.15">
      <c r="A20" s="10" t="s">
        <v>24</v>
      </c>
      <c r="B20" s="11" t="s">
        <v>21</v>
      </c>
      <c r="C20" s="12">
        <v>476725</v>
      </c>
      <c r="D20" s="12"/>
      <c r="E20" s="13">
        <v>0</v>
      </c>
      <c r="F20" s="13">
        <v>106468</v>
      </c>
      <c r="G20" s="13">
        <v>55867</v>
      </c>
      <c r="H20" s="13">
        <v>72976</v>
      </c>
      <c r="I20" s="13">
        <v>80840</v>
      </c>
      <c r="J20" s="13">
        <v>70155</v>
      </c>
      <c r="K20" s="13">
        <v>22390</v>
      </c>
      <c r="L20" s="13">
        <v>21790</v>
      </c>
      <c r="M20" s="13">
        <v>19716</v>
      </c>
      <c r="N20" s="13">
        <v>14765</v>
      </c>
      <c r="O20" s="13">
        <v>8728</v>
      </c>
      <c r="P20" s="13">
        <v>3030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/>
    </row>
    <row r="21" spans="1:45" s="14" customFormat="1" ht="18" customHeight="1" outlineLevel="1" x14ac:dyDescent="0.15">
      <c r="A21" s="10" t="s">
        <v>27</v>
      </c>
      <c r="B21" s="11" t="s">
        <v>25</v>
      </c>
      <c r="C21" s="12">
        <v>293473</v>
      </c>
      <c r="D21" s="12"/>
      <c r="E21" s="13">
        <v>0</v>
      </c>
      <c r="F21" s="13">
        <v>117816</v>
      </c>
      <c r="G21" s="13">
        <v>28997</v>
      </c>
      <c r="H21" s="13">
        <v>42240</v>
      </c>
      <c r="I21" s="13">
        <v>41776</v>
      </c>
      <c r="J21" s="13">
        <v>39961</v>
      </c>
      <c r="K21" s="13">
        <v>13591</v>
      </c>
      <c r="L21" s="13">
        <v>2700</v>
      </c>
      <c r="M21" s="13">
        <v>2700</v>
      </c>
      <c r="N21" s="13">
        <v>2233</v>
      </c>
      <c r="O21" s="13">
        <v>883</v>
      </c>
      <c r="P21" s="13">
        <v>576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/>
    </row>
    <row r="22" spans="1:45" s="14" customFormat="1" ht="18" customHeight="1" outlineLevel="1" x14ac:dyDescent="0.15">
      <c r="A22" s="10" t="s">
        <v>28</v>
      </c>
      <c r="B22" s="11" t="s">
        <v>26</v>
      </c>
      <c r="C22" s="12">
        <v>294460</v>
      </c>
      <c r="D22" s="12"/>
      <c r="E22" s="13">
        <v>0</v>
      </c>
      <c r="F22" s="13">
        <v>97300</v>
      </c>
      <c r="G22" s="13">
        <v>25134</v>
      </c>
      <c r="H22" s="13">
        <v>34882</v>
      </c>
      <c r="I22" s="13">
        <v>36007</v>
      </c>
      <c r="J22" s="13">
        <v>35424</v>
      </c>
      <c r="K22" s="13">
        <v>17680</v>
      </c>
      <c r="L22" s="13">
        <v>16728</v>
      </c>
      <c r="M22" s="13">
        <v>16728</v>
      </c>
      <c r="N22" s="13">
        <v>11145</v>
      </c>
      <c r="O22" s="13">
        <v>2480</v>
      </c>
      <c r="P22" s="13">
        <v>952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/>
    </row>
    <row r="23" spans="1:45" x14ac:dyDescent="0.15">
      <c r="D23" s="23"/>
    </row>
    <row r="24" spans="1:45" s="3" customFormat="1" ht="18" customHeight="1" x14ac:dyDescent="0.15">
      <c r="A24" s="17"/>
      <c r="B24" s="4" t="s">
        <v>48</v>
      </c>
      <c r="C24" s="21" t="s">
        <v>42</v>
      </c>
      <c r="D24" s="1">
        <f>SUM(G24:AR24)</f>
        <v>1091927.6666666667</v>
      </c>
      <c r="E24" s="1"/>
      <c r="F24" s="1"/>
      <c r="G24" s="1"/>
      <c r="H24" s="1"/>
      <c r="I24" s="1"/>
      <c r="J24" s="1"/>
      <c r="K24" s="24">
        <f>K17/3*2</f>
        <v>84552.666666666672</v>
      </c>
      <c r="L24" s="1">
        <f>L17</f>
        <v>104660</v>
      </c>
      <c r="M24" s="1">
        <f t="shared" ref="M24:AR24" si="51">M17</f>
        <v>92594</v>
      </c>
      <c r="N24" s="1">
        <f t="shared" si="51"/>
        <v>79489</v>
      </c>
      <c r="O24" s="1">
        <f t="shared" si="51"/>
        <v>79206</v>
      </c>
      <c r="P24" s="1">
        <f t="shared" si="51"/>
        <v>87290</v>
      </c>
      <c r="Q24" s="1">
        <f t="shared" si="51"/>
        <v>74220</v>
      </c>
      <c r="R24" s="1">
        <f t="shared" si="51"/>
        <v>63789</v>
      </c>
      <c r="S24" s="1">
        <f t="shared" si="51"/>
        <v>65428</v>
      </c>
      <c r="T24" s="1">
        <f t="shared" si="51"/>
        <v>65947</v>
      </c>
      <c r="U24" s="1">
        <f t="shared" si="51"/>
        <v>64391</v>
      </c>
      <c r="V24" s="1">
        <f t="shared" si="51"/>
        <v>64392</v>
      </c>
      <c r="W24" s="1">
        <f t="shared" si="51"/>
        <v>47359</v>
      </c>
      <c r="X24" s="1">
        <f t="shared" si="51"/>
        <v>18746</v>
      </c>
      <c r="Y24" s="1">
        <f t="shared" si="51"/>
        <v>16151</v>
      </c>
      <c r="Z24" s="1">
        <f t="shared" si="51"/>
        <v>16151</v>
      </c>
      <c r="AA24" s="1">
        <f t="shared" si="51"/>
        <v>16892</v>
      </c>
      <c r="AB24" s="1">
        <f t="shared" si="51"/>
        <v>17410</v>
      </c>
      <c r="AC24" s="1">
        <f t="shared" si="51"/>
        <v>15857</v>
      </c>
      <c r="AD24" s="1">
        <f t="shared" si="51"/>
        <v>12741</v>
      </c>
      <c r="AE24" s="1">
        <f t="shared" si="51"/>
        <v>4662</v>
      </c>
      <c r="AF24" s="1">
        <f t="shared" si="51"/>
        <v>0</v>
      </c>
      <c r="AG24" s="1">
        <f t="shared" si="51"/>
        <v>0</v>
      </c>
      <c r="AH24" s="1">
        <f t="shared" si="51"/>
        <v>0</v>
      </c>
      <c r="AI24" s="1">
        <f t="shared" si="51"/>
        <v>0</v>
      </c>
      <c r="AJ24" s="1">
        <f t="shared" si="51"/>
        <v>0</v>
      </c>
      <c r="AK24" s="1">
        <f t="shared" si="51"/>
        <v>0</v>
      </c>
      <c r="AL24" s="1">
        <f t="shared" si="51"/>
        <v>0</v>
      </c>
      <c r="AM24" s="1">
        <f t="shared" si="51"/>
        <v>0</v>
      </c>
      <c r="AN24" s="1">
        <f t="shared" si="51"/>
        <v>0</v>
      </c>
      <c r="AO24" s="1">
        <f t="shared" si="51"/>
        <v>0</v>
      </c>
      <c r="AP24" s="1">
        <f t="shared" si="51"/>
        <v>0</v>
      </c>
      <c r="AQ24" s="1">
        <f t="shared" si="51"/>
        <v>0</v>
      </c>
      <c r="AR24" s="1">
        <f t="shared" si="51"/>
        <v>0</v>
      </c>
    </row>
    <row r="25" spans="1:45" s="3" customFormat="1" ht="18" customHeight="1" x14ac:dyDescent="0.15">
      <c r="A25" s="17"/>
      <c r="B25" s="4" t="s">
        <v>49</v>
      </c>
      <c r="C25" s="21" t="s">
        <v>43</v>
      </c>
      <c r="D25" s="1">
        <f t="shared" ref="D25:D27" si="52">SUM(G25:AR25)</f>
        <v>1205455</v>
      </c>
      <c r="E25" s="1"/>
      <c r="F25" s="1"/>
      <c r="G25" s="1"/>
      <c r="H25" s="1"/>
      <c r="I25" s="1"/>
      <c r="J25" s="24">
        <f>J17/3</f>
        <v>71251</v>
      </c>
      <c r="K25" s="1">
        <f>K17</f>
        <v>126829</v>
      </c>
      <c r="L25" s="1">
        <f t="shared" ref="L25:AR25" si="53">L17</f>
        <v>104660</v>
      </c>
      <c r="M25" s="1">
        <f t="shared" si="53"/>
        <v>92594</v>
      </c>
      <c r="N25" s="1">
        <f t="shared" si="53"/>
        <v>79489</v>
      </c>
      <c r="O25" s="1">
        <f t="shared" si="53"/>
        <v>79206</v>
      </c>
      <c r="P25" s="1">
        <f t="shared" si="53"/>
        <v>87290</v>
      </c>
      <c r="Q25" s="1">
        <f t="shared" si="53"/>
        <v>74220</v>
      </c>
      <c r="R25" s="1">
        <f t="shared" si="53"/>
        <v>63789</v>
      </c>
      <c r="S25" s="1">
        <f t="shared" si="53"/>
        <v>65428</v>
      </c>
      <c r="T25" s="1">
        <f t="shared" si="53"/>
        <v>65947</v>
      </c>
      <c r="U25" s="1">
        <f t="shared" si="53"/>
        <v>64391</v>
      </c>
      <c r="V25" s="1">
        <f t="shared" si="53"/>
        <v>64392</v>
      </c>
      <c r="W25" s="1">
        <f t="shared" si="53"/>
        <v>47359</v>
      </c>
      <c r="X25" s="1">
        <f t="shared" si="53"/>
        <v>18746</v>
      </c>
      <c r="Y25" s="1">
        <f t="shared" si="53"/>
        <v>16151</v>
      </c>
      <c r="Z25" s="1">
        <f t="shared" si="53"/>
        <v>16151</v>
      </c>
      <c r="AA25" s="1">
        <f t="shared" si="53"/>
        <v>16892</v>
      </c>
      <c r="AB25" s="1">
        <f t="shared" si="53"/>
        <v>17410</v>
      </c>
      <c r="AC25" s="1">
        <f t="shared" si="53"/>
        <v>15857</v>
      </c>
      <c r="AD25" s="1">
        <f t="shared" si="53"/>
        <v>12741</v>
      </c>
      <c r="AE25" s="1">
        <f t="shared" si="53"/>
        <v>4662</v>
      </c>
      <c r="AF25" s="1">
        <f t="shared" si="53"/>
        <v>0</v>
      </c>
      <c r="AG25" s="1">
        <f t="shared" si="53"/>
        <v>0</v>
      </c>
      <c r="AH25" s="1">
        <f t="shared" si="53"/>
        <v>0</v>
      </c>
      <c r="AI25" s="1">
        <f t="shared" si="53"/>
        <v>0</v>
      </c>
      <c r="AJ25" s="1">
        <f t="shared" si="53"/>
        <v>0</v>
      </c>
      <c r="AK25" s="1">
        <f t="shared" si="53"/>
        <v>0</v>
      </c>
      <c r="AL25" s="1">
        <f t="shared" si="53"/>
        <v>0</v>
      </c>
      <c r="AM25" s="1">
        <f t="shared" si="53"/>
        <v>0</v>
      </c>
      <c r="AN25" s="1">
        <f t="shared" si="53"/>
        <v>0</v>
      </c>
      <c r="AO25" s="1">
        <f t="shared" si="53"/>
        <v>0</v>
      </c>
      <c r="AP25" s="1">
        <f t="shared" si="53"/>
        <v>0</v>
      </c>
      <c r="AQ25" s="1">
        <f t="shared" si="53"/>
        <v>0</v>
      </c>
      <c r="AR25" s="1">
        <f t="shared" si="53"/>
        <v>0</v>
      </c>
    </row>
    <row r="26" spans="1:45" s="3" customFormat="1" ht="18" customHeight="1" x14ac:dyDescent="0.15">
      <c r="A26" s="17"/>
      <c r="B26" s="4" t="s">
        <v>46</v>
      </c>
      <c r="C26" s="21" t="s">
        <v>42</v>
      </c>
      <c r="D26" s="1">
        <f t="shared" si="52"/>
        <v>1091927.6666666667</v>
      </c>
      <c r="E26" s="1"/>
      <c r="F26" s="1"/>
      <c r="G26" s="1"/>
      <c r="H26" s="1"/>
      <c r="I26" s="1"/>
      <c r="J26" s="1"/>
      <c r="K26" s="24">
        <f>K17/3*2</f>
        <v>84552.666666666672</v>
      </c>
      <c r="L26" s="1">
        <f>L17</f>
        <v>104660</v>
      </c>
      <c r="M26" s="1">
        <f t="shared" ref="M26:AR26" si="54">M17</f>
        <v>92594</v>
      </c>
      <c r="N26" s="1">
        <f t="shared" si="54"/>
        <v>79489</v>
      </c>
      <c r="O26" s="1">
        <f t="shared" si="54"/>
        <v>79206</v>
      </c>
      <c r="P26" s="1">
        <f t="shared" si="54"/>
        <v>87290</v>
      </c>
      <c r="Q26" s="1">
        <f t="shared" si="54"/>
        <v>74220</v>
      </c>
      <c r="R26" s="1">
        <f t="shared" si="54"/>
        <v>63789</v>
      </c>
      <c r="S26" s="1">
        <f t="shared" si="54"/>
        <v>65428</v>
      </c>
      <c r="T26" s="1">
        <f t="shared" si="54"/>
        <v>65947</v>
      </c>
      <c r="U26" s="1">
        <f t="shared" si="54"/>
        <v>64391</v>
      </c>
      <c r="V26" s="1">
        <f t="shared" si="54"/>
        <v>64392</v>
      </c>
      <c r="W26" s="1">
        <f t="shared" si="54"/>
        <v>47359</v>
      </c>
      <c r="X26" s="1">
        <f t="shared" si="54"/>
        <v>18746</v>
      </c>
      <c r="Y26" s="1">
        <f t="shared" si="54"/>
        <v>16151</v>
      </c>
      <c r="Z26" s="1">
        <f t="shared" si="54"/>
        <v>16151</v>
      </c>
      <c r="AA26" s="1">
        <f t="shared" si="54"/>
        <v>16892</v>
      </c>
      <c r="AB26" s="1">
        <f t="shared" si="54"/>
        <v>17410</v>
      </c>
      <c r="AC26" s="1">
        <f t="shared" si="54"/>
        <v>15857</v>
      </c>
      <c r="AD26" s="1">
        <f t="shared" si="54"/>
        <v>12741</v>
      </c>
      <c r="AE26" s="1">
        <f t="shared" si="54"/>
        <v>4662</v>
      </c>
      <c r="AF26" s="1">
        <f t="shared" si="54"/>
        <v>0</v>
      </c>
      <c r="AG26" s="1">
        <f t="shared" si="54"/>
        <v>0</v>
      </c>
      <c r="AH26" s="1">
        <f t="shared" si="54"/>
        <v>0</v>
      </c>
      <c r="AI26" s="1">
        <f t="shared" si="54"/>
        <v>0</v>
      </c>
      <c r="AJ26" s="1">
        <f t="shared" si="54"/>
        <v>0</v>
      </c>
      <c r="AK26" s="1">
        <f t="shared" si="54"/>
        <v>0</v>
      </c>
      <c r="AL26" s="1">
        <f t="shared" si="54"/>
        <v>0</v>
      </c>
      <c r="AM26" s="1">
        <f t="shared" si="54"/>
        <v>0</v>
      </c>
      <c r="AN26" s="1">
        <f t="shared" si="54"/>
        <v>0</v>
      </c>
      <c r="AO26" s="1">
        <f t="shared" si="54"/>
        <v>0</v>
      </c>
      <c r="AP26" s="1">
        <f t="shared" si="54"/>
        <v>0</v>
      </c>
      <c r="AQ26" s="1">
        <f t="shared" si="54"/>
        <v>0</v>
      </c>
      <c r="AR26" s="1">
        <f t="shared" si="54"/>
        <v>0</v>
      </c>
    </row>
    <row r="27" spans="1:45" s="3" customFormat="1" ht="18" customHeight="1" x14ac:dyDescent="0.15">
      <c r="A27" s="17"/>
      <c r="B27" s="4" t="s">
        <v>47</v>
      </c>
      <c r="C27" s="21" t="s">
        <v>44</v>
      </c>
      <c r="D27" s="1">
        <f t="shared" si="52"/>
        <v>704230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>
        <f>O17/3*2</f>
        <v>52804</v>
      </c>
      <c r="P27" s="1">
        <f>P17</f>
        <v>87290</v>
      </c>
      <c r="Q27" s="1">
        <f t="shared" ref="Q27:AR27" si="55">Q17</f>
        <v>74220</v>
      </c>
      <c r="R27" s="1">
        <f t="shared" si="55"/>
        <v>63789</v>
      </c>
      <c r="S27" s="1">
        <f t="shared" si="55"/>
        <v>65428</v>
      </c>
      <c r="T27" s="1">
        <f t="shared" si="55"/>
        <v>65947</v>
      </c>
      <c r="U27" s="1">
        <f t="shared" si="55"/>
        <v>64391</v>
      </c>
      <c r="V27" s="1">
        <f t="shared" si="55"/>
        <v>64392</v>
      </c>
      <c r="W27" s="1">
        <f t="shared" si="55"/>
        <v>47359</v>
      </c>
      <c r="X27" s="1">
        <f t="shared" si="55"/>
        <v>18746</v>
      </c>
      <c r="Y27" s="1">
        <f t="shared" si="55"/>
        <v>16151</v>
      </c>
      <c r="Z27" s="1">
        <f t="shared" si="55"/>
        <v>16151</v>
      </c>
      <c r="AA27" s="1">
        <f t="shared" si="55"/>
        <v>16892</v>
      </c>
      <c r="AB27" s="1">
        <f t="shared" si="55"/>
        <v>17410</v>
      </c>
      <c r="AC27" s="1">
        <f t="shared" si="55"/>
        <v>15857</v>
      </c>
      <c r="AD27" s="1">
        <f t="shared" si="55"/>
        <v>12741</v>
      </c>
      <c r="AE27" s="1">
        <f t="shared" si="55"/>
        <v>4662</v>
      </c>
      <c r="AF27" s="1">
        <f t="shared" si="55"/>
        <v>0</v>
      </c>
      <c r="AG27" s="1">
        <f t="shared" si="55"/>
        <v>0</v>
      </c>
      <c r="AH27" s="1">
        <f t="shared" si="55"/>
        <v>0</v>
      </c>
      <c r="AI27" s="1">
        <f t="shared" si="55"/>
        <v>0</v>
      </c>
      <c r="AJ27" s="1">
        <f t="shared" si="55"/>
        <v>0</v>
      </c>
      <c r="AK27" s="1">
        <f t="shared" si="55"/>
        <v>0</v>
      </c>
      <c r="AL27" s="1">
        <f t="shared" si="55"/>
        <v>0</v>
      </c>
      <c r="AM27" s="1">
        <f t="shared" si="55"/>
        <v>0</v>
      </c>
      <c r="AN27" s="1">
        <f t="shared" si="55"/>
        <v>0</v>
      </c>
      <c r="AO27" s="1">
        <f t="shared" si="55"/>
        <v>0</v>
      </c>
      <c r="AP27" s="1">
        <f t="shared" si="55"/>
        <v>0</v>
      </c>
      <c r="AQ27" s="1">
        <f t="shared" si="55"/>
        <v>0</v>
      </c>
      <c r="AR27" s="1">
        <f t="shared" si="55"/>
        <v>0</v>
      </c>
    </row>
  </sheetData>
  <mergeCells count="14">
    <mergeCell ref="AO3:AR3"/>
    <mergeCell ref="D3:D4"/>
    <mergeCell ref="Q3:T3"/>
    <mergeCell ref="U3:X3"/>
    <mergeCell ref="Y3:AB3"/>
    <mergeCell ref="AC3:AF3"/>
    <mergeCell ref="AG3:AJ3"/>
    <mergeCell ref="AK3:AN3"/>
    <mergeCell ref="M3:P3"/>
    <mergeCell ref="A3:A4"/>
    <mergeCell ref="B3:B4"/>
    <mergeCell ref="C3:C4"/>
    <mergeCell ref="E3:H3"/>
    <mergeCell ref="I3:L3"/>
  </mergeCells>
  <phoneticPr fontId="2" type="noConversion"/>
  <pageMargins left="0.7" right="0.7" top="0.75" bottom="0.75" header="0.3" footer="0.3"/>
  <pageSetup paperSize="9" scale="2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workbookViewId="0">
      <selection activeCell="A5" sqref="A5:XFD9"/>
    </sheetView>
  </sheetViews>
  <sheetFormatPr defaultRowHeight="13.5" outlineLevelRow="1" x14ac:dyDescent="0.15"/>
  <cols>
    <col min="2" max="2" width="10.125" customWidth="1"/>
  </cols>
  <sheetData>
    <row r="1" spans="1:44" s="3" customFormat="1" ht="18" customHeight="1" x14ac:dyDescent="0.15">
      <c r="A1" s="1" t="s">
        <v>19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4" s="3" customFormat="1" ht="18" customHeight="1" x14ac:dyDescent="0.15">
      <c r="A2" s="4"/>
      <c r="B2" s="5" t="s">
        <v>0</v>
      </c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4" s="3" customFormat="1" ht="34.5" customHeight="1" x14ac:dyDescent="0.15">
      <c r="A3" s="26" t="s">
        <v>1</v>
      </c>
      <c r="B3" s="27" t="s">
        <v>2</v>
      </c>
      <c r="C3" s="27" t="s">
        <v>3</v>
      </c>
      <c r="D3" s="28" t="s">
        <v>4</v>
      </c>
      <c r="E3" s="29"/>
      <c r="F3" s="29"/>
      <c r="G3" s="30"/>
      <c r="H3" s="28" t="str">
        <f>'[1]主表1-成本'!G3</f>
        <v>2022年</v>
      </c>
      <c r="I3" s="29"/>
      <c r="J3" s="29"/>
      <c r="K3" s="30"/>
      <c r="L3" s="28" t="str">
        <f>'[1]主表1-成本'!K3</f>
        <v>2023年</v>
      </c>
      <c r="M3" s="29"/>
      <c r="N3" s="29"/>
      <c r="O3" s="30"/>
      <c r="P3" s="28" t="str">
        <f>'[1]主表1-成本'!O3</f>
        <v>2024年</v>
      </c>
      <c r="Q3" s="29"/>
      <c r="R3" s="29"/>
      <c r="S3" s="30"/>
      <c r="T3" s="28" t="str">
        <f>'[1]主表1-成本'!S3</f>
        <v>2025年</v>
      </c>
      <c r="U3" s="29"/>
      <c r="V3" s="29"/>
      <c r="W3" s="30"/>
      <c r="X3" s="28" t="str">
        <f>'[1]主表1-成本'!W3</f>
        <v>2026年</v>
      </c>
      <c r="Y3" s="29"/>
      <c r="Z3" s="29"/>
      <c r="AA3" s="30"/>
      <c r="AB3" s="28" t="str">
        <f>'[1]主表1-成本'!AA3</f>
        <v>2027年</v>
      </c>
      <c r="AC3" s="29"/>
      <c r="AD3" s="29"/>
      <c r="AE3" s="30"/>
      <c r="AF3" s="28" t="str">
        <f>'[1]主表1-成本'!AE3</f>
        <v>2028年</v>
      </c>
      <c r="AG3" s="29"/>
      <c r="AH3" s="29"/>
      <c r="AI3" s="30"/>
      <c r="AJ3" s="28" t="str">
        <f>'[1]主表1-成本'!AI3</f>
        <v>2029年</v>
      </c>
      <c r="AK3" s="29"/>
      <c r="AL3" s="29"/>
      <c r="AM3" s="30"/>
      <c r="AN3" s="28" t="str">
        <f>'[1]主表1-成本'!AM3</f>
        <v>2030年</v>
      </c>
      <c r="AO3" s="29"/>
      <c r="AP3" s="29"/>
      <c r="AQ3" s="30"/>
    </row>
    <row r="4" spans="1:44" s="3" customFormat="1" ht="18" customHeight="1" x14ac:dyDescent="0.15">
      <c r="A4" s="26"/>
      <c r="B4" s="27"/>
      <c r="C4" s="27"/>
      <c r="D4" s="6"/>
      <c r="E4" s="7" t="s">
        <v>5</v>
      </c>
      <c r="F4" s="8" t="s">
        <v>6</v>
      </c>
      <c r="G4" s="9" t="s">
        <v>7</v>
      </c>
      <c r="H4" s="6" t="s">
        <v>8</v>
      </c>
      <c r="I4" s="8" t="s">
        <v>9</v>
      </c>
      <c r="J4" s="8" t="s">
        <v>6</v>
      </c>
      <c r="K4" s="9" t="s">
        <v>7</v>
      </c>
      <c r="L4" s="6" t="s">
        <v>8</v>
      </c>
      <c r="M4" s="8" t="s">
        <v>9</v>
      </c>
      <c r="N4" s="8" t="s">
        <v>6</v>
      </c>
      <c r="O4" s="9" t="s">
        <v>7</v>
      </c>
      <c r="P4" s="6" t="s">
        <v>8</v>
      </c>
      <c r="Q4" s="8" t="s">
        <v>9</v>
      </c>
      <c r="R4" s="8" t="s">
        <v>6</v>
      </c>
      <c r="S4" s="9" t="s">
        <v>7</v>
      </c>
      <c r="T4" s="6" t="s">
        <v>8</v>
      </c>
      <c r="U4" s="8" t="s">
        <v>9</v>
      </c>
      <c r="V4" s="8" t="s">
        <v>6</v>
      </c>
      <c r="W4" s="9" t="s">
        <v>7</v>
      </c>
      <c r="X4" s="6" t="s">
        <v>8</v>
      </c>
      <c r="Y4" s="8" t="s">
        <v>9</v>
      </c>
      <c r="Z4" s="8" t="s">
        <v>6</v>
      </c>
      <c r="AA4" s="9" t="s">
        <v>7</v>
      </c>
      <c r="AB4" s="6" t="s">
        <v>8</v>
      </c>
      <c r="AC4" s="8" t="s">
        <v>9</v>
      </c>
      <c r="AD4" s="8" t="s">
        <v>6</v>
      </c>
      <c r="AE4" s="9" t="s">
        <v>7</v>
      </c>
      <c r="AF4" s="6" t="s">
        <v>8</v>
      </c>
      <c r="AG4" s="8" t="s">
        <v>9</v>
      </c>
      <c r="AH4" s="8" t="s">
        <v>6</v>
      </c>
      <c r="AI4" s="9" t="s">
        <v>7</v>
      </c>
      <c r="AJ4" s="6" t="s">
        <v>8</v>
      </c>
      <c r="AK4" s="8" t="s">
        <v>9</v>
      </c>
      <c r="AL4" s="8" t="s">
        <v>6</v>
      </c>
      <c r="AM4" s="9" t="s">
        <v>7</v>
      </c>
      <c r="AN4" s="6" t="s">
        <v>8</v>
      </c>
      <c r="AO4" s="8" t="s">
        <v>9</v>
      </c>
      <c r="AP4" s="8" t="s">
        <v>6</v>
      </c>
      <c r="AQ4" s="9" t="s">
        <v>7</v>
      </c>
    </row>
    <row r="5" spans="1:44" s="14" customFormat="1" ht="18" customHeight="1" outlineLevel="1" x14ac:dyDescent="0.15">
      <c r="A5" s="10" t="s">
        <v>23</v>
      </c>
      <c r="B5" s="11" t="s">
        <v>10</v>
      </c>
      <c r="C5" s="12">
        <v>977173</v>
      </c>
      <c r="D5" s="13">
        <v>0</v>
      </c>
      <c r="E5" s="13">
        <v>61836</v>
      </c>
      <c r="F5" s="13">
        <v>35516</v>
      </c>
      <c r="G5" s="13">
        <v>63686</v>
      </c>
      <c r="H5" s="13">
        <v>57782</v>
      </c>
      <c r="I5" s="13">
        <v>68213</v>
      </c>
      <c r="J5" s="13">
        <v>73168</v>
      </c>
      <c r="K5" s="13">
        <v>63442</v>
      </c>
      <c r="L5" s="13">
        <v>53450</v>
      </c>
      <c r="M5" s="13">
        <v>48235</v>
      </c>
      <c r="N5" s="13">
        <v>55189</v>
      </c>
      <c r="O5" s="13">
        <v>65620</v>
      </c>
      <c r="P5" s="13">
        <v>58664</v>
      </c>
      <c r="Q5" s="13">
        <v>48233</v>
      </c>
      <c r="R5" s="13">
        <v>48235</v>
      </c>
      <c r="S5" s="13">
        <v>48235</v>
      </c>
      <c r="T5" s="13">
        <v>48235</v>
      </c>
      <c r="U5" s="13">
        <v>48235</v>
      </c>
      <c r="V5" s="13">
        <v>30165</v>
      </c>
      <c r="W5" s="13">
        <v>1034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/>
    </row>
    <row r="6" spans="1:44" s="14" customFormat="1" ht="18" customHeight="1" outlineLevel="1" x14ac:dyDescent="0.15">
      <c r="A6" s="10" t="s">
        <v>18</v>
      </c>
      <c r="B6" s="11" t="s">
        <v>11</v>
      </c>
      <c r="C6" s="12">
        <v>265249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3111</v>
      </c>
      <c r="N6" s="13">
        <v>11926</v>
      </c>
      <c r="O6" s="13">
        <v>17112</v>
      </c>
      <c r="P6" s="13">
        <v>15556</v>
      </c>
      <c r="Q6" s="13">
        <v>15556</v>
      </c>
      <c r="R6" s="13">
        <v>17193</v>
      </c>
      <c r="S6" s="13">
        <v>17712</v>
      </c>
      <c r="T6" s="13">
        <v>16156</v>
      </c>
      <c r="U6" s="13">
        <v>16157</v>
      </c>
      <c r="V6" s="13">
        <v>17194</v>
      </c>
      <c r="W6" s="13">
        <v>17712</v>
      </c>
      <c r="X6" s="13">
        <v>16151</v>
      </c>
      <c r="Y6" s="13">
        <v>16151</v>
      </c>
      <c r="Z6" s="13">
        <v>16892</v>
      </c>
      <c r="AA6" s="13">
        <v>17410</v>
      </c>
      <c r="AB6" s="13">
        <v>15857</v>
      </c>
      <c r="AC6" s="13">
        <v>12741</v>
      </c>
      <c r="AD6" s="13">
        <v>4662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/>
    </row>
    <row r="7" spans="1:44" s="14" customFormat="1" ht="18" customHeight="1" outlineLevel="1" x14ac:dyDescent="0.15">
      <c r="A7" s="10" t="s">
        <v>24</v>
      </c>
      <c r="B7" s="11" t="s">
        <v>21</v>
      </c>
      <c r="C7" s="12">
        <v>476725</v>
      </c>
      <c r="D7" s="13">
        <v>0</v>
      </c>
      <c r="E7" s="13">
        <v>106468</v>
      </c>
      <c r="F7" s="13">
        <v>55867</v>
      </c>
      <c r="G7" s="13">
        <v>72976</v>
      </c>
      <c r="H7" s="13">
        <v>80840</v>
      </c>
      <c r="I7" s="13">
        <v>70155</v>
      </c>
      <c r="J7" s="13">
        <v>22390</v>
      </c>
      <c r="K7" s="13">
        <v>21790</v>
      </c>
      <c r="L7" s="13">
        <v>19716</v>
      </c>
      <c r="M7" s="13">
        <v>14765</v>
      </c>
      <c r="N7" s="13">
        <v>8728</v>
      </c>
      <c r="O7" s="13">
        <v>3030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/>
    </row>
    <row r="8" spans="1:44" s="14" customFormat="1" ht="18" customHeight="1" outlineLevel="1" x14ac:dyDescent="0.15">
      <c r="A8" s="10" t="s">
        <v>27</v>
      </c>
      <c r="B8" s="11" t="s">
        <v>25</v>
      </c>
      <c r="C8" s="12">
        <v>293473</v>
      </c>
      <c r="D8" s="13">
        <v>0</v>
      </c>
      <c r="E8" s="13">
        <v>117816</v>
      </c>
      <c r="F8" s="13">
        <v>28997</v>
      </c>
      <c r="G8" s="13">
        <v>42240</v>
      </c>
      <c r="H8" s="13">
        <v>41776</v>
      </c>
      <c r="I8" s="13">
        <v>39961</v>
      </c>
      <c r="J8" s="13">
        <v>13591</v>
      </c>
      <c r="K8" s="13">
        <v>2700</v>
      </c>
      <c r="L8" s="13">
        <v>2700</v>
      </c>
      <c r="M8" s="13">
        <v>2233</v>
      </c>
      <c r="N8" s="13">
        <v>883</v>
      </c>
      <c r="O8" s="13">
        <v>576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/>
    </row>
    <row r="9" spans="1:44" s="14" customFormat="1" ht="18" customHeight="1" outlineLevel="1" x14ac:dyDescent="0.15">
      <c r="A9" s="10" t="s">
        <v>28</v>
      </c>
      <c r="B9" s="11" t="s">
        <v>26</v>
      </c>
      <c r="C9" s="12">
        <v>294460</v>
      </c>
      <c r="D9" s="13">
        <v>0</v>
      </c>
      <c r="E9" s="13">
        <v>97300</v>
      </c>
      <c r="F9" s="13">
        <v>25134</v>
      </c>
      <c r="G9" s="13">
        <v>34882</v>
      </c>
      <c r="H9" s="13">
        <v>36007</v>
      </c>
      <c r="I9" s="13">
        <v>35424</v>
      </c>
      <c r="J9" s="13">
        <v>17680</v>
      </c>
      <c r="K9" s="13">
        <v>16728</v>
      </c>
      <c r="L9" s="13">
        <v>16728</v>
      </c>
      <c r="M9" s="13">
        <v>11145</v>
      </c>
      <c r="N9" s="13">
        <v>2480</v>
      </c>
      <c r="O9" s="13">
        <v>952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/>
    </row>
    <row r="10" spans="1:44" s="14" customFormat="1" ht="18" customHeight="1" outlineLevel="1" x14ac:dyDescent="0.15">
      <c r="A10" s="10"/>
      <c r="B10" s="11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4" s="14" customFormat="1" ht="18" customHeight="1" outlineLevel="1" x14ac:dyDescent="0.15">
      <c r="A11" s="10"/>
      <c r="B11" s="11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</sheetData>
  <mergeCells count="13">
    <mergeCell ref="AN3:AQ3"/>
    <mergeCell ref="P3:S3"/>
    <mergeCell ref="T3:W3"/>
    <mergeCell ref="X3:AA3"/>
    <mergeCell ref="AB3:AE3"/>
    <mergeCell ref="AF3:AI3"/>
    <mergeCell ref="AJ3:AM3"/>
    <mergeCell ref="L3:O3"/>
    <mergeCell ref="A3:A4"/>
    <mergeCell ref="B3:B4"/>
    <mergeCell ref="C3:C4"/>
    <mergeCell ref="D3:G3"/>
    <mergeCell ref="H3:K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"/>
  <sheetViews>
    <sheetView view="pageBreakPreview" zoomScaleNormal="100" zoomScaleSheetLayoutView="100" workbookViewId="0">
      <pane xSplit="3" ySplit="3" topLeftCell="U4" activePane="bottomRight" state="frozen"/>
      <selection pane="topRight" activeCell="D1" sqref="D1"/>
      <selection pane="bottomLeft" activeCell="A4" sqref="A4"/>
      <selection pane="bottomRight" activeCell="Z15" sqref="Z15"/>
    </sheetView>
  </sheetViews>
  <sheetFormatPr defaultRowHeight="13.5" outlineLevelRow="1" x14ac:dyDescent="0.15"/>
  <cols>
    <col min="1" max="1" width="9.25" customWidth="1"/>
    <col min="2" max="2" width="14.125" customWidth="1"/>
    <col min="3" max="3" width="0" hidden="1" customWidth="1"/>
    <col min="4" max="4" width="18.625" bestFit="1" customWidth="1"/>
    <col min="5" max="10" width="12.375" bestFit="1" customWidth="1"/>
    <col min="11" max="28" width="11" bestFit="1" customWidth="1"/>
    <col min="29" max="29" width="9.75" bestFit="1" customWidth="1"/>
    <col min="30" max="30" width="11" bestFit="1" customWidth="1"/>
    <col min="31" max="42" width="0" hidden="1" customWidth="1"/>
    <col min="43" max="43" width="14.5" bestFit="1" customWidth="1"/>
  </cols>
  <sheetData>
    <row r="1" spans="1:45" s="20" customFormat="1" ht="18" customHeight="1" x14ac:dyDescent="0.15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9"/>
      <c r="AQ1" s="18"/>
    </row>
    <row r="2" spans="1:45" s="15" customFormat="1" ht="18" customHeight="1" x14ac:dyDescent="0.15">
      <c r="A2" s="27" t="s">
        <v>31</v>
      </c>
      <c r="B2" s="27" t="s">
        <v>12</v>
      </c>
      <c r="C2" s="28" t="s">
        <v>13</v>
      </c>
      <c r="D2" s="29"/>
      <c r="E2" s="29"/>
      <c r="F2" s="30"/>
      <c r="G2" s="32" t="str">
        <f>销售收入及货值!I3</f>
        <v>2022年</v>
      </c>
      <c r="H2" s="33"/>
      <c r="I2" s="33"/>
      <c r="J2" s="34"/>
      <c r="K2" s="32" t="str">
        <f>销售收入及货值!M3</f>
        <v>2023年</v>
      </c>
      <c r="L2" s="33"/>
      <c r="M2" s="33"/>
      <c r="N2" s="34"/>
      <c r="O2" s="32" t="str">
        <f>销售收入及货值!Q3</f>
        <v>2024年</v>
      </c>
      <c r="P2" s="33"/>
      <c r="Q2" s="33"/>
      <c r="R2" s="34"/>
      <c r="S2" s="32" t="str">
        <f>销售收入及货值!U3</f>
        <v>2025年</v>
      </c>
      <c r="T2" s="33"/>
      <c r="U2" s="33"/>
      <c r="V2" s="34"/>
      <c r="W2" s="32" t="str">
        <f>销售收入及货值!Y3</f>
        <v>2026年</v>
      </c>
      <c r="X2" s="33"/>
      <c r="Y2" s="33"/>
      <c r="Z2" s="34"/>
      <c r="AA2" s="32" t="str">
        <f>销售收入及货值!AC3</f>
        <v>2027年</v>
      </c>
      <c r="AB2" s="33"/>
      <c r="AC2" s="33"/>
      <c r="AD2" s="34"/>
      <c r="AE2" s="32" t="str">
        <f>销售收入及货值!AG3</f>
        <v>2028年</v>
      </c>
      <c r="AF2" s="33"/>
      <c r="AG2" s="33"/>
      <c r="AH2" s="34"/>
      <c r="AI2" s="32" t="str">
        <f>销售收入及货值!AK3</f>
        <v>2029年</v>
      </c>
      <c r="AJ2" s="33"/>
      <c r="AK2" s="33"/>
      <c r="AL2" s="34"/>
      <c r="AM2" s="32" t="str">
        <f>销售收入及货值!AO3</f>
        <v>2030年</v>
      </c>
      <c r="AN2" s="33"/>
      <c r="AO2" s="33"/>
      <c r="AP2" s="34"/>
      <c r="AQ2" s="35" t="s">
        <v>14</v>
      </c>
    </row>
    <row r="3" spans="1:45" s="15" customFormat="1" ht="35.25" customHeight="1" x14ac:dyDescent="0.15">
      <c r="A3" s="27"/>
      <c r="B3" s="27"/>
      <c r="C3" s="6"/>
      <c r="D3" s="22" t="s">
        <v>15</v>
      </c>
      <c r="E3" s="8" t="s">
        <v>16</v>
      </c>
      <c r="F3" s="9" t="s">
        <v>17</v>
      </c>
      <c r="G3" s="16" t="str">
        <f>销售收入及货值!I4</f>
        <v>Q1</v>
      </c>
      <c r="H3" s="16" t="str">
        <f>销售收入及货值!J4</f>
        <v>Q2</v>
      </c>
      <c r="I3" s="16" t="str">
        <f>销售收入及货值!K4</f>
        <v>Q3</v>
      </c>
      <c r="J3" s="16" t="str">
        <f>销售收入及货值!L4</f>
        <v>Q4</v>
      </c>
      <c r="K3" s="16" t="str">
        <f>销售收入及货值!M4</f>
        <v>Q1</v>
      </c>
      <c r="L3" s="16" t="str">
        <f>销售收入及货值!N4</f>
        <v>Q2</v>
      </c>
      <c r="M3" s="16" t="str">
        <f>销售收入及货值!O4</f>
        <v>Q3</v>
      </c>
      <c r="N3" s="16" t="str">
        <f>销售收入及货值!P4</f>
        <v>Q4</v>
      </c>
      <c r="O3" s="16" t="str">
        <f>销售收入及货值!Q4</f>
        <v>Q1</v>
      </c>
      <c r="P3" s="16" t="str">
        <f>销售收入及货值!R4</f>
        <v>Q2</v>
      </c>
      <c r="Q3" s="16" t="str">
        <f>销售收入及货值!S4</f>
        <v>Q3</v>
      </c>
      <c r="R3" s="16" t="str">
        <f>销售收入及货值!T4</f>
        <v>Q4</v>
      </c>
      <c r="S3" s="16" t="str">
        <f>销售收入及货值!U4</f>
        <v>Q1</v>
      </c>
      <c r="T3" s="16" t="str">
        <f>销售收入及货值!V4</f>
        <v>Q2</v>
      </c>
      <c r="U3" s="16" t="str">
        <f>销售收入及货值!W4</f>
        <v>Q3</v>
      </c>
      <c r="V3" s="16" t="str">
        <f>销售收入及货值!X4</f>
        <v>Q4</v>
      </c>
      <c r="W3" s="16" t="str">
        <f>销售收入及货值!Y4</f>
        <v>Q1</v>
      </c>
      <c r="X3" s="16" t="str">
        <f>销售收入及货值!Z4</f>
        <v>Q2</v>
      </c>
      <c r="Y3" s="16" t="str">
        <f>销售收入及货值!AA4</f>
        <v>Q3</v>
      </c>
      <c r="Z3" s="16" t="str">
        <f>销售收入及货值!AB4</f>
        <v>Q4</v>
      </c>
      <c r="AA3" s="16" t="str">
        <f>销售收入及货值!AC4</f>
        <v>Q1</v>
      </c>
      <c r="AB3" s="16" t="str">
        <f>销售收入及货值!AD4</f>
        <v>Q2</v>
      </c>
      <c r="AC3" s="16" t="str">
        <f>销售收入及货值!AE4</f>
        <v>Q3</v>
      </c>
      <c r="AD3" s="16" t="str">
        <f>销售收入及货值!AF4</f>
        <v>Q4</v>
      </c>
      <c r="AE3" s="16" t="str">
        <f>销售收入及货值!AG4</f>
        <v>Q1</v>
      </c>
      <c r="AF3" s="16" t="str">
        <f>销售收入及货值!AH4</f>
        <v>Q2</v>
      </c>
      <c r="AG3" s="16" t="str">
        <f>销售收入及货值!AI4</f>
        <v>Q3</v>
      </c>
      <c r="AH3" s="16" t="str">
        <f>销售收入及货值!AJ4</f>
        <v>Q4</v>
      </c>
      <c r="AI3" s="16" t="str">
        <f>销售收入及货值!AK4</f>
        <v>Q1</v>
      </c>
      <c r="AJ3" s="16" t="str">
        <f>销售收入及货值!AL4</f>
        <v>Q2</v>
      </c>
      <c r="AK3" s="16" t="str">
        <f>销售收入及货值!AM4</f>
        <v>Q3</v>
      </c>
      <c r="AL3" s="16" t="str">
        <f>销售收入及货值!AN4</f>
        <v>Q4</v>
      </c>
      <c r="AM3" s="16" t="str">
        <f>销售收入及货值!AO4</f>
        <v>Q1</v>
      </c>
      <c r="AN3" s="16" t="str">
        <f>销售收入及货值!AP4</f>
        <v>Q2</v>
      </c>
      <c r="AO3" s="16" t="str">
        <f>销售收入及货值!AQ4</f>
        <v>Q3</v>
      </c>
      <c r="AP3" s="16" t="str">
        <f>销售收入及货值!AR4</f>
        <v>Q4</v>
      </c>
      <c r="AQ3" s="35"/>
    </row>
    <row r="4" spans="1:45" s="3" customFormat="1" ht="18" customHeight="1" x14ac:dyDescent="0.15">
      <c r="A4" s="17">
        <v>1</v>
      </c>
      <c r="B4" s="4" t="s">
        <v>32</v>
      </c>
      <c r="C4" s="5"/>
      <c r="D4" s="1">
        <f>SUM(D5:D9)</f>
        <v>383420</v>
      </c>
      <c r="E4" s="1">
        <f t="shared" ref="E4:H4" si="0">SUM(E5:E9)</f>
        <v>145514</v>
      </c>
      <c r="F4" s="1">
        <f t="shared" si="0"/>
        <v>213784</v>
      </c>
      <c r="G4" s="1">
        <f t="shared" si="0"/>
        <v>216405</v>
      </c>
      <c r="H4" s="1">
        <f t="shared" si="0"/>
        <v>213753</v>
      </c>
      <c r="I4" s="1">
        <f t="shared" ref="I4" si="1">SUM(I5:I9)</f>
        <v>126829</v>
      </c>
      <c r="J4" s="1">
        <f t="shared" ref="J4" si="2">SUM(J5:J9)</f>
        <v>104660</v>
      </c>
      <c r="K4" s="1">
        <f t="shared" ref="K4" si="3">SUM(K5:K9)</f>
        <v>92594</v>
      </c>
      <c r="L4" s="1">
        <f t="shared" ref="L4" si="4">SUM(L5:L9)</f>
        <v>79489</v>
      </c>
      <c r="M4" s="1">
        <f t="shared" ref="M4" si="5">SUM(M5:M9)</f>
        <v>79206</v>
      </c>
      <c r="N4" s="1">
        <f t="shared" ref="N4" si="6">SUM(N5:N9)</f>
        <v>87290</v>
      </c>
      <c r="O4" s="1">
        <f t="shared" ref="O4" si="7">SUM(O5:O9)</f>
        <v>74220</v>
      </c>
      <c r="P4" s="1">
        <f t="shared" ref="P4" si="8">SUM(P5:P9)</f>
        <v>63789</v>
      </c>
      <c r="Q4" s="1">
        <f t="shared" ref="Q4" si="9">SUM(Q5:Q9)</f>
        <v>65428</v>
      </c>
      <c r="R4" s="1">
        <f t="shared" ref="R4" si="10">SUM(R5:R9)</f>
        <v>65947</v>
      </c>
      <c r="S4" s="1">
        <f t="shared" ref="S4" si="11">SUM(S5:S9)</f>
        <v>64391</v>
      </c>
      <c r="T4" s="1">
        <f t="shared" ref="T4" si="12">SUM(T5:T9)</f>
        <v>64392</v>
      </c>
      <c r="U4" s="1">
        <f t="shared" ref="U4" si="13">SUM(U5:U9)</f>
        <v>47359</v>
      </c>
      <c r="V4" s="1">
        <f t="shared" ref="V4" si="14">SUM(V5:V9)</f>
        <v>18746</v>
      </c>
      <c r="W4" s="1">
        <f t="shared" ref="W4" si="15">SUM(W5:W9)</f>
        <v>16151</v>
      </c>
      <c r="X4" s="1">
        <f t="shared" ref="X4" si="16">SUM(X5:X9)</f>
        <v>16151</v>
      </c>
      <c r="Y4" s="1">
        <f t="shared" ref="Y4" si="17">SUM(Y5:Y9)</f>
        <v>16892</v>
      </c>
      <c r="Z4" s="1">
        <f t="shared" ref="Z4" si="18">SUM(Z5:Z9)</f>
        <v>17410</v>
      </c>
      <c r="AA4" s="1">
        <f t="shared" ref="AA4" si="19">SUM(AA5:AA9)</f>
        <v>15857</v>
      </c>
      <c r="AB4" s="1">
        <f t="shared" ref="AB4" si="20">SUM(AB5:AB9)</f>
        <v>12741</v>
      </c>
      <c r="AC4" s="1">
        <f t="shared" ref="AC4" si="21">SUM(AC5:AC9)</f>
        <v>4662</v>
      </c>
      <c r="AD4" s="1">
        <f t="shared" ref="AD4" si="22">SUM(AD5:AD9)</f>
        <v>0</v>
      </c>
      <c r="AE4" s="1">
        <f t="shared" ref="AE4" si="23">SUM(AE5:AE9)</f>
        <v>0</v>
      </c>
      <c r="AF4" s="1">
        <f t="shared" ref="AF4" si="24">SUM(AF5:AF9)</f>
        <v>0</v>
      </c>
      <c r="AG4" s="1">
        <f t="shared" ref="AG4" si="25">SUM(AG5:AG9)</f>
        <v>0</v>
      </c>
      <c r="AH4" s="1">
        <f t="shared" ref="AH4" si="26">SUM(AH5:AH9)</f>
        <v>0</v>
      </c>
      <c r="AI4" s="1">
        <f t="shared" ref="AI4" si="27">SUM(AI5:AI9)</f>
        <v>0</v>
      </c>
      <c r="AJ4" s="1">
        <f t="shared" ref="AJ4" si="28">SUM(AJ5:AJ9)</f>
        <v>0</v>
      </c>
      <c r="AK4" s="1">
        <f t="shared" ref="AK4" si="29">SUM(AK5:AK9)</f>
        <v>0</v>
      </c>
      <c r="AL4" s="1">
        <f t="shared" ref="AL4" si="30">SUM(AL5:AL9)</f>
        <v>0</v>
      </c>
      <c r="AM4" s="1">
        <f t="shared" ref="AM4" si="31">SUM(AM5:AM9)</f>
        <v>0</v>
      </c>
      <c r="AN4" s="1">
        <f t="shared" ref="AN4" si="32">SUM(AN5:AN9)</f>
        <v>0</v>
      </c>
      <c r="AO4" s="1">
        <f t="shared" ref="AO4" si="33">SUM(AO5:AO9)</f>
        <v>0</v>
      </c>
      <c r="AP4" s="1">
        <f t="shared" ref="AP4:AQ4" si="34">SUM(AP5:AP9)</f>
        <v>0</v>
      </c>
      <c r="AQ4" s="1">
        <f t="shared" si="34"/>
        <v>2307080</v>
      </c>
    </row>
    <row r="5" spans="1:45" s="14" customFormat="1" ht="18" customHeight="1" outlineLevel="1" x14ac:dyDescent="0.15">
      <c r="A5" s="10">
        <v>1</v>
      </c>
      <c r="B5" s="11" t="s">
        <v>10</v>
      </c>
      <c r="C5" s="12">
        <v>0</v>
      </c>
      <c r="D5" s="13">
        <v>61836</v>
      </c>
      <c r="E5" s="13">
        <v>35516</v>
      </c>
      <c r="F5" s="13">
        <v>63686</v>
      </c>
      <c r="G5" s="13">
        <v>57782</v>
      </c>
      <c r="H5" s="13">
        <v>68213</v>
      </c>
      <c r="I5" s="13">
        <v>73168</v>
      </c>
      <c r="J5" s="13">
        <v>63442</v>
      </c>
      <c r="K5" s="13">
        <v>53450</v>
      </c>
      <c r="L5" s="13">
        <v>48235</v>
      </c>
      <c r="M5" s="13">
        <v>55189</v>
      </c>
      <c r="N5" s="13">
        <v>65620</v>
      </c>
      <c r="O5" s="13">
        <v>58664</v>
      </c>
      <c r="P5" s="13">
        <v>48233</v>
      </c>
      <c r="Q5" s="13">
        <v>48235</v>
      </c>
      <c r="R5" s="13">
        <v>48235</v>
      </c>
      <c r="S5" s="13">
        <v>48235</v>
      </c>
      <c r="T5" s="13">
        <v>48235</v>
      </c>
      <c r="U5" s="13">
        <v>30165</v>
      </c>
      <c r="V5" s="13">
        <v>1034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977173</v>
      </c>
      <c r="AR5" s="13"/>
    </row>
    <row r="6" spans="1:45" s="14" customFormat="1" ht="18" customHeight="1" outlineLevel="1" x14ac:dyDescent="0.15">
      <c r="A6" s="10" t="s">
        <v>18</v>
      </c>
      <c r="B6" s="11" t="s">
        <v>11</v>
      </c>
      <c r="C6" s="12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3111</v>
      </c>
      <c r="M6" s="13">
        <v>11926</v>
      </c>
      <c r="N6" s="13">
        <v>17112</v>
      </c>
      <c r="O6" s="13">
        <v>15556</v>
      </c>
      <c r="P6" s="13">
        <v>15556</v>
      </c>
      <c r="Q6" s="13">
        <v>17193</v>
      </c>
      <c r="R6" s="13">
        <v>17712</v>
      </c>
      <c r="S6" s="13">
        <v>16156</v>
      </c>
      <c r="T6" s="13">
        <v>16157</v>
      </c>
      <c r="U6" s="13">
        <v>17194</v>
      </c>
      <c r="V6" s="13">
        <v>17712</v>
      </c>
      <c r="W6" s="13">
        <v>16151</v>
      </c>
      <c r="X6" s="13">
        <v>16151</v>
      </c>
      <c r="Y6" s="13">
        <v>16892</v>
      </c>
      <c r="Z6" s="13">
        <v>17410</v>
      </c>
      <c r="AA6" s="13">
        <v>15857</v>
      </c>
      <c r="AB6" s="13">
        <v>12741</v>
      </c>
      <c r="AC6" s="13">
        <v>4662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265249</v>
      </c>
      <c r="AR6" s="13"/>
    </row>
    <row r="7" spans="1:45" s="14" customFormat="1" ht="18" customHeight="1" outlineLevel="1" x14ac:dyDescent="0.15">
      <c r="A7" s="10" t="s">
        <v>22</v>
      </c>
      <c r="B7" s="11" t="s">
        <v>21</v>
      </c>
      <c r="C7" s="12">
        <v>0</v>
      </c>
      <c r="D7" s="13">
        <v>106468</v>
      </c>
      <c r="E7" s="13">
        <v>55867</v>
      </c>
      <c r="F7" s="13">
        <v>72976</v>
      </c>
      <c r="G7" s="13">
        <v>80840</v>
      </c>
      <c r="H7" s="13">
        <v>70155</v>
      </c>
      <c r="I7" s="13">
        <v>22390</v>
      </c>
      <c r="J7" s="13">
        <v>21790</v>
      </c>
      <c r="K7" s="13">
        <v>19716</v>
      </c>
      <c r="L7" s="13">
        <v>14765</v>
      </c>
      <c r="M7" s="13">
        <v>8728</v>
      </c>
      <c r="N7" s="13">
        <v>3030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476725</v>
      </c>
      <c r="AR7" s="13"/>
    </row>
    <row r="8" spans="1:45" s="14" customFormat="1" ht="18" customHeight="1" outlineLevel="1" x14ac:dyDescent="0.15">
      <c r="A8" s="10">
        <v>2</v>
      </c>
      <c r="B8" s="11" t="s">
        <v>25</v>
      </c>
      <c r="C8" s="12">
        <v>0</v>
      </c>
      <c r="D8" s="13">
        <v>117816</v>
      </c>
      <c r="E8" s="13">
        <v>28997</v>
      </c>
      <c r="F8" s="13">
        <v>42240</v>
      </c>
      <c r="G8" s="13">
        <v>41776</v>
      </c>
      <c r="H8" s="13">
        <v>39961</v>
      </c>
      <c r="I8" s="13">
        <v>13591</v>
      </c>
      <c r="J8" s="13">
        <v>2700</v>
      </c>
      <c r="K8" s="13">
        <v>2700</v>
      </c>
      <c r="L8" s="13">
        <v>2233</v>
      </c>
      <c r="M8" s="13">
        <v>883</v>
      </c>
      <c r="N8" s="13">
        <v>576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293473</v>
      </c>
      <c r="AR8" s="13"/>
    </row>
    <row r="9" spans="1:45" s="14" customFormat="1" ht="18" customHeight="1" outlineLevel="1" x14ac:dyDescent="0.15">
      <c r="A9" s="10" t="s">
        <v>27</v>
      </c>
      <c r="B9" s="11" t="s">
        <v>26</v>
      </c>
      <c r="C9" s="11">
        <v>0</v>
      </c>
      <c r="D9" s="12">
        <v>97300</v>
      </c>
      <c r="E9" s="13">
        <v>25134</v>
      </c>
      <c r="F9" s="13">
        <v>34882</v>
      </c>
      <c r="G9" s="13">
        <v>36007</v>
      </c>
      <c r="H9" s="13">
        <v>35424</v>
      </c>
      <c r="I9" s="13">
        <v>17680</v>
      </c>
      <c r="J9" s="13">
        <v>16728</v>
      </c>
      <c r="K9" s="13">
        <v>16728</v>
      </c>
      <c r="L9" s="13">
        <v>11145</v>
      </c>
      <c r="M9" s="13">
        <v>2480</v>
      </c>
      <c r="N9" s="13">
        <v>952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294460</v>
      </c>
      <c r="AR9" s="13"/>
      <c r="AS9" s="13"/>
    </row>
    <row r="10" spans="1:45" s="14" customFormat="1" ht="18" customHeight="1" outlineLevel="1" x14ac:dyDescent="0.15">
      <c r="A10" s="10"/>
      <c r="B10" s="11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5" s="14" customFormat="1" ht="18" customHeight="1" outlineLevel="1" x14ac:dyDescent="0.15">
      <c r="A11" s="10"/>
      <c r="B11" s="11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spans="1:45" s="3" customFormat="1" ht="18" customHeight="1" x14ac:dyDescent="0.15">
      <c r="A12" s="17" t="s">
        <v>18</v>
      </c>
      <c r="B12" s="4" t="s">
        <v>33</v>
      </c>
      <c r="C12" s="5"/>
      <c r="D12" s="1">
        <f>SUM(D13:D17)</f>
        <v>472807</v>
      </c>
      <c r="E12" s="1">
        <f t="shared" ref="E12:AP12" si="35">SUM(E13:E17)</f>
        <v>116156</v>
      </c>
      <c r="F12" s="1">
        <f t="shared" si="35"/>
        <v>143254</v>
      </c>
      <c r="G12" s="1">
        <f t="shared" si="35"/>
        <v>97250</v>
      </c>
      <c r="H12" s="1">
        <f t="shared" si="35"/>
        <v>94437</v>
      </c>
      <c r="I12" s="1">
        <f t="shared" si="35"/>
        <v>71227</v>
      </c>
      <c r="J12" s="1">
        <f t="shared" si="35"/>
        <v>110184</v>
      </c>
      <c r="K12" s="1">
        <f t="shared" si="35"/>
        <v>77429</v>
      </c>
      <c r="L12" s="1">
        <f t="shared" si="35"/>
        <v>63094</v>
      </c>
      <c r="M12" s="1">
        <f t="shared" si="35"/>
        <v>51318</v>
      </c>
      <c r="N12" s="1">
        <f t="shared" si="35"/>
        <v>59658</v>
      </c>
      <c r="O12" s="1">
        <f t="shared" si="35"/>
        <v>37336</v>
      </c>
      <c r="P12" s="1">
        <f t="shared" si="35"/>
        <v>33237</v>
      </c>
      <c r="Q12" s="1">
        <f t="shared" si="35"/>
        <v>31888</v>
      </c>
      <c r="R12" s="1">
        <f t="shared" si="35"/>
        <v>47576</v>
      </c>
      <c r="S12" s="1">
        <f t="shared" si="35"/>
        <v>30406</v>
      </c>
      <c r="T12" s="1">
        <f t="shared" si="35"/>
        <v>29414</v>
      </c>
      <c r="U12" s="1">
        <f t="shared" si="35"/>
        <v>28532</v>
      </c>
      <c r="V12" s="1">
        <f t="shared" si="35"/>
        <v>48606</v>
      </c>
      <c r="W12" s="1">
        <f t="shared" si="35"/>
        <v>22055</v>
      </c>
      <c r="X12" s="1">
        <f t="shared" si="35"/>
        <v>22055</v>
      </c>
      <c r="Y12" s="1">
        <f t="shared" si="35"/>
        <v>22124</v>
      </c>
      <c r="Z12" s="1">
        <f t="shared" si="35"/>
        <v>40334</v>
      </c>
      <c r="AA12" s="1">
        <f t="shared" si="35"/>
        <v>19458</v>
      </c>
      <c r="AB12" s="1">
        <f t="shared" si="35"/>
        <v>9022</v>
      </c>
      <c r="AC12" s="1">
        <f t="shared" si="35"/>
        <v>427</v>
      </c>
      <c r="AD12" s="1">
        <f t="shared" si="35"/>
        <v>36030</v>
      </c>
      <c r="AE12" s="1">
        <f t="shared" si="35"/>
        <v>0</v>
      </c>
      <c r="AF12" s="1">
        <f t="shared" si="35"/>
        <v>0</v>
      </c>
      <c r="AG12" s="1">
        <f t="shared" si="35"/>
        <v>0</v>
      </c>
      <c r="AH12" s="1">
        <f t="shared" si="35"/>
        <v>0</v>
      </c>
      <c r="AI12" s="1">
        <f t="shared" si="35"/>
        <v>0</v>
      </c>
      <c r="AJ12" s="1">
        <f t="shared" si="35"/>
        <v>0</v>
      </c>
      <c r="AK12" s="1">
        <f t="shared" si="35"/>
        <v>0</v>
      </c>
      <c r="AL12" s="1">
        <f t="shared" si="35"/>
        <v>0</v>
      </c>
      <c r="AM12" s="1">
        <f t="shared" si="35"/>
        <v>0</v>
      </c>
      <c r="AN12" s="1">
        <f t="shared" si="35"/>
        <v>0</v>
      </c>
      <c r="AO12" s="1">
        <f t="shared" si="35"/>
        <v>0</v>
      </c>
      <c r="AP12" s="1">
        <f t="shared" si="35"/>
        <v>0</v>
      </c>
      <c r="AQ12" s="1">
        <f>SUM(AQ13:AQ17)</f>
        <v>1815314</v>
      </c>
    </row>
    <row r="13" spans="1:45" s="14" customFormat="1" ht="18" customHeight="1" outlineLevel="1" x14ac:dyDescent="0.15">
      <c r="A13" s="10">
        <v>1</v>
      </c>
      <c r="B13" s="11" t="s">
        <v>10</v>
      </c>
      <c r="C13" s="12">
        <v>0</v>
      </c>
      <c r="D13" s="13">
        <v>159364</v>
      </c>
      <c r="E13" s="13">
        <v>27105</v>
      </c>
      <c r="F13" s="13">
        <v>35103</v>
      </c>
      <c r="G13" s="13">
        <v>23464</v>
      </c>
      <c r="H13" s="13">
        <v>24070</v>
      </c>
      <c r="I13" s="13">
        <v>24134</v>
      </c>
      <c r="J13" s="13">
        <v>42651</v>
      </c>
      <c r="K13" s="13">
        <v>22675</v>
      </c>
      <c r="L13" s="13">
        <v>22307</v>
      </c>
      <c r="M13" s="13">
        <v>22798</v>
      </c>
      <c r="N13" s="13">
        <v>39315</v>
      </c>
      <c r="O13" s="13">
        <v>22966</v>
      </c>
      <c r="P13" s="13">
        <v>21805</v>
      </c>
      <c r="Q13" s="13">
        <v>21803</v>
      </c>
      <c r="R13" s="13">
        <v>36306</v>
      </c>
      <c r="S13" s="13">
        <v>21803</v>
      </c>
      <c r="T13" s="13">
        <v>21803</v>
      </c>
      <c r="U13" s="13">
        <v>20827</v>
      </c>
      <c r="V13" s="13">
        <v>34369</v>
      </c>
      <c r="W13" s="13">
        <v>14575</v>
      </c>
      <c r="X13" s="13">
        <v>14575</v>
      </c>
      <c r="Y13" s="13">
        <v>14575</v>
      </c>
      <c r="Z13" s="13">
        <v>14575</v>
      </c>
      <c r="AA13" s="13">
        <v>14251</v>
      </c>
      <c r="AB13" s="13">
        <v>5263</v>
      </c>
      <c r="AC13" s="13">
        <v>0</v>
      </c>
      <c r="AD13" s="13">
        <v>30940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753422</v>
      </c>
      <c r="AR13" s="13"/>
    </row>
    <row r="14" spans="1:45" s="14" customFormat="1" ht="18" customHeight="1" outlineLevel="1" x14ac:dyDescent="0.15">
      <c r="A14" s="10" t="s">
        <v>18</v>
      </c>
      <c r="B14" s="11" t="s">
        <v>11</v>
      </c>
      <c r="C14" s="12">
        <v>0</v>
      </c>
      <c r="D14" s="13">
        <v>21396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11046</v>
      </c>
      <c r="L14" s="13">
        <v>7235</v>
      </c>
      <c r="M14" s="13">
        <v>8034</v>
      </c>
      <c r="N14" s="13">
        <v>11369</v>
      </c>
      <c r="O14" s="13">
        <v>8364</v>
      </c>
      <c r="P14" s="13">
        <v>8364</v>
      </c>
      <c r="Q14" s="13">
        <v>10085</v>
      </c>
      <c r="R14" s="13">
        <v>16134</v>
      </c>
      <c r="S14" s="13">
        <v>8603</v>
      </c>
      <c r="T14" s="13">
        <v>7611</v>
      </c>
      <c r="U14" s="13">
        <v>7705</v>
      </c>
      <c r="V14" s="13">
        <v>14237</v>
      </c>
      <c r="W14" s="13">
        <v>7480</v>
      </c>
      <c r="X14" s="13">
        <v>7480</v>
      </c>
      <c r="Y14" s="13">
        <v>7549</v>
      </c>
      <c r="Z14" s="13">
        <v>25759</v>
      </c>
      <c r="AA14" s="13">
        <v>5207</v>
      </c>
      <c r="AB14" s="13">
        <v>3759</v>
      </c>
      <c r="AC14" s="13">
        <v>427</v>
      </c>
      <c r="AD14" s="13">
        <v>5090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202934</v>
      </c>
      <c r="AR14" s="13"/>
    </row>
    <row r="15" spans="1:45" s="14" customFormat="1" ht="18" customHeight="1" outlineLevel="1" x14ac:dyDescent="0.15">
      <c r="A15" s="10" t="s">
        <v>22</v>
      </c>
      <c r="B15" s="11" t="s">
        <v>21</v>
      </c>
      <c r="C15" s="12">
        <v>0</v>
      </c>
      <c r="D15" s="13">
        <v>93897</v>
      </c>
      <c r="E15" s="13">
        <v>47799</v>
      </c>
      <c r="F15" s="13">
        <v>54594</v>
      </c>
      <c r="G15" s="13">
        <v>36595</v>
      </c>
      <c r="H15" s="13">
        <v>33572</v>
      </c>
      <c r="I15" s="13">
        <v>22276</v>
      </c>
      <c r="J15" s="13">
        <v>37559</v>
      </c>
      <c r="K15" s="13">
        <v>22069</v>
      </c>
      <c r="L15" s="13">
        <v>12526</v>
      </c>
      <c r="M15" s="13">
        <v>698</v>
      </c>
      <c r="N15" s="13">
        <v>-2157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359428</v>
      </c>
      <c r="AR15" s="13"/>
    </row>
    <row r="16" spans="1:45" s="14" customFormat="1" ht="18" customHeight="1" outlineLevel="1" x14ac:dyDescent="0.15">
      <c r="A16" s="10">
        <v>2</v>
      </c>
      <c r="B16" s="11" t="s">
        <v>25</v>
      </c>
      <c r="C16" s="12">
        <v>0</v>
      </c>
      <c r="D16" s="13">
        <v>105102</v>
      </c>
      <c r="E16" s="13">
        <v>16882</v>
      </c>
      <c r="F16" s="13">
        <v>24669</v>
      </c>
      <c r="G16" s="13">
        <v>14975</v>
      </c>
      <c r="H16" s="13">
        <v>14632</v>
      </c>
      <c r="I16" s="13">
        <v>11564</v>
      </c>
      <c r="J16" s="13">
        <v>14824</v>
      </c>
      <c r="K16" s="13">
        <v>10133</v>
      </c>
      <c r="L16" s="13">
        <v>10091</v>
      </c>
      <c r="M16" s="13">
        <v>9528</v>
      </c>
      <c r="N16" s="13">
        <v>8083</v>
      </c>
      <c r="O16" s="13">
        <v>6006</v>
      </c>
      <c r="P16" s="13">
        <v>3068</v>
      </c>
      <c r="Q16" s="13">
        <v>0</v>
      </c>
      <c r="R16" s="13">
        <v>-4864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244693</v>
      </c>
      <c r="AR16" s="13"/>
    </row>
    <row r="17" spans="1:44" s="14" customFormat="1" ht="18" customHeight="1" outlineLevel="1" x14ac:dyDescent="0.15">
      <c r="A17" s="10" t="s">
        <v>27</v>
      </c>
      <c r="B17" s="11" t="s">
        <v>37</v>
      </c>
      <c r="C17" s="12">
        <v>0</v>
      </c>
      <c r="D17" s="13">
        <v>93048</v>
      </c>
      <c r="E17" s="13">
        <v>24370</v>
      </c>
      <c r="F17" s="13">
        <v>28888</v>
      </c>
      <c r="G17" s="13">
        <v>22216</v>
      </c>
      <c r="H17" s="13">
        <v>22163</v>
      </c>
      <c r="I17" s="13">
        <v>13253</v>
      </c>
      <c r="J17" s="13">
        <v>15150</v>
      </c>
      <c r="K17" s="13">
        <v>11506</v>
      </c>
      <c r="L17" s="13">
        <v>10935</v>
      </c>
      <c r="M17" s="13">
        <v>10260</v>
      </c>
      <c r="N17" s="13">
        <v>3048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254837</v>
      </c>
      <c r="AR17" s="13"/>
    </row>
    <row r="20" spans="1:44" s="3" customFormat="1" ht="18" customHeight="1" x14ac:dyDescent="0.15">
      <c r="A20" s="17">
        <v>3</v>
      </c>
      <c r="B20" s="4" t="s">
        <v>34</v>
      </c>
      <c r="C20" s="5"/>
      <c r="D20" s="1">
        <f>D4-D12</f>
        <v>-89387</v>
      </c>
      <c r="E20" s="1">
        <f t="shared" ref="E20:AP20" si="36">E4-E12</f>
        <v>29358</v>
      </c>
      <c r="F20" s="1">
        <f t="shared" si="36"/>
        <v>70530</v>
      </c>
      <c r="G20" s="1">
        <f t="shared" si="36"/>
        <v>119155</v>
      </c>
      <c r="H20" s="1">
        <f t="shared" si="36"/>
        <v>119316</v>
      </c>
      <c r="I20" s="1">
        <f t="shared" si="36"/>
        <v>55602</v>
      </c>
      <c r="J20" s="1">
        <f t="shared" si="36"/>
        <v>-5524</v>
      </c>
      <c r="K20" s="1">
        <f t="shared" si="36"/>
        <v>15165</v>
      </c>
      <c r="L20" s="1">
        <f t="shared" si="36"/>
        <v>16395</v>
      </c>
      <c r="M20" s="1">
        <f t="shared" si="36"/>
        <v>27888</v>
      </c>
      <c r="N20" s="1">
        <f t="shared" si="36"/>
        <v>27632</v>
      </c>
      <c r="O20" s="1">
        <f t="shared" si="36"/>
        <v>36884</v>
      </c>
      <c r="P20" s="1">
        <f t="shared" si="36"/>
        <v>30552</v>
      </c>
      <c r="Q20" s="1">
        <f t="shared" si="36"/>
        <v>33540</v>
      </c>
      <c r="R20" s="1">
        <f t="shared" si="36"/>
        <v>18371</v>
      </c>
      <c r="S20" s="1">
        <f t="shared" si="36"/>
        <v>33985</v>
      </c>
      <c r="T20" s="1">
        <f t="shared" si="36"/>
        <v>34978</v>
      </c>
      <c r="U20" s="1">
        <f t="shared" si="36"/>
        <v>18827</v>
      </c>
      <c r="V20" s="1">
        <f t="shared" si="36"/>
        <v>-29860</v>
      </c>
      <c r="W20" s="1">
        <f t="shared" si="36"/>
        <v>-5904</v>
      </c>
      <c r="X20" s="1">
        <f t="shared" si="36"/>
        <v>-5904</v>
      </c>
      <c r="Y20" s="1">
        <f t="shared" si="36"/>
        <v>-5232</v>
      </c>
      <c r="Z20" s="1">
        <f t="shared" si="36"/>
        <v>-22924</v>
      </c>
      <c r="AA20" s="1">
        <f t="shared" si="36"/>
        <v>-3601</v>
      </c>
      <c r="AB20" s="1">
        <f t="shared" si="36"/>
        <v>3719</v>
      </c>
      <c r="AC20" s="1">
        <f t="shared" si="36"/>
        <v>4235</v>
      </c>
      <c r="AD20" s="1">
        <f t="shared" si="36"/>
        <v>-36030</v>
      </c>
      <c r="AE20" s="1">
        <f t="shared" si="36"/>
        <v>0</v>
      </c>
      <c r="AF20" s="1">
        <f t="shared" si="36"/>
        <v>0</v>
      </c>
      <c r="AG20" s="1">
        <f t="shared" si="36"/>
        <v>0</v>
      </c>
      <c r="AH20" s="1">
        <f t="shared" si="36"/>
        <v>0</v>
      </c>
      <c r="AI20" s="1">
        <f t="shared" si="36"/>
        <v>0</v>
      </c>
      <c r="AJ20" s="1">
        <f t="shared" si="36"/>
        <v>0</v>
      </c>
      <c r="AK20" s="1">
        <f t="shared" si="36"/>
        <v>0</v>
      </c>
      <c r="AL20" s="1">
        <f t="shared" si="36"/>
        <v>0</v>
      </c>
      <c r="AM20" s="1">
        <f t="shared" si="36"/>
        <v>0</v>
      </c>
      <c r="AN20" s="1">
        <f t="shared" si="36"/>
        <v>0</v>
      </c>
      <c r="AO20" s="1">
        <f t="shared" si="36"/>
        <v>0</v>
      </c>
      <c r="AP20" s="1">
        <f t="shared" si="36"/>
        <v>0</v>
      </c>
      <c r="AQ20" s="1">
        <f>SUM(D20:AP20)</f>
        <v>491766</v>
      </c>
    </row>
  </sheetData>
  <mergeCells count="13">
    <mergeCell ref="A2:A3"/>
    <mergeCell ref="W2:Z2"/>
    <mergeCell ref="AA2:AD2"/>
    <mergeCell ref="AE2:AH2"/>
    <mergeCell ref="AI2:AL2"/>
    <mergeCell ref="AM2:AP2"/>
    <mergeCell ref="AQ2:AQ3"/>
    <mergeCell ref="B2:B3"/>
    <mergeCell ref="C2:F2"/>
    <mergeCell ref="G2:J2"/>
    <mergeCell ref="K2:N2"/>
    <mergeCell ref="O2:R2"/>
    <mergeCell ref="S2:V2"/>
  </mergeCells>
  <phoneticPr fontId="1" type="noConversion"/>
  <pageMargins left="0.7" right="0.7" top="0.75" bottom="0.75" header="0.3" footer="0.3"/>
  <pageSetup paperSize="9" scale="2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销售收入及货值</vt:lpstr>
      <vt:lpstr>销售回款</vt:lpstr>
      <vt:lpstr>现金流汇总</vt:lpstr>
      <vt:lpstr>现金流汇总!Print_Area</vt:lpstr>
      <vt:lpstr>销售收入及货值!Print_Area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2021-06-16T02:26:50Z</dcterms:modified>
</cp:coreProperties>
</file>