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<sst xmlns="http://schemas.openxmlformats.org/spreadsheetml/2006/main" count="4546" uniqueCount="1075">
  <si>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</si>
  <si>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</si>
  <si>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</si>
  <si>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</si>
  <si>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</si>
  <si>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</si>
  <si>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</si>
  <si>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</si>
  <si>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</si>
  <si>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</si>
  <si>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</si>
  <si>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</si>
  <si>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</si>
  <si>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</si>
  <si>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</si>
  <si>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</si>
  <si>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</si>
  <si>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</si>
  <si>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</si>
  <si>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</si>
  <si>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</si>
  <si>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</si>
  <si>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</si>
  <si>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</si>
  <si>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</si>
  <si>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</si>
  <si>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</si>
  <si>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</si>
  <si>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</si>
  <si>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</si>
  <si>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</si>
  <si>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</si>
  <si>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</si>
  <si>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</si>
  <si>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</si>
  <si>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</si>
  <si>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</si>
  <si>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</si>
  <si>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</si>
  <si>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</si>
  <si>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</si>
  <si>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</si>
  <si>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</si>
  <si>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</si>
  <si>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</si>
  <si>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</si>
  <si>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</si>
  <si>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</si>
  <si>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</si>
  <si>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</si>
  <si>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</si>
  <si>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</si>
  <si>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</si>
  <si>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</si>
  <si>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</si>
  <si>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</si>
  <si>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</si>
  <si>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</si>
  <si>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</si>
  <si>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</si>
  <si>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</si>
  <si>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</si>
  <si>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</si>
  <si>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</si>
  <si>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</si>
  <si>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</si>
  <si>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</si>
  <si>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</si>
  <si>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</si>
  <si>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</si>
  <si>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</si>
  <si>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</si>
  <si>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</si>
  <si>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</si>
  <si>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</si>
  <si>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</si>
  <si>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</si>
  <si>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</si>
  <si>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</si>
  <si>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</si>
  <si>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</si>
  <si>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</si>
  <si>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</si>
  <si>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</si>
  <si>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</si>
  <si>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</si>
  <si>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</si>
  <si>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</si>
  <si>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</si>
  <si>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</si>
  <si>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</si>
  <si>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</si>
  <si>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</si>
  <si>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</si>
  <si>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</si>
  <si>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</si>
  <si>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</si>
  <si>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</si>
  <si>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</si>
  <si>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</si>
  <si>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</si>
  <si>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</si>
  <si>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</si>
  <si>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</si>
  <si>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</si>
  <si>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</si>
  <si>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</si>
  <si>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</si>
  <si>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</si>
  <si>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</si>
  <si>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</si>
  <si>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</si>
  <si>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</si>
  <si>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</si>
  <si>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</si>
  <si>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</si>
  <si>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</si>
  <si>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</si>
  <si>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</si>
  <si>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</si>
  <si>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</si>
  <si>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</si>
  <si>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</si>
  <si>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</si>
  <si>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</si>
  <si>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</si>
  <si>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</si>
  <si>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</si>
  <si>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</si>
  <si>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</si>
  <si>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</si>
  <si>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</si>
  <si>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</si>
  <si>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</si>
  <si>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</si>
  <si>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</si>
  <si>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</si>
  <si>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</si>
  <si>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</si>
  <si>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</si>
  <si>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</si>
  <si>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</si>
  <si>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</si>
  <si>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</si>
  <si>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</si>
  <si>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</si>
  <si>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</si>
  <si>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</si>
  <si>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</si>
  <si>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</si>
  <si>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</si>
  <si>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</si>
  <si>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</si>
  <si>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</si>
  <si>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</si>
  <si>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</si>
  <si>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</si>
  <si>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</si>
  <si>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</si>
  <si>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</si>
  <si>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</si>
  <si>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</si>
  <si>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</si>
  <si>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</si>
  <si>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</si>
  <si>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</si>
  <si>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</si>
  <si>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</si>
  <si>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</si>
  <si>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</si>
  <si>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</si>
  <si>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</si>
  <si>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</si>
  <si>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</si>
  <si>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</si>
  <si>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</si>
  <si>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</si>
  <si>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</si>
  <si>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</si>
  <si>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</si>
  <si>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</si>
  <si>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</si>
  <si>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</si>
  <si>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</si>
  <si>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</si>
  <si>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</si>
  <si>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</si>
  <si>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</si>
  <si>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</si>
  <si>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</si>
  <si>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</si>
  <si>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</si>
  <si>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</si>
  <si>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</si>
  <si>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</si>
  <si>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</si>
  <si>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</si>
  <si>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</si>
  <si>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</si>
  <si>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</si>
  <si>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</si>
  <si>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</si>
  <si>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</si>
  <si>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</si>
  <si>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</si>
  <si>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</si>
  <si>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</si>
  <si>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</si>
  <si>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</si>
  <si>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</si>
  <si>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</si>
  <si>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</si>
  <si>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</si>
  <si>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</si>
  <si>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</si>
  <si>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</si>
  <si>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</si>
  <si>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</si>
  <si>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</si>
  <si>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</si>
  <si>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</si>
  <si>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</si>
  <si>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</si>
  <si>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</si>
  <si>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</si>
  <si>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</si>
  <si>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</si>
  <si>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</si>
  <si>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</si>
  <si>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</si>
  <si>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</si>
  <si>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</si>
  <si>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</si>
  <si>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</si>
  <si>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</si>
  <si>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</si>
  <si>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</si>
  <si>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</si>
  <si>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</si>
  <si>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</si>
  <si>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</si>
  <si>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</si>
  <si>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</si>
  <si>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</si>
  <si>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</si>
  <si>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</si>
  <si>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</si>
  <si>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</si>
  <si>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</si>
  <si>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</si>
  <si>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</si>
  <si>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</si>
  <si>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</si>
  <si>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</si>
  <si>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</si>
  <si>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</si>
  <si>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</si>
  <si>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</si>
  <si>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</si>
  <si>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</si>
  <si>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</si>
  <si>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</si>
  <si>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</si>
  <si>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</si>
  <si>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</si>
  <si>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</si>
  <si>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</si>
  <si>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</si>
  <si>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</si>
  <si>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</si>
  <si>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</si>
  <si>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</si>
  <si>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</si>
  <si>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</si>
  <si>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</si>
  <si>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</si>
  <si>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</si>
  <si>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</si>
  <si>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</si>
  <si>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</si>
  <si>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</si>
  <si>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</si>
  <si>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</si>
  <si>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</si>
  <si>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</si>
  <si>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</si>
  <si>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</si>
  <si>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</si>
  <si>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</si>
  <si>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</si>
  <si>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</si>
  <si>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</si>
  <si>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</si>
  <si>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</si>
  <si>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</si>
  <si>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</si>
  <si>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</si>
  <si>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</si>
  <si>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</si>
  <si>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</si>
  <si>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</si>
  <si>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</si>
  <si>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</si>
  <si>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</si>
  <si>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</si>
  <si>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</si>
  <si>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</si>
  <si>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</si>
  <si>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</si>
  <si>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</si>
  <si>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</si>
  <si>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</si>
  <si>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</si>
  <si>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</si>
  <si>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</si>
  <si>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</si>
  <si>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</si>
  <si>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</si>
  <si>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</si>
  <si>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</si>
  <si>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</si>
  <si>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</si>
  <si>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</si>
  <si>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</si>
  <si>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</si>
  <si>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</si>
  <si>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</si>
  <si>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</si>
  <si>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</si>
  <si>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</si>
  <si>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</si>
  <si>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</si>
  <si>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</si>
  <si>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</si>
  <si>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</si>
  <si>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</si>
  <si>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</si>
  <si>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</si>
  <si>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</si>
  <si>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</si>
  <si>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</si>
  <si>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</si>
  <si>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</si>
  <si>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</si>
  <si>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</si>
  <si>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</si>
  <si>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</si>
  <si>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</si>
  <si>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</si>
  <si>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</si>
  <si>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</si>
  <si>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</si>
  <si>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</si>
  <si>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</si>
  <si>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</si>
  <si>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</si>
  <si>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</si>
  <si>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</si>
  <si>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</si>
  <si>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</si>
  <si>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</si>
  <si>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</si>
  <si>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</si>
  <si>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</si>
  <si>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</si>
  <si>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</si>
  <si>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</si>
  <si>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</si>
  <si>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</si>
  <si>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</si>
  <si>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</si>
  <si>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</si>
  <si>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</si>
  <si>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</si>
  <si>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</si>
  <si>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</si>
  <si>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</si>
  <si>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</si>
  <si>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</si>
  <si>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</si>
  <si>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</si>
  <si>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</si>
  <si>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</si>
  <si>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</si>
  <si>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</si>
  <si>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</si>
  <si>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</si>
  <si>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</si>
  <si>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</si>
  <si>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</si>
  <si>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</si>
  <si>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</si>
  <si>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</si>
  <si>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</si>
  <si>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</si>
  <si>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</si>
  <si>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</si>
  <si>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</si>
  <si>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</si>
  <si>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</si>
  <si>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</si>
  <si>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</si>
  <si>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</si>
  <si>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</si>
  <si>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</si>
  <si>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</si>
  <si>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</si>
  <si>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</si>
  <si>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</si>
  <si>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</si>
  <si>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</si>
  <si>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</si>
  <si>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</si>
  <si>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</si>
  <si>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</si>
  <si>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</si>
  <si>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</si>
  <si>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</si>
  <si>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</si>
  <si>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</si>
  <si>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</si>
  <si>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</si>
  <si>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</si>
  <si>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</si>
  <si>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</si>
  <si>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</si>
  <si>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</si>
  <si>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</si>
  <si>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</si>
  <si>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</si>
  <si>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</si>
  <si>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</si>
  <si>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</si>
  <si>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</si>
  <si>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</si>
  <si>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</si>
  <si>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</si>
  <si>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</si>
  <si>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</si>
  <si>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</si>
  <si>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</si>
  <si>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</si>
  <si>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</si>
  <si>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</si>
  <si>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</si>
  <si>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</si>
  <si>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</si>
  <si>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</si>
  <si>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</si>
  <si>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</si>
  <si>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</si>
  <si>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</si>
  <si>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</si>
  <si>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</si>
  <si>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</si>
  <si>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</si>
  <si>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</si>
  <si>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</si>
  <si>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</si>
  <si>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</si>
  <si>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</si>
  <si>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</si>
  <si>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</si>
  <si>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</si>
  <si>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</si>
  <si>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</si>
  <si>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</si>
  <si>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</si>
  <si>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</si>
  <si>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</si>
  <si>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</si>
  <si>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</si>
  <si>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</si>
  <si>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</si>
  <si>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</si>
  <si>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</si>
  <si>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</si>
  <si>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</si>
  <si>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</si>
  <si>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</si>
  <si>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</si>
  <si>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</si>
  <si>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</si>
  <si>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</si>
  <si>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</si>
  <si>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</si>
  <si>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</si>
  <si>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</si>
  <si>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</si>
  <si>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</si>
  <si>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</si>
  <si>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</si>
  <si>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</si>
  <si>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</si>
  <si>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</si>
  <si>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</si>
  <si>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</si>
  <si>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</si>
  <si>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</si>
  <si>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</si>
  <si>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</si>
  <si>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</si>
  <si>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</si>
  <si>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</si>
  <si>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</si>
  <si>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</si>
  <si>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</si>
  <si>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</si>
  <si>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</si>
  <si>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</si>
  <si>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</si>
  <si>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</si>
  <si>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</si>
  <si>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</si>
  <si>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</si>
  <si>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</si>
  <si>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</si>
  <si>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</si>
  <si>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</si>
  <si>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</si>
  <si>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</si>
  <si>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</si>
  <si>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</si>
  <si>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</si>
  <si>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</si>
  <si>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</si>
  <si>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</si>
  <si>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</si>
  <si>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</si>
  <si>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</si>
  <si>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</si>
  <si>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</si>
  <si>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</si>
  <si>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</si>
  <si>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</si>
  <si>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</si>
  <si>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</si>
  <si>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</si>
  <si>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</si>
  <si>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</si>
  <si>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</si>
  <si>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</si>
  <si>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</si>
  <si>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</si>
  <si>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</si>
  <si>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</si>
  <si>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</si>
  <si>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</si>
  <si>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</si>
  <si>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</si>
  <si>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</si>
  <si>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</si>
  <si>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</si>
  <si>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</si>
  <si>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</si>
  <si>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</si>
  <si>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</si>
  <si>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</si>
  <si>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</si>
  <si>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</si>
  <si>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</si>
  <si>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</si>
  <si>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</si>
  <si>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</si>
  <si>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</si>
  <si>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</si>
  <si>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</si>
  <si>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</si>
  <si>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</si>
  <si>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</si>
  <si>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</si>
  <si>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</si>
  <si>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</si>
  <si>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</si>
  <si>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</si>
  <si>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</si>
  <si>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</si>
  <si>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</si>
  <si>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</si>
  <si>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</si>
  <si>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</si>
  <si>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</si>
  <si>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</si>
  <si>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</si>
  <si>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</si>
  <si>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</si>
  <si>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</si>
  <si>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</si>
  <si>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</si>
  <si>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</si>
  <si>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</si>
  <si>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</si>
  <si>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</si>
  <si>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</si>
  <si>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</si>
  <si>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</si>
  <si>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</si>
  <si>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</si>
  <si>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</si>
  <si>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</si>
  <si>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</si>
  <si>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</si>
  <si>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</si>
  <si>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</si>
  <si>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</si>
  <si>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</si>
  <si>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</si>
  <si>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</si>
  <si>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</si>
  <si>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</si>
  <si>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</si>
  <si>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</si>
  <si>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</si>
  <si>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</si>
  <si>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</si>
  <si>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</si>
  <si>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</si>
  <si>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</si>
  <si>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</si>
  <si>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</si>
  <si>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</si>
  <si>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</si>
  <si>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</si>
  <si>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</si>
  <si>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</si>
  <si>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</si>
  <si>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</si>
  <si>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</si>
  <si>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</si>
  <si>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</si>
  <si>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</si>
  <si>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</si>
  <si>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</si>
  <si>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</si>
  <si>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</si>
  <si>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</si>
  <si>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</si>
  <si>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</si>
  <si>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</si>
  <si>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</si>
  <si>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</si>
  <si>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</si>
  <si>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</si>
  <si>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</si>
  <si>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</si>
  <si>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</si>
  <si>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</si>
  <si>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</si>
  <si>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</si>
  <si>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</si>
  <si>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</si>
  <si>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</si>
  <si>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</si>
  <si>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</si>
  <si>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</si>
  <si>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</si>
  <si>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</si>
  <si>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</si>
  <si>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</si>
  <si>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</si>
  <si>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</si>
  <si>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</si>
  <si>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</si>
  <si>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</si>
  <si>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</si>
  <si>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</si>
  <si>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</si>
  <si>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</si>
  <si>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</si>
  <si>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</si>
  <si>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</si>
  <si>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</si>
  <si>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</si>
  <si>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</si>
  <si>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</si>
  <si>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</si>
  <si>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</si>
  <si>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</si>
  <si>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</si>
  <si>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</si>
  <si>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</si>
  <si>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</si>
  <si>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</si>
  <si>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</si>
  <si>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</si>
  <si>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</si>
  <si>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</si>
  <si>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</si>
  <si>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</si>
  <si>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</si>
  <si>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</si>
  <si>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</si>
  <si>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</si>
  <si>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</si>
  <si>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</si>
  <si>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</si>
  <si>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</si>
  <si>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</si>
  <si>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</si>
  <si>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</si>
  <si>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</si>
  <si>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</si>
  <si>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</si>
  <si>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</si>
  <si>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</si>
  <si>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</si>
  <si>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</si>
  <si>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</si>
  <si>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</si>
  <si>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</si>
  <si>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</si>
  <si>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</si>
  <si>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</si>
  <si>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</si>
  <si>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</si>
  <si>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</si>
  <si>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</si>
  <si>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</si>
  <si>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</si>
  <si>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</si>
  <si>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</si>
  <si>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</si>
  <si>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</si>
  <si>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</si>
  <si>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</si>
  <si>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</si>
  <si>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</si>
  <si>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</si>
  <si>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</si>
  <si>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</si>
  <si>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</si>
  <si>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</si>
  <si>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</si>
  <si>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</si>
  <si>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</si>
  <si>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</si>
  <si>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</si>
  <si>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</si>
  <si>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</si>
  <si>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</si>
  <si>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</si>
  <si>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</si>
  <si>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</si>
  <si>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</si>
  <si>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</si>
  <si>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</si>
  <si>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</si>
  <si>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</si>
  <si>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</si>
  <si>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</si>
  <si>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</si>
  <si>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</si>
  <si>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</si>
  <si>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</si>
  <si>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</si>
  <si>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</si>
  <si>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</si>
  <si>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</si>
  <si>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</si>
  <si>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</si>
  <si>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</si>
  <si>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</si>
  <si>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</si>
  <si>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</si>
  <si>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</si>
  <si>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</si>
  <si>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</si>
  <si>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</si>
  <si>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</si>
  <si>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</si>
  <si>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</si>
  <si>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</si>
  <si>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</si>
  <si>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</si>
  <si>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</si>
  <si>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</si>
  <si>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</si>
  <si>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</si>
  <si>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</si>
  <si>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</si>
  <si>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</si>
  <si>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</si>
  <si>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</si>
  <si>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</si>
  <si>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</si>
  <si>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</si>
  <si>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</si>
  <si>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</si>
  <si>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</si>
  <si>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</si>
  <si>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</si>
  <si>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</si>
  <si>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</si>
  <si>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</si>
  <si>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</si>
  <si>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陈志明</t>
  </si>
  <si>
    <t>坐落：</t>
  </si>
  <si>
    <t>雄县李林庄村</t>
  </si>
  <si>
    <t>调查编号：</t>
  </si>
  <si>
    <t>010221-41-0025-Z2</t>
  </si>
  <si>
    <t>价值时点：</t>
  </si>
  <si>
    <t>2024年10月15日</t>
  </si>
  <si>
    <t>报告编号：</t>
  </si>
  <si>
    <t>康正（雄县）2024评字第11号-李林庄村-</t>
  </si>
  <si>
    <t>10-28</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</si>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</sst>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010221-41-0025-Z2</v>
      </c>
      <c r="C2" s="335">
        <f>输机表!P2</f>
        <v>0</v>
      </c>
      <c r="D2" s="335" t="str">
        <f>输机表!U2&amp;输机表!Y2</f>
        <v>康正（雄县）2024评字第11号-李林庄村-10-28</v>
      </c>
      <c r="E2" s="335" t="str">
        <f>输机表!D2</f>
        <v>陈志明</v>
      </c>
      <c r="F2" s="335" t="str">
        <f>输机表!F2</f>
        <v>雄县李林庄村</v>
      </c>
      <c r="G2" s="335">
        <f ca="1">结果通知单!C12</f>
        <v>0</v>
      </c>
      <c r="H2" s="335">
        <f ca="1">结果通知单!N7</f>
        <v>0</v>
      </c>
      <c r="I2" s="335">
        <f ca="1">结果通知单!O7</f>
        <v>0</v>
      </c>
      <c r="J2" s="335">
        <f ca="1">结果通知单!P7</f>
        <v>0</v>
      </c>
      <c r="K2" s="335">
        <f ca="1">结果通知单!G12</f>
        <v>0</v>
      </c>
      <c r="L2" s="335">
        <f ca="1">结果通知单!G41</f>
        <v>21405</v>
      </c>
      <c r="M2" s="335">
        <f ca="1">IF(K2+L2=结果通知单!C42,K2+L2,"请检查")</f>
        <v>21405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12" sqref="D12:D1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45587</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898</v>
      </c>
      <c r="AE4" s="145">
        <v>1</v>
      </c>
      <c r="AF4" s="146" t="e">
        <f>VLOOKUP(F4,系数区域,LOOKUP(V4,$CV$16:$DE$16,{68,69,70,71,72,73,74,75,76,77}),0)</f>
        <v>#N/A</v>
      </c>
      <c r="AG4" s="145" t="s">
        <v>898</v>
      </c>
      <c r="AH4" s="161"/>
      <c r="AI4" s="161"/>
      <c r="AJ4" s="161" t="s">
        <v>899</v>
      </c>
      <c r="AK4" s="161" t="s">
        <v>900</v>
      </c>
      <c r="AL4" s="161">
        <v>37</v>
      </c>
      <c r="AM4" s="161">
        <v>24</v>
      </c>
      <c r="AN4" s="161" t="s">
        <v>901</v>
      </c>
      <c r="AO4" s="161" t="s">
        <v>902</v>
      </c>
      <c r="AP4" s="161">
        <v>0</v>
      </c>
      <c r="AQ4" s="196">
        <v>0.25</v>
      </c>
      <c r="AR4" s="196">
        <v>0.333333333333333</v>
      </c>
      <c r="AS4" s="196">
        <v>0.5</v>
      </c>
      <c r="AT4" s="196">
        <v>0.666666666666667</v>
      </c>
      <c r="AU4" s="197">
        <v>0.75</v>
      </c>
      <c r="AV4" s="196">
        <v>1</v>
      </c>
      <c r="AW4" s="161" t="s">
        <v>903</v>
      </c>
      <c r="AX4" s="163" t="s">
        <v>904</v>
      </c>
      <c r="AY4" s="161" t="s">
        <v>905</v>
      </c>
      <c r="AZ4" s="161" t="s">
        <v>236</v>
      </c>
      <c r="BA4" s="207" t="s">
        <v>906</v>
      </c>
      <c r="BB4" s="207"/>
      <c r="BC4" s="161" t="s">
        <v>904</v>
      </c>
      <c r="BD4" s="161" t="s">
        <v>903</v>
      </c>
      <c r="BE4" s="175"/>
      <c r="BF4" s="161" t="s">
        <v>899</v>
      </c>
      <c r="BG4" s="161" t="s">
        <v>900</v>
      </c>
      <c r="BH4" s="161" t="s">
        <v>899</v>
      </c>
      <c r="BI4" s="161" t="s">
        <v>900</v>
      </c>
      <c r="BJ4" s="161" t="s">
        <v>907</v>
      </c>
      <c r="BK4" s="161" t="s">
        <v>908</v>
      </c>
      <c r="BL4" s="162" t="s">
        <v>901</v>
      </c>
      <c r="BM4" s="162" t="s">
        <v>902</v>
      </c>
      <c r="BN4" s="162" t="s">
        <v>909</v>
      </c>
      <c r="BO4" s="162" t="s">
        <v>898</v>
      </c>
      <c r="BP4" s="162" t="s">
        <v>910</v>
      </c>
      <c r="BQ4" s="162" t="s">
        <v>911</v>
      </c>
      <c r="BR4" s="162" t="s">
        <v>912</v>
      </c>
      <c r="BS4" s="162" t="s">
        <v>913</v>
      </c>
      <c r="BT4" s="224" t="s">
        <v>898</v>
      </c>
      <c r="BU4" s="162" t="s">
        <v>913</v>
      </c>
      <c r="BV4" s="162" t="s">
        <v>898</v>
      </c>
      <c r="BW4" s="162" t="s">
        <v>913</v>
      </c>
      <c r="BX4" s="162" t="s">
        <v>898</v>
      </c>
      <c r="BY4" s="161" t="s">
        <v>899</v>
      </c>
      <c r="BZ4" s="161" t="s">
        <v>900</v>
      </c>
      <c r="CA4" s="161" t="s">
        <v>899</v>
      </c>
      <c r="CB4" s="161" t="s">
        <v>898</v>
      </c>
      <c r="CC4" s="161" t="s">
        <v>914</v>
      </c>
      <c r="CD4" s="161" t="s">
        <v>915</v>
      </c>
      <c r="CE4" s="161" t="s">
        <v>916</v>
      </c>
      <c r="CF4" s="161" t="s">
        <v>917</v>
      </c>
      <c r="CG4" s="161" t="s">
        <v>918</v>
      </c>
      <c r="CH4" s="232" t="s">
        <v>919</v>
      </c>
      <c r="CI4" s="161" t="s">
        <v>920</v>
      </c>
      <c r="CJ4" s="161" t="s">
        <v>921</v>
      </c>
      <c r="CK4" s="161" t="s">
        <v>922</v>
      </c>
      <c r="CL4" s="162" t="s">
        <v>912</v>
      </c>
      <c r="CM4" s="161" t="s">
        <v>899</v>
      </c>
      <c r="CN4" s="162" t="s">
        <v>900</v>
      </c>
      <c r="CO4" s="161" t="s">
        <v>899</v>
      </c>
      <c r="CP4" s="162" t="s">
        <v>900</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报告编号：康正（雄县）2024评字第11号-李林庄村-10-28</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陈志明</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材树</v>
      </c>
      <c r="BH38" s="220">
        <f>ROUND(G186,2)</f>
        <v>5</v>
      </c>
      <c r="BI38" s="172" t="str">
        <f t="shared" ref="BI38:BI51" si="67">I186</f>
        <v>棵</v>
      </c>
      <c r="BJ38" s="172">
        <f ca="1" t="shared" ref="BJ38:BJ51" si="68">L186</f>
        <v>3750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材树</v>
      </c>
      <c r="BH39" s="220">
        <f t="shared" ref="BH39:BH71" si="69">ROUND(G187,2)</f>
        <v>3</v>
      </c>
      <c r="BI39" s="172" t="str">
        <f t="shared" si="67"/>
        <v>棵</v>
      </c>
      <c r="BJ39" s="172">
        <f ca="1" t="shared" si="68"/>
        <v>2850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6</v>
      </c>
      <c r="BI40" s="172" t="str">
        <f t="shared" si="67"/>
        <v>棵</v>
      </c>
      <c r="BJ40" s="172">
        <f ca="1" t="shared" si="68"/>
        <v>4500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10</v>
      </c>
      <c r="BI41" s="172" t="str">
        <f t="shared" si="67"/>
        <v>棵</v>
      </c>
      <c r="BJ41" s="172">
        <f ca="1" t="shared" si="68"/>
        <v>2500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7</v>
      </c>
      <c r="BI42" s="172" t="str">
        <f t="shared" si="67"/>
        <v>棵</v>
      </c>
      <c r="BJ42" s="172">
        <f ca="1" t="shared" si="68"/>
        <v>2450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7</v>
      </c>
      <c r="BI43" s="172" t="str">
        <f t="shared" si="67"/>
        <v>棵</v>
      </c>
      <c r="BJ43" s="172">
        <f ca="1" t="shared" si="68"/>
        <v>1050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1</v>
      </c>
      <c r="BE44" s="172">
        <f ca="1">IF(BJ44=0,0,IF(COUNTIF($BG44:$BG$107,BG44)&lt;2,1,0))</f>
        <v>1</v>
      </c>
      <c r="BF44" s="172">
        <v>7</v>
      </c>
      <c r="BG44" s="172" t="str">
        <f t="shared" si="66"/>
        <v>材树</v>
      </c>
      <c r="BH44" s="220">
        <f t="shared" si="69"/>
        <v>7</v>
      </c>
      <c r="BI44" s="172" t="str">
        <f t="shared" si="67"/>
        <v>棵</v>
      </c>
      <c r="BJ44" s="172">
        <f ca="1" t="shared" si="68"/>
        <v>1400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2</v>
      </c>
      <c r="BE45" s="172">
        <f ca="1">IF(BJ45=0,0,IF(COUNTIF($BG45:$BG$107,BG45)&lt;2,1,0))</f>
        <v>1</v>
      </c>
      <c r="BF45" s="172">
        <v>8</v>
      </c>
      <c r="BG45" s="172" t="str">
        <f t="shared" si="66"/>
        <v>彩钢单板围挡</v>
      </c>
      <c r="BH45" s="220">
        <f t="shared" si="69"/>
        <v>83</v>
      </c>
      <c r="BI45" s="172" t="str">
        <f t="shared" si="67"/>
        <v>㎡</v>
      </c>
      <c r="BJ45" s="172">
        <f ca="1" t="shared" si="68"/>
        <v>2905</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材树</v>
      </c>
      <c r="EW46" s="58">
        <f ca="1">IF(EV46="","",SUMIF($BG$38:$BG$107,EV46,$BH$38:$BH$107))</f>
        <v>45</v>
      </c>
      <c r="EX46" s="58" t="str">
        <f ca="1">IFERROR(VLOOKUP(FE46,$BD$38:$BJ$92,6,0),"")</f>
        <v>棵</v>
      </c>
      <c r="EY46" s="59">
        <f ca="1">IF(EV46="","",SUMIF($BG$38:$BG$107,EV46,$BJ$38:$BJ$107))</f>
        <v>18500</v>
      </c>
      <c r="EZ46" s="59" t="str">
        <f ca="1">IFERROR(VLOOKUP(FF46,$BD$38:$BJ$92,4,0),"")</f>
        <v>彩钢单板围挡</v>
      </c>
      <c r="FA46" s="58">
        <f ca="1">IF(EZ46="","",SUMIF($BG$38:$BG$107,EZ46,$BH$38:$BH$107))</f>
        <v>83</v>
      </c>
      <c r="FB46" s="58" t="str">
        <f ca="1">IFERROR(VLOOKUP(FF46,$BD$38:$BJ$92,6,0),"")</f>
        <v>㎡</v>
      </c>
      <c r="FC46" s="59">
        <f ca="1">IF(EZ46="","",SUMIF($BG$38:$BG$107,EZ46,$BJ$38:$BJ$107))</f>
        <v>2905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21405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21405</v>
      </c>
      <c r="EY72" s="61"/>
      <c r="EZ72" s="63" t="s">
        <v>996</v>
      </c>
      <c r="FA72" s="64" t="str">
        <f ca="1">TEXT(EX72,"[DBnum2]")&amp;"元整"</f>
        <v>贰万壹仟肆佰零伍元整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报告编号：康正（雄县）2024评字第11号-李林庄村-10-28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陈志明</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21405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贰万壹仟肆佰零伍元整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34</v>
      </c>
      <c r="D186" s="103" t="s">
        <v>341</v>
      </c>
      <c r="E186" s="299" t="s">
        <v>393</v>
      </c>
      <c r="F186" s="147" t="str">
        <f t="shared" ref="F186:F213" si="141">D186</f>
        <v>材树</v>
      </c>
      <c r="G186" s="300">
        <f>5</f>
        <v>5</v>
      </c>
      <c r="H186" s="301"/>
      <c r="I186" s="91" t="str">
        <f>IFERROR(IF(E186="",VLOOKUP(F186,价格表,2,0),(VLOOKUP(E186,IF({1,0},价格引用表!K:K,价格引用表!I:I),2,0))),"")</f>
        <v>棵</v>
      </c>
      <c r="J186" s="147">
        <f ca="1">IF(E186="",VLOOKUP(F186,价格表,5,0),VLOOKUP(E186,INDIRECT("价格引用表!K"&amp;MATCH(D186,价格引用表!H:H,0)&amp;":L1200"),2,0))</f>
        <v>750</v>
      </c>
      <c r="K186" s="307">
        <v>1</v>
      </c>
      <c r="L186" s="147">
        <f ca="1">ROUND(IFERROR(ROUND(G186,2)*J186*K186,),0)</f>
        <v>3750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341</v>
      </c>
      <c r="E187" s="299" t="s">
        <v>394</v>
      </c>
      <c r="F187" s="147" t="str">
        <f t="shared" si="141"/>
        <v>材树</v>
      </c>
      <c r="G187" s="300">
        <v>3</v>
      </c>
      <c r="H187" s="301"/>
      <c r="I187" s="91" t="str">
        <f>IFERROR(IF(E187="",VLOOKUP(F187,价格表,2,0),(VLOOKUP(E187,IF({1,0},价格引用表!K:K,价格引用表!I:I),2,0))),"")</f>
        <v>棵</v>
      </c>
      <c r="J187" s="147">
        <f ca="1">IF(E187="",VLOOKUP(F187,价格表,5,0),VLOOKUP(E187,INDIRECT("价格引用表!K"&amp;MATCH(D187,价格引用表!H:H,0)&amp;":L1200"),2,0))</f>
        <v>950</v>
      </c>
      <c r="K187" s="307">
        <v>1</v>
      </c>
      <c r="L187" s="147">
        <f ca="1" t="shared" ref="L187:L218" si="142">ROUND(IFERROR(ROUND(G187,2)*J187*K187,),0)</f>
        <v>2850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341</v>
      </c>
      <c r="E188" s="299" t="s">
        <v>393</v>
      </c>
      <c r="F188" s="147" t="str">
        <f t="shared" si="141"/>
        <v>材树</v>
      </c>
      <c r="G188" s="300">
        <v>6</v>
      </c>
      <c r="H188" s="301"/>
      <c r="I188" s="91" t="str">
        <f>IFERROR(IF(E188="",VLOOKUP(F188,价格表,2,0),(VLOOKUP(E188,IF({1,0},价格引用表!K:K,价格引用表!I:I),2,0))),"")</f>
        <v>棵</v>
      </c>
      <c r="J188" s="147">
        <f ca="1">IF(E188="",VLOOKUP(F188,价格表,5,0),VLOOKUP(E188,INDIRECT("价格引用表!K"&amp;MATCH(D188,价格引用表!H:H,0)&amp;":L1200"),2,0))</f>
        <v>750</v>
      </c>
      <c r="K188" s="307">
        <v>1</v>
      </c>
      <c r="L188" s="147">
        <f ca="1" t="shared" si="142"/>
        <v>4500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341</v>
      </c>
      <c r="E189" s="299" t="s">
        <v>390</v>
      </c>
      <c r="F189" s="147" t="str">
        <f t="shared" si="141"/>
        <v>材树</v>
      </c>
      <c r="G189" s="302">
        <f>8+2</f>
        <v>10</v>
      </c>
      <c r="H189" s="303"/>
      <c r="I189" s="91" t="str">
        <f>IFERROR(IF(E189="",VLOOKUP(F189,价格表,2,0),(VLOOKUP(E189,IF({1,0},价格引用表!K:K,价格引用表!I:I),2,0))),"")</f>
        <v>棵</v>
      </c>
      <c r="J189" s="147">
        <f ca="1">IF(E189="",VLOOKUP(F189,价格表,5,0),VLOOKUP(E189,INDIRECT("价格引用表!K"&amp;MATCH(D189,价格引用表!H:H,0)&amp;":L1200"),2,0))</f>
        <v>250</v>
      </c>
      <c r="K189" s="307">
        <v>1</v>
      </c>
      <c r="L189" s="147">
        <f ca="1" t="shared" si="142"/>
        <v>2500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341</v>
      </c>
      <c r="E190" s="299" t="s">
        <v>391</v>
      </c>
      <c r="F190" s="147" t="str">
        <f t="shared" si="141"/>
        <v>材树</v>
      </c>
      <c r="G190" s="302">
        <f>6+1</f>
        <v>7</v>
      </c>
      <c r="H190" s="303"/>
      <c r="I190" s="91" t="str">
        <f>IFERROR(IF(E190="",VLOOKUP(F190,价格表,2,0),(VLOOKUP(E190,IF({1,0},价格引用表!K:K,价格引用表!I:I),2,0))),"")</f>
        <v>棵</v>
      </c>
      <c r="J190" s="147">
        <f ca="1">IF(E190="",VLOOKUP(F190,价格表,5,0),VLOOKUP(E190,INDIRECT("价格引用表!K"&amp;MATCH(D190,价格引用表!H:H,0)&amp;":L1200"),2,0))</f>
        <v>350</v>
      </c>
      <c r="K190" s="307">
        <v>1</v>
      </c>
      <c r="L190" s="147">
        <f ca="1" t="shared" si="142"/>
        <v>2450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341</v>
      </c>
      <c r="E191" s="299" t="s">
        <v>388</v>
      </c>
      <c r="F191" s="147" t="str">
        <f t="shared" si="141"/>
        <v>材树</v>
      </c>
      <c r="G191" s="302">
        <f>6+1</f>
        <v>7</v>
      </c>
      <c r="H191" s="303"/>
      <c r="I191" s="91" t="str">
        <f>IFERROR(IF(E191="",VLOOKUP(F191,价格表,2,0),(VLOOKUP(E191,IF({1,0},价格引用表!K:K,价格引用表!I:I),2,0))),"")</f>
        <v>棵</v>
      </c>
      <c r="J191" s="147">
        <f ca="1">IF(E191="",VLOOKUP(F191,价格表,5,0),VLOOKUP(E191,INDIRECT("价格引用表!K"&amp;MATCH(D191,价格引用表!H:H,0)&amp;":L1200"),2,0))</f>
        <v>150</v>
      </c>
      <c r="K191" s="307">
        <v>1</v>
      </c>
      <c r="L191" s="147">
        <f ca="1" t="shared" si="142"/>
        <v>1050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341</v>
      </c>
      <c r="E192" s="299" t="s">
        <v>389</v>
      </c>
      <c r="F192" s="147" t="str">
        <f t="shared" si="141"/>
        <v>材树</v>
      </c>
      <c r="G192" s="302">
        <f>6+1</f>
        <v>7</v>
      </c>
      <c r="H192" s="303"/>
      <c r="I192" s="91" t="str">
        <f>IFERROR(IF(E192="",VLOOKUP(F192,价格表,2,0),(VLOOKUP(E192,IF({1,0},价格引用表!K:K,价格引用表!I:I),2,0))),"")</f>
        <v>棵</v>
      </c>
      <c r="J192" s="147">
        <f ca="1">IF(E192="",VLOOKUP(F192,价格表,5,0),VLOOKUP(E192,INDIRECT("价格引用表!K"&amp;MATCH(D192,价格引用表!H:H,0)&amp;":L1200"),2,0))</f>
        <v>200</v>
      </c>
      <c r="K192" s="307">
        <v>1</v>
      </c>
      <c r="L192" s="147">
        <f ca="1" t="shared" si="142"/>
        <v>1400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29</v>
      </c>
      <c r="D193" s="103" t="s">
        <v>221</v>
      </c>
      <c r="E193" s="299"/>
      <c r="F193" s="147" t="str">
        <f t="shared" si="141"/>
        <v>彩钢单板围挡</v>
      </c>
      <c r="G193" s="302">
        <f>(19.5+22)*2</f>
        <v>83</v>
      </c>
      <c r="H193" s="303"/>
      <c r="I193" s="91" t="str">
        <f>IFERROR(IF(E193="",VLOOKUP(F193,价格表,2,0),(VLOOKUP(E193,IF({1,0},价格引用表!K:K,价格引用表!I:I),2,0))),"")</f>
        <v>㎡</v>
      </c>
      <c r="J193" s="147">
        <f ca="1">IF(E193="",VLOOKUP(F193,价格表,5,0),VLOOKUP(E193,INDIRECT("价格引用表!K"&amp;MATCH(D193,价格引用表!H:H,0)&amp;":L1200"),2,0))</f>
        <v>35</v>
      </c>
      <c r="K193" s="307">
        <v>1</v>
      </c>
      <c r="L193" s="147">
        <f ca="1" t="shared" si="142"/>
        <v>2905</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21405</v>
      </c>
      <c r="W219" s="329"/>
      <c r="X219" s="328"/>
    </row>
    <row r="220" ht="42" customHeight="1" spans="1:24">
      <c r="A220" s="425" t="s">
        <v>1049</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1050</v>
      </c>
      <c r="S220" s="320"/>
      <c r="T220" s="320"/>
      <c r="U220" s="316">
        <f ca="1">V219</f>
        <v>21405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1051</v>
      </c>
      <c r="E222" s="317" t="e">
        <f>FB43/EX43</f>
        <v>#DIV/0!</v>
      </c>
      <c r="F222" s="202"/>
      <c r="G222" s="202"/>
      <c r="H222" s="202"/>
      <c r="I222" s="202"/>
      <c r="J222" s="202"/>
      <c r="K222" s="202"/>
      <c r="L222" s="202"/>
      <c r="M222" s="202"/>
      <c r="N222" s="202"/>
      <c r="O222" s="202"/>
      <c r="P222" s="202"/>
    </row>
    <row r="223" spans="2:21">
      <c r="B223" s="202"/>
      <c r="C223" s="202"/>
      <c r="D223" s="317" t="s">
        <v>1052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I29" sqref="I2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1053</v>
      </c>
      <c r="B1" s="35"/>
      <c r="C1" s="35"/>
      <c r="D1" s="35"/>
      <c r="E1" s="35"/>
      <c r="F1" s="35"/>
      <c r="G1" s="35"/>
      <c r="H1" s="35"/>
    </row>
    <row r="2" spans="1:8">
      <c r="A2" s="35"/>
      <c r="B2" s="35"/>
      <c r="C2" s="35"/>
      <c r="D2" s="35"/>
      <c r="E2" s="35"/>
      <c r="F2" s="35"/>
      <c r="G2" s="35"/>
      <c r="H2" s="35"/>
    </row>
    <row r="3" ht="16.5" customHeight="1" spans="1:8">
      <c r="A3" s="36" t="s">
        <v>782</v>
      </c>
      <c r="B3" s="36" t="str">
        <f>输机表!K2</f>
        <v>010221-41-0025-Z2</v>
      </c>
      <c r="C3" s="36"/>
      <c r="D3" s="36"/>
      <c r="E3" s="37" t="str">
        <f>输机表!U2&amp;输机表!Y2</f>
        <v>康正（雄县）2024评字第11号-李林庄村-10-28</v>
      </c>
      <c r="F3" s="37"/>
      <c r="G3" s="37"/>
      <c r="H3" s="37"/>
    </row>
    <row r="4" ht="16.5" customHeight="1" spans="1:8">
      <c r="A4" s="38" t="s">
        <v>976</v>
      </c>
      <c r="B4" s="39" t="str">
        <f>输机表!D2</f>
        <v>陈志明</v>
      </c>
      <c r="C4" s="40"/>
      <c r="D4" s="41" t="s">
        <v>977</v>
      </c>
      <c r="E4" s="42"/>
      <c r="F4" s="39" t="str">
        <f>输机表!F2</f>
        <v>雄县李林庄村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1054</v>
      </c>
      <c r="O6" t="s">
        <v>1055</v>
      </c>
      <c r="P6" t="s">
        <v>1056</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1057</v>
      </c>
      <c r="L7" s="69" t="s">
        <v>1058</v>
      </c>
      <c r="M7" s="70" t="s">
        <v>1059</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1060</v>
      </c>
      <c r="L8" s="69" t="s">
        <v>1061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1062</v>
      </c>
      <c r="L9" s="69" t="s">
        <v>1063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1064</v>
      </c>
      <c r="L10" s="69" t="s">
        <v>1065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1066</v>
      </c>
      <c r="L11" s="69" t="s">
        <v>1067</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材树</v>
      </c>
      <c r="B15" s="58">
        <f ca="1" t="shared" ref="B15:B41" si="3">IF(A15="","",SUMIF(附属物名称,A15,附属物数量))</f>
        <v>45</v>
      </c>
      <c r="C15" s="58" t="str">
        <f ca="1" t="shared" ref="C15:C26" si="4">IFERROR(VLOOKUP(K15,附属物位置,6,0),"")</f>
        <v>棵</v>
      </c>
      <c r="D15" s="59">
        <f ca="1" t="shared" ref="D15:D26" si="5">IF(A15="","",SUMIF(附属物名称,A15,附属物金额))</f>
        <v>18500</v>
      </c>
      <c r="E15" s="59" t="str">
        <f ca="1" t="shared" ref="E15:E26" si="6">IFERROR(VLOOKUP(L15,附属物位置,4,0),"")</f>
        <v>彩钢单板围挡</v>
      </c>
      <c r="F15" s="58">
        <f ca="1" t="shared" ref="F15:F40" si="7">IF(E15="","",SUMIF(附属物名称,E15,附属物数量))</f>
        <v>83</v>
      </c>
      <c r="G15" s="58" t="str">
        <f ca="1" t="shared" ref="G15:G26" si="8">IFERROR(VLOOKUP(L15,附属物位置,6,0),"")</f>
        <v>㎡</v>
      </c>
      <c r="H15" s="59">
        <f ca="1" t="shared" ref="H15:H26" si="9">IF(E15="","",SUMIF(附属物名称,E15,附属物金额))</f>
        <v>2905</v>
      </c>
      <c r="K15" s="72">
        <v>1</v>
      </c>
      <c r="L15" s="72">
        <v>2</v>
      </c>
      <c r="M15" s="71"/>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21405</v>
      </c>
      <c r="H41" s="61"/>
      <c r="K41" s="72">
        <v>53</v>
      </c>
      <c r="M41" s="71"/>
    </row>
    <row r="42" ht="17.25" customHeight="1" spans="1:8">
      <c r="A42" s="60" t="s">
        <v>995</v>
      </c>
      <c r="B42" s="61"/>
      <c r="C42" s="62">
        <f ca="1">G41+G12</f>
        <v>21405</v>
      </c>
      <c r="D42" s="61"/>
      <c r="E42" s="63" t="s">
        <v>996</v>
      </c>
      <c r="F42" s="64" t="str">
        <f ca="1">TEXT(C42,"[DBnum2]")&amp;"元整"</f>
        <v>贰万壹仟肆佰零伍元整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康正（雄县）2024评字第11号-李林庄村-10-28</v>
      </c>
      <c r="B2" s="2"/>
      <c r="C2" s="2"/>
      <c r="D2" s="2"/>
      <c r="E2" s="2"/>
      <c r="F2" s="2"/>
      <c r="G2" s="2"/>
      <c r="H2" s="2"/>
      <c r="I2" s="2"/>
      <c r="J2" s="2"/>
      <c r="K2" s="2"/>
      <c r="L2" s="2"/>
      <c r="M2" s="2"/>
      <c r="N2" s="2"/>
      <c r="O2" s="2"/>
      <c r="P2" s="2"/>
      <c r="Q2" s="2"/>
    </row>
    <row r="3" spans="1:17">
      <c r="A3" s="3" t="s">
        <v>1001</v>
      </c>
      <c r="B3" s="3"/>
      <c r="C3" s="3"/>
      <c r="D3" s="3"/>
      <c r="E3" s="4" t="str">
        <f>输机表!AB2</f>
        <v>雄安高新技术产业开发区信息园项目</v>
      </c>
      <c r="F3" s="5"/>
      <c r="G3" s="5"/>
      <c r="H3" s="5"/>
      <c r="I3" s="5"/>
      <c r="J3" s="5"/>
      <c r="K3" s="5"/>
      <c r="L3" s="5"/>
      <c r="M3" s="5"/>
      <c r="N3" s="5"/>
      <c r="O3" s="5"/>
      <c r="P3" s="5"/>
      <c r="Q3" s="5"/>
    </row>
    <row r="4" spans="1:17">
      <c r="A4" s="3" t="s">
        <v>1002</v>
      </c>
      <c r="B4" s="3"/>
      <c r="C4" s="3"/>
      <c r="D4" s="3"/>
      <c r="E4" s="4" t="str">
        <f>输机表!DH2</f>
        <v>雄县征迁安置办公室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陈志明</v>
      </c>
      <c r="E9" s="9"/>
      <c r="F9" s="9"/>
      <c r="G9" s="9"/>
      <c r="H9" s="9"/>
      <c r="I9" s="9"/>
      <c r="J9" s="9"/>
      <c r="K9" s="9"/>
      <c r="L9" s="9"/>
      <c r="M9" s="9"/>
      <c r="N9" s="9"/>
      <c r="O9" s="9"/>
      <c r="P9" s="9"/>
      <c r="Q9" s="9"/>
    </row>
    <row r="10" spans="1:17">
      <c r="A10" s="9" t="s">
        <v>1009</v>
      </c>
      <c r="B10" s="9"/>
      <c r="C10" s="9"/>
      <c r="D10" s="9" t="str">
        <f>结果通知单!F4</f>
        <v>雄县李林庄村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2024年10月15日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21405</v>
      </c>
      <c r="H26" s="15"/>
      <c r="I26" s="15"/>
      <c r="J26" s="15"/>
      <c r="K26" s="15"/>
      <c r="L26" s="15"/>
      <c r="M26" s="15"/>
      <c r="N26" s="15"/>
      <c r="O26" s="15"/>
      <c r="P26" s="15"/>
      <c r="Q26" s="15"/>
    </row>
    <row r="27" spans="1:17">
      <c r="A27" s="9" t="s">
        <v>1028</v>
      </c>
      <c r="B27" s="9"/>
      <c r="C27" s="9"/>
      <c r="D27" s="9" t="str">
        <f ca="1">结果通知单!F42</f>
        <v>贰万壹仟肆佰零伍元整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1071</v>
      </c>
      <c r="F29" s="17"/>
      <c r="G29" s="17" t="s">
        <v>1031</v>
      </c>
      <c r="H29" s="18">
        <v>1120100036</v>
      </c>
      <c r="I29" s="18"/>
      <c r="J29" s="18"/>
      <c r="K29" s="17" t="s">
        <v>1032</v>
      </c>
      <c r="L29" s="17"/>
      <c r="M29" s="17"/>
      <c r="N29" s="17"/>
      <c r="O29" s="17"/>
      <c r="P29" s="28">
        <f>I32</f>
        <v>45601</v>
      </c>
      <c r="Q29" s="28"/>
    </row>
    <row r="30" ht="34.5" customHeight="1" spans="1:17">
      <c r="A30" s="8"/>
      <c r="B30" s="17" t="s">
        <v>1030</v>
      </c>
      <c r="C30" s="17"/>
      <c r="D30" s="17"/>
      <c r="E30" s="17" t="s">
        <v>1072</v>
      </c>
      <c r="F30" s="17"/>
      <c r="G30" s="17" t="s">
        <v>1031</v>
      </c>
      <c r="H30" s="18">
        <v>1119980106</v>
      </c>
      <c r="I30" s="18"/>
      <c r="J30" s="18"/>
      <c r="K30" s="17" t="s">
        <v>1032</v>
      </c>
      <c r="L30" s="17"/>
      <c r="M30" s="17"/>
      <c r="N30" s="17"/>
      <c r="O30" s="17"/>
      <c r="P30" s="28">
        <f>I32</f>
        <v>45601</v>
      </c>
      <c r="Q30" s="28"/>
    </row>
    <row r="31" spans="1:17">
      <c r="A31" s="3" t="s">
        <v>1034</v>
      </c>
      <c r="B31" s="3"/>
      <c r="C31" s="3"/>
      <c r="D31" s="3"/>
      <c r="E31" s="19">
        <f>输机表!DN2</f>
        <v>45587</v>
      </c>
      <c r="F31" s="19"/>
      <c r="G31" s="19"/>
      <c r="H31" s="20"/>
      <c r="I31" s="19"/>
      <c r="J31" s="19"/>
      <c r="K31" s="19"/>
      <c r="L31" s="19"/>
      <c r="M31" s="20"/>
      <c r="N31" s="20"/>
      <c r="O31" s="20"/>
      <c r="P31" s="20"/>
      <c r="Q31" s="20"/>
    </row>
    <row r="32" spans="1:17">
      <c r="A32" s="3" t="s">
        <v>1035</v>
      </c>
      <c r="B32" s="3"/>
      <c r="C32" s="3"/>
      <c r="D32" s="3"/>
      <c r="E32" s="21">
        <f>E31</f>
        <v>45587</v>
      </c>
      <c r="F32" s="21"/>
      <c r="G32" s="21"/>
      <c r="H32" s="22" t="s">
        <v>1073</v>
      </c>
      <c r="I32" s="21">
        <f>E32+14</f>
        <v>45601</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45601</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2025-01-08T08:01:22Z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0A0B01B5BF2E49AAAEE9A1696CA178AD_13</vt:lpwstr>
  </property>
</Properties>
</file>