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040"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 name="绿化树及其他">价格引用表!$E$469:$E$528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<sst xmlns="http://schemas.openxmlformats.org/spreadsheetml/2006/main" count="4570" uniqueCount="1079">
  <si>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</si>
  <si>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</si>
  <si>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</si>
  <si>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</si>
  <si>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</si>
  <si>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</si>
  <si>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</si>
  <si>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</si>
  <si>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</si>
  <si>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</si>
  <si>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</si>
  <si>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</si>
  <si>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</si>
  <si>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</si>
  <si>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</si>
  <si>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</si>
  <si>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</si>
  <si>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</si>
  <si>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</si>
  <si>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</si>
  <si>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</si>
  <si>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</si>
  <si>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</si>
  <si>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</si>
  <si>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</si>
  <si>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</si>
  <si>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</si>
  <si>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</si>
  <si>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</si>
  <si>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</si>
  <si>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</si>
  <si>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</si>
  <si>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</si>
  <si>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</si>
  <si>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</si>
  <si>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</si>
  <si>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</si>
  <si>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</si>
  <si>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</si>
  <si>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</si>
  <si>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</si>
  <si>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</si>
  <si>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</si>
  <si>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</si>
  <si>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</si>
  <si>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</si>
  <si>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</si>
  <si>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</si>
  <si>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</si>
  <si>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</si>
  <si>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</si>
  <si>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</si>
  <si>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</si>
  <si>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</si>
  <si>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</si>
  <si>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</si>
  <si>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</si>
  <si>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</si>
  <si>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</si>
  <si>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</si>
  <si>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</si>
  <si>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</si>
  <si>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</si>
  <si>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</si>
  <si>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</si>
  <si>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</si>
  <si>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</si>
  <si>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</si>
  <si>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</si>
  <si>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</si>
  <si>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</si>
  <si>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</si>
  <si>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</si>
  <si>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</si>
  <si>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</si>
  <si>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</si>
  <si>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</si>
  <si>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</si>
  <si>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</si>
  <si>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</si>
  <si>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</si>
  <si>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</si>
  <si>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</si>
  <si>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</si>
  <si>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</si>
  <si>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</si>
  <si>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</si>
  <si>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</si>
  <si>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</si>
  <si>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</si>
  <si>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</si>
  <si>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</si>
  <si>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</si>
  <si>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</si>
  <si>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</si>
  <si>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</si>
  <si>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</si>
  <si>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</si>
  <si>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</si>
  <si>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</si>
  <si>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</si>
  <si>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</si>
  <si>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</si>
  <si>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</si>
  <si>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</si>
  <si>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</si>
  <si>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</si>
  <si>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</si>
  <si>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</si>
  <si>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</si>
  <si>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</si>
  <si>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</si>
  <si>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</si>
  <si>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</si>
  <si>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</si>
  <si>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</si>
  <si>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</si>
  <si>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</si>
  <si>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</si>
  <si>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</si>
  <si>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</si>
  <si>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</si>
  <si>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</si>
  <si>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</si>
  <si>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</si>
  <si>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</si>
  <si>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</si>
  <si>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</si>
  <si>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</si>
  <si>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</si>
  <si>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</si>
  <si>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</si>
  <si>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</si>
  <si>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</si>
  <si>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</si>
  <si>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</si>
  <si>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</si>
  <si>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</si>
  <si>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</si>
  <si>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</si>
  <si>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</si>
  <si>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</si>
  <si>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</si>
  <si>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</si>
  <si>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</si>
  <si>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</si>
  <si>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</si>
  <si>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</si>
  <si>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</si>
  <si>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</si>
  <si>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</si>
  <si>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</si>
  <si>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</si>
  <si>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</si>
  <si>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</si>
  <si>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</si>
  <si>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</si>
  <si>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</si>
  <si>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</si>
  <si>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</si>
  <si>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</si>
  <si>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</si>
  <si>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</si>
  <si>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</si>
  <si>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</si>
  <si>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</si>
  <si>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</si>
  <si>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</si>
  <si>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</si>
  <si>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</si>
  <si>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</si>
  <si>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</si>
  <si>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</si>
  <si>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</si>
  <si>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</si>
  <si>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</si>
  <si>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</si>
  <si>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</si>
  <si>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</si>
  <si>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</si>
  <si>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</si>
  <si>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</si>
  <si>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</si>
  <si>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</si>
  <si>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</si>
  <si>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</si>
  <si>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</si>
  <si>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</si>
  <si>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</si>
  <si>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</si>
  <si>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</si>
  <si>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</si>
  <si>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</si>
  <si>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</si>
  <si>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</si>
  <si>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</si>
  <si>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</si>
  <si>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</si>
  <si>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</si>
  <si>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</si>
  <si>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</si>
  <si>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</si>
  <si>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</si>
  <si>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</si>
  <si>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</si>
  <si>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</si>
  <si>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</si>
  <si>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</si>
  <si>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</si>
  <si>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</si>
  <si>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</si>
  <si>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</si>
  <si>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</si>
  <si>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</si>
  <si>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</si>
  <si>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</si>
  <si>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</si>
  <si>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</si>
  <si>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</si>
  <si>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</si>
  <si>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</si>
  <si>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</si>
  <si>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</si>
  <si>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</si>
  <si>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</si>
  <si>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</si>
  <si>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</si>
  <si>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</si>
  <si>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</si>
  <si>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</si>
  <si>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</si>
  <si>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</si>
  <si>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</si>
  <si>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</si>
  <si>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</si>
  <si>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</si>
  <si>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</si>
  <si>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</si>
  <si>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</si>
  <si>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</si>
  <si>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</si>
  <si>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</si>
  <si>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</si>
  <si>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</si>
  <si>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</si>
  <si>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</si>
  <si>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</si>
  <si>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</si>
  <si>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</si>
  <si>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</si>
  <si>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</si>
  <si>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</si>
  <si>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</si>
  <si>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</si>
  <si>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</si>
  <si>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</si>
  <si>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</si>
  <si>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</si>
  <si>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</si>
  <si>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</si>
  <si>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</si>
  <si>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</si>
  <si>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</si>
  <si>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</si>
  <si>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</si>
  <si>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</si>
  <si>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</si>
  <si>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</si>
  <si>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</si>
  <si>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</si>
  <si>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</si>
  <si>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</si>
  <si>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</si>
  <si>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</si>
  <si>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</si>
  <si>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</si>
  <si>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</si>
  <si>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</si>
  <si>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</si>
  <si>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</si>
  <si>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</si>
  <si>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</si>
  <si>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</si>
  <si>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</si>
  <si>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</si>
  <si>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</si>
  <si>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</si>
  <si>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</si>
  <si>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</si>
  <si>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</si>
  <si>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</si>
  <si>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</si>
  <si>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</si>
  <si>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</si>
  <si>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</si>
  <si>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</si>
  <si>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</si>
  <si>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</si>
  <si>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</si>
  <si>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</si>
  <si>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</si>
  <si>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</si>
  <si>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</si>
  <si>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</si>
  <si>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</si>
  <si>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</si>
  <si>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</si>
  <si>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</si>
  <si>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</si>
  <si>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</si>
  <si>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</si>
  <si>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</si>
  <si>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</si>
  <si>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</si>
  <si>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</si>
  <si>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</si>
  <si>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</si>
  <si>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</si>
  <si>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</si>
  <si>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</si>
  <si>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</si>
  <si>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</si>
  <si>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</si>
  <si>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</si>
  <si>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</si>
  <si>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</si>
  <si>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</si>
  <si>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</si>
  <si>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</si>
  <si>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</si>
  <si>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</si>
  <si>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</si>
  <si>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</si>
  <si>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</si>
  <si>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</si>
  <si>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</si>
  <si>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</si>
  <si>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</si>
  <si>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</si>
  <si>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</si>
  <si>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</si>
  <si>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</si>
  <si>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</si>
  <si>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</si>
  <si>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</si>
  <si>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</si>
  <si>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</si>
  <si>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</si>
  <si>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</si>
  <si>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</si>
  <si>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</si>
  <si>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</si>
  <si>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</si>
  <si>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</si>
  <si>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</si>
  <si>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</si>
  <si>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</si>
  <si>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</si>
  <si>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</si>
  <si>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</si>
  <si>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</si>
  <si>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</si>
  <si>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</si>
  <si>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</si>
  <si>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</si>
  <si>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</si>
  <si>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</si>
  <si>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</si>
  <si>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</si>
  <si>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</si>
  <si>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</si>
  <si>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</si>
  <si>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</si>
  <si>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</si>
  <si>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</si>
  <si>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</si>
  <si>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</si>
  <si>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</si>
  <si>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</si>
  <si>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</si>
  <si>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</si>
  <si>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</si>
  <si>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</si>
  <si>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</si>
  <si>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</si>
  <si>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</si>
  <si>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</si>
  <si>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</si>
  <si>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</si>
  <si>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</si>
  <si>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</si>
  <si>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</si>
  <si>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</si>
  <si>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</si>
  <si>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</si>
  <si>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</si>
  <si>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</si>
  <si>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</si>
  <si>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</si>
  <si>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</si>
  <si>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</si>
  <si>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</si>
  <si>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</si>
  <si>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</si>
  <si>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</si>
  <si>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</si>
  <si>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</si>
  <si>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</si>
  <si>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</si>
  <si>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</si>
  <si>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</si>
  <si>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</si>
  <si>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</si>
  <si>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</si>
  <si>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</si>
  <si>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</si>
  <si>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</si>
  <si>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</si>
  <si>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</si>
  <si>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</si>
  <si>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</si>
  <si>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</si>
  <si>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</si>
  <si>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</si>
  <si>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</si>
  <si>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</si>
  <si>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</si>
  <si>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</si>
  <si>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</si>
  <si>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</si>
  <si>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</si>
  <si>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</si>
  <si>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</si>
  <si>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</si>
  <si>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</si>
  <si>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</si>
  <si>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</si>
  <si>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</si>
  <si>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</si>
  <si>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</si>
  <si>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</si>
  <si>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</si>
  <si>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</si>
  <si>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</si>
  <si>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</si>
  <si>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</si>
  <si>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</si>
  <si>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</si>
  <si>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</si>
  <si>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</si>
  <si>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</si>
  <si>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</si>
  <si>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</si>
  <si>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</si>
  <si>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</si>
  <si>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</si>
  <si>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</si>
  <si>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</si>
  <si>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</si>
  <si>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</si>
  <si>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</si>
  <si>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</si>
  <si>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</si>
  <si>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</si>
  <si>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</si>
  <si>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</si>
  <si>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</si>
  <si>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</si>
  <si>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</si>
  <si>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</si>
  <si>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</si>
  <si>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</si>
  <si>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</si>
  <si>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</si>
  <si>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</si>
  <si>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</si>
  <si>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</si>
  <si>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</si>
  <si>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</si>
  <si>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</si>
  <si>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</si>
  <si>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</si>
  <si>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</si>
  <si>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</si>
  <si>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</si>
  <si>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</si>
  <si>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</si>
  <si>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</si>
  <si>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</si>
  <si>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</si>
  <si>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</si>
  <si>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</si>
  <si>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</si>
  <si>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</si>
  <si>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</si>
  <si>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</si>
  <si>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</si>
  <si>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</si>
  <si>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</si>
  <si>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</si>
  <si>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</si>
  <si>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</si>
  <si>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</si>
  <si>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</si>
  <si>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</si>
  <si>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</si>
  <si>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</si>
  <si>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</si>
  <si>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</si>
  <si>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</si>
  <si>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</si>
  <si>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</si>
  <si>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</si>
  <si>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</si>
  <si>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</si>
  <si>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</si>
  <si>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</si>
  <si>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</si>
  <si>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</si>
  <si>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</si>
  <si>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</si>
  <si>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</si>
  <si>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</si>
  <si>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</si>
  <si>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</si>
  <si>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</si>
  <si>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</si>
  <si>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</si>
  <si>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</si>
  <si>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</si>
  <si>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</si>
  <si>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</si>
  <si>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</si>
  <si>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</si>
  <si>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</si>
  <si>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</si>
  <si>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</si>
  <si>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</si>
  <si>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</si>
  <si>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</si>
  <si>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</si>
  <si>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</si>
  <si>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</si>
  <si>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</si>
  <si>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</si>
  <si>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</si>
  <si>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</si>
  <si>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</si>
  <si>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</si>
  <si>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</si>
  <si>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</si>
  <si>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</si>
  <si>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</si>
  <si>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</si>
  <si>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</si>
  <si>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</si>
  <si>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</si>
  <si>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</si>
  <si>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</si>
  <si>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</si>
  <si>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</si>
  <si>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</si>
  <si>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</si>
  <si>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</si>
  <si>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</si>
  <si>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</si>
  <si>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</si>
  <si>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</si>
  <si>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</si>
  <si>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</si>
  <si>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</si>
  <si>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</si>
  <si>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</si>
  <si>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</si>
  <si>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</si>
  <si>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</si>
  <si>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</si>
  <si>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</si>
  <si>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</si>
  <si>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</si>
  <si>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</si>
  <si>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</si>
  <si>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</si>
  <si>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</si>
  <si>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</si>
  <si>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</si>
  <si>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</si>
  <si>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</si>
  <si>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</si>
  <si>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</si>
  <si>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</si>
  <si>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</si>
  <si>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</si>
  <si>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</si>
  <si>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</si>
  <si>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</si>
  <si>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</si>
  <si>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</si>
  <si>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</si>
  <si>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</si>
  <si>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</si>
  <si>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</si>
  <si>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</si>
  <si>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</si>
  <si>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</si>
  <si>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</si>
  <si>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</si>
  <si>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</si>
  <si>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</si>
  <si>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</si>
  <si>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</si>
  <si>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</si>
  <si>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</si>
  <si>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</si>
  <si>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</si>
  <si>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</si>
  <si>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</si>
  <si>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</si>
  <si>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</si>
  <si>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</si>
  <si>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</si>
  <si>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</si>
  <si>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</si>
  <si>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</si>
  <si>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</si>
  <si>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</si>
  <si>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</si>
  <si>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</si>
  <si>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</si>
  <si>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</si>
  <si>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</si>
  <si>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</si>
  <si>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</si>
  <si>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</si>
  <si>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</si>
  <si>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</si>
  <si>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</si>
  <si>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</si>
  <si>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</si>
  <si>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</si>
  <si>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</si>
  <si>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</si>
  <si>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</si>
  <si>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</si>
  <si>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</si>
  <si>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</si>
  <si>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</si>
  <si>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</si>
  <si>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</si>
  <si>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</si>
  <si>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</si>
  <si>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</si>
  <si>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</si>
  <si>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</si>
  <si>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</si>
  <si>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</si>
  <si>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</si>
  <si>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</si>
  <si>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</si>
  <si>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</si>
  <si>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</si>
  <si>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</si>
  <si>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</si>
  <si>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</si>
  <si>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</si>
  <si>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</si>
  <si>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</si>
  <si>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</si>
  <si>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</si>
  <si>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</si>
  <si>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</si>
  <si>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</si>
  <si>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</si>
  <si>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</si>
  <si>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</si>
  <si>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</si>
  <si>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</si>
  <si>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</si>
  <si>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</si>
  <si>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</si>
  <si>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</si>
  <si>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</si>
  <si>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</si>
  <si>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</si>
  <si>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</si>
  <si>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</si>
  <si>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</si>
  <si>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</si>
  <si>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</si>
  <si>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</si>
  <si>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</si>
  <si>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</si>
  <si>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</si>
  <si>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</si>
  <si>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</si>
  <si>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</si>
  <si>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</si>
  <si>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</si>
  <si>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</si>
  <si>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</si>
  <si>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</si>
  <si>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</si>
  <si>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</si>
  <si>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</si>
  <si>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</si>
  <si>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</si>
  <si>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</si>
  <si>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</si>
  <si>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</si>
  <si>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</si>
  <si>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</si>
  <si>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</si>
  <si>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</si>
  <si>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</si>
  <si>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</si>
  <si>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</si>
  <si>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</si>
  <si>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</si>
  <si>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</si>
  <si>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</si>
  <si>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</si>
  <si>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</si>
  <si>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</si>
  <si>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</si>
  <si>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</si>
  <si>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</si>
  <si>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</si>
  <si>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</si>
  <si>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</si>
  <si>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</si>
  <si>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</si>
  <si>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</si>
  <si>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</si>
  <si>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</si>
  <si>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</si>
  <si>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</si>
  <si>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</si>
  <si>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</si>
  <si>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</si>
  <si>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</si>
  <si>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</si>
  <si>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</si>
  <si>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</si>
  <si>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</si>
  <si>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</si>
  <si>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</si>
  <si>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</si>
  <si>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</si>
  <si>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</si>
  <si>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</si>
  <si>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</si>
  <si>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</si>
  <si>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</si>
  <si>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</si>
  <si>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</si>
  <si>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</si>
  <si>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</si>
  <si>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</si>
  <si>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</si>
  <si>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</si>
  <si>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</si>
  <si>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</si>
  <si>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</si>
  <si>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</si>
  <si>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</si>
  <si>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</si>
  <si>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</si>
  <si>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</si>
  <si>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</si>
  <si>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</si>
  <si>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</si>
  <si>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</si>
  <si>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</si>
  <si>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</si>
  <si>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</si>
  <si>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</si>
  <si>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</si>
  <si>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</si>
  <si>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</si>
  <si>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</si>
  <si>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</si>
  <si>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</si>
  <si>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</si>
  <si>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</si>
  <si>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</si>
  <si>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</si>
  <si>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</si>
  <si>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</si>
  <si>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</si>
  <si>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</si>
  <si>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</si>
  <si>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</si>
  <si>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</si>
  <si>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</si>
  <si>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</si>
  <si>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蔡志强</t>
  </si>
  <si>
    <t>坐落：</t>
  </si>
  <si>
    <t>雄县李林庄村</t>
  </si>
  <si>
    <t>调查编号：</t>
  </si>
  <si>
    <t>010221-58-0017</t>
  </si>
  <si>
    <t>价值时点：</t>
  </si>
  <si>
    <t>2024年10月15日</t>
  </si>
  <si>
    <t>报告编号：</t>
  </si>
  <si>
    <t>康正（雄县）2024评字第11号-李林庄村-</t>
  </si>
  <si>
    <t>8-17</t>
  </si>
  <si>
    <t>项目名称：</t>
  </si>
  <si>
    <t>雄安高新技术产业开发区信息园项目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</si>
  <si>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</si>
  <si>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</si>
  <si>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</si>
  <si>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</si>
  <si>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</si>
  <si>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</si>
  <si>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</si>
  <si>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</si>
  <si>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</si>
  <si>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</si>
  <si>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</si>
  <si>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</si>
  <si>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</si>
  <si>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</si>
  <si>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</si>
  <si>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</si>
  <si>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</si>
  <si>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</si>
  <si>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</si>
  <si>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</si>
  <si>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</si>
  <si>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</si>
  <si>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</si>
  <si>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</si>
  <si>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</si>
  <si>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</si>
  <si>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</si>
  <si>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</si>
  <si>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</si>
  <si>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</si>
  <si>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</si>
  <si>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</si>
  <si>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</si>
  <si>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</si>
  <si>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</si>
  <si>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</si>
  <si>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</si>
  <si>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</si>
  <si>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</si>
  <si>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</si>
  <si>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</si>
  <si>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</si>
  <si>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</si>
  <si>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</si>
  <si>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</si>
  <si>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</si>
  <si>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</si>
  <si>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</si>
  <si>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</si>
  <si>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</si>
  <si>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</si>
  <si>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</si>
  <si>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</si>
  <si>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</si>
  <si>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</si>
  <si>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</si>
  <si>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</si>
  <si>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</si>
  <si>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</si>
  <si>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</si>
  <si>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</si>
  <si>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</si>
  <si>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</si>
  <si>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</si>
  <si>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</si>
  <si>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</si>
  <si>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</si>
  <si>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</si>
  <si>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</si>
  <si>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</si>
  <si>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</si>
  <si>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</si>
  <si>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</si>
  <si>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</si>
  <si>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</si>
  <si>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</si>
  <si>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</si>
  <si>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</si>
  <si>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</si>
  <si>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</si>
  <si>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</si>
  <si>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</si>
  <si>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</si>
  <si>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</si>
  <si>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</si>
  <si>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</si>
  <si>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</si>
  <si>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</si>
  <si>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</si>
  <si>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</si>
  <si>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</si>
  <si>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</si>
  <si>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</si>
  <si>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</si>
  <si>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简易木门窗</t>
  </si>
  <si>
    <t>刮腻子找平</t>
  </si>
  <si>
    <t>无</t>
  </si>
  <si>
    <t>有</t>
  </si>
  <si>
    <t>抹灰找平</t>
  </si>
  <si>
    <t>标准</t>
  </si>
  <si>
    <t>系数</t>
  </si>
  <si>
    <t>复合彩钢</t>
  </si>
  <si>
    <t>单层彩钢</t>
  </si>
  <si>
    <t>未抹灰找平</t>
  </si>
  <si>
    <t>抹灰刷涂料</t>
  </si>
  <si>
    <t>现浇</t>
  </si>
  <si>
    <t>预制板</t>
  </si>
  <si>
    <t>石棉瓦</t>
  </si>
  <si>
    <t>暖气片</t>
  </si>
  <si>
    <t>地暖</t>
  </si>
  <si>
    <t>调减</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</si>
  <si>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</si>
  <si>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</si>
  <si>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</si>
  <si>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</si>
  <si>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</si>
  <si>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</si>
  <si>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</si>
  <si>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</si>
  <si>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</si>
  <si>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</si>
  <si>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</si>
  <si>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</si>
  <si>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</si>
  <si>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</si>
  <si>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</si>
  <si>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</si>
  <si>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</si>
  <si>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</si>
  <si>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</si>
  <si>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</si>
  <si>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</si>
  <si>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</si>
  <si>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</si>
  <si>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</si>
  <si>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</si>
  <si>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</si>
  <si>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</si>
  <si>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</si>
  <si>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</si>
  <si>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</si>
  <si>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</si>
  <si>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</si>
  <si>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</si>
  <si>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</si>
  <si>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</si>
  <si>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</si>
  <si>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</si>
  <si>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</si>
  <si>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</si>
  <si>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</si>
  <si>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</si>
  <si>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</si>
  <si>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</si>
  <si>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</si>
  <si>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</si>
  <si>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</si>
  <si>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</si>
  <si>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</si>
  <si>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</si>
  <si>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</si>
  <si>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</si>
  <si>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</si>
  <si>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</si>
  <si>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</si>
  <si>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</si>
  <si>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</si>
  <si>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</si>
  <si>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</si>
  <si>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</si>
  <si>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</si>
  <si>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</si>
  <si>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</si>
  <si>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</si>
  <si>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</si>
  <si>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</si>
  <si>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</si>
  <si>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</si>
  <si>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</si>
  <si>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</si>
  <si>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</si>
  <si>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</si>
  <si>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</si>
  <si>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</si>
  <si>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</si>
  <si>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</si>
  <si>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</si>
  <si>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</si>
  <si>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</si>
  <si>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</si>
  <si>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</si>
  <si>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</si>
  <si>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</si>
  <si>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</si>
  <si>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</si>
  <si>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</si>
  <si>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</si>
  <si>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</si>
  <si>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</si>
  <si>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</si>
  <si>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</si>
  <si>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</si>
  <si>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</si>
  <si>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</si>
  <si>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</si>
  <si>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</si>
  <si>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</si>
  <si>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</si>
  <si>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</si>
  <si>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</si>
  <si>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</si>
  <si>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</si>
  <si>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</si>
  <si>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</si>
  <si>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</si>
  <si>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</si>
  <si>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</si>
  <si>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</si>
  <si>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</si>
  <si>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</si>
  <si>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</si>
  <si>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</si>
  <si>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</si>
  <si>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</si>
  <si>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</si>
  <si>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</si>
  <si>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</si>
  <si>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</si>
  <si>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</si>
  <si>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</si>
  <si>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</si>
  <si>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</si>
  <si>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</si>
  <si>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</si>
  <si>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</si>
  <si>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</si>
  <si>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</si>
  <si>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</si>
  <si>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</si>
  <si>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</si>
  <si>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</si>
  <si>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</si>
  <si>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</si>
  <si>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</si>
  <si>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石棉瓦围挡</t>
  </si>
  <si>
    <t>C1</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</si>
  <si>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</si>
  <si>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</si>
  <si>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</si>
  <si>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</si>
  <si>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</si>
  <si>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</si>
  <si>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</si>
  <si>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</si>
  <si>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</si>
  <si>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</si>
  <si>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</si>
  <si>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</si>
  <si>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</si>
  <si>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</si>
  <si>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</si>
  <si>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</si>
  <si>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</si>
  <si>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</si>
  <si>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</si>
  <si>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</si>
  <si>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</si>
  <si>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</si>
  <si>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</si>
  <si>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刘俊财</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</si>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</sst>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2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19" fillId="0" borderId="2" xfId="0" applyFont="1" applyBorder="1" applyAlignment="1">
      <alignment vertical="center" wrapText="1"/>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pplyAlignment="1">
      <alignment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horizontal="center" vertical="center"/>
    </xf>
    <xf numFmtId="0" fontId="19" fillId="0" borderId="3" xfId="0" applyFont="1" applyBorder="1" applyAlignment="1">
      <alignment vertical="center"/>
    </xf>
    <xf numFmtId="0" fontId="19" fillId="0" borderId="2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26" xfId="0" applyFont="1" applyBorder="1" applyAlignment="1">
      <alignment vertical="center"/>
    </xf>
    <xf numFmtId="0" fontId="19" fillId="0" borderId="26" xfId="0" applyFont="1" applyBorder="1" applyAlignment="1">
      <alignment vertical="center" wrapText="1"/>
    </xf>
    <xf numFmtId="0" fontId="19" fillId="0" borderId="32"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3" xfId="0" applyFont="1" applyBorder="1" applyAlignment="1">
      <alignment vertical="center" wrapText="1"/>
    </xf>
    <xf numFmtId="0" fontId="19" fillId="0" borderId="32" xfId="0" applyFont="1" applyBorder="1" applyAlignment="1">
      <alignment horizontal="center" vertical="center" wrapText="1"/>
    </xf>
    <xf numFmtId="0" fontId="20" fillId="0" borderId="30" xfId="0" applyFont="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66" workbookViewId="0">
      <selection activeCell="H196" sqref="H196"/>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G270</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G311</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G391</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G412</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21"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252</v>
      </c>
      <c r="F214" s="360"/>
      <c r="G214" s="361"/>
      <c r="H214" s="365"/>
      <c r="I214" s="357" t="s">
        <v>83</v>
      </c>
      <c r="J214" s="342">
        <f t="shared" si="7"/>
        <v>1</v>
      </c>
      <c r="K214" s="357" t="s">
        <v>317</v>
      </c>
      <c r="L214" s="342">
        <v>1500</v>
      </c>
      <c r="M214" s="357"/>
      <c r="N214" s="340"/>
      <c r="O214" s="341"/>
      <c r="P214" s="341"/>
    </row>
    <row r="215" ht="14.85" customHeight="1" spans="4:16">
      <c r="D215" s="341"/>
      <c r="E215" s="341" t="s">
        <v>318</v>
      </c>
      <c r="F215" s="357">
        <v>43</v>
      </c>
      <c r="G215" s="361"/>
      <c r="H215" s="364" t="s">
        <v>281</v>
      </c>
      <c r="I215" s="357" t="s">
        <v>266</v>
      </c>
      <c r="J215" s="342">
        <f t="shared" si="7"/>
        <v>1</v>
      </c>
      <c r="K215" s="357" t="s">
        <v>319</v>
      </c>
      <c r="L215" s="342">
        <v>400</v>
      </c>
      <c r="M215" s="357"/>
      <c r="N215" s="340"/>
      <c r="O215" s="341"/>
      <c r="P215" s="341"/>
    </row>
    <row r="216" ht="14.85" customHeight="1" spans="4:16">
      <c r="D216" s="341"/>
      <c r="E216" s="341" t="s">
        <v>320</v>
      </c>
      <c r="F216" s="357">
        <v>44</v>
      </c>
      <c r="G216" s="361"/>
      <c r="H216" s="342" t="s">
        <v>282</v>
      </c>
      <c r="I216" s="357" t="s">
        <v>266</v>
      </c>
      <c r="J216" s="342">
        <f t="shared" si="7"/>
        <v>1</v>
      </c>
      <c r="K216" s="357" t="s">
        <v>319</v>
      </c>
      <c r="L216" s="342">
        <v>600</v>
      </c>
      <c r="M216" s="357"/>
      <c r="N216" s="340"/>
      <c r="O216" s="341"/>
      <c r="P216" s="341"/>
    </row>
    <row r="217" ht="14.85" customHeight="1" spans="4:16">
      <c r="D217" s="341"/>
      <c r="E217" s="341" t="s">
        <v>321</v>
      </c>
      <c r="F217" s="358">
        <v>45</v>
      </c>
      <c r="G217" s="361"/>
      <c r="H217" s="362" t="s">
        <v>283</v>
      </c>
      <c r="I217" s="357" t="s">
        <v>83</v>
      </c>
      <c r="J217" s="342">
        <f t="shared" si="7"/>
        <v>1</v>
      </c>
      <c r="K217" s="357" t="s">
        <v>322</v>
      </c>
      <c r="L217" s="342">
        <v>400</v>
      </c>
      <c r="M217" s="357"/>
      <c r="N217" s="340"/>
      <c r="O217" s="341"/>
      <c r="P217" s="341"/>
    </row>
    <row r="218" ht="14.85" customHeight="1" spans="4:16">
      <c r="D218" s="341"/>
      <c r="E218" s="341" t="s">
        <v>323</v>
      </c>
      <c r="F218" s="360"/>
      <c r="G218" s="361"/>
      <c r="H218" s="365"/>
      <c r="I218" s="357" t="s">
        <v>241</v>
      </c>
      <c r="J218" s="342">
        <f t="shared" si="7"/>
        <v>1</v>
      </c>
      <c r="K218" s="357" t="s">
        <v>324</v>
      </c>
      <c r="L218" s="342">
        <v>160</v>
      </c>
      <c r="M218" s="357"/>
      <c r="N218" s="340"/>
      <c r="O218" s="341"/>
      <c r="P218" s="341"/>
    </row>
    <row r="219" ht="14.85" customHeight="1" spans="4:16">
      <c r="D219" s="341"/>
      <c r="E219" s="341" t="s">
        <v>325</v>
      </c>
      <c r="F219" s="358">
        <v>46</v>
      </c>
      <c r="G219" s="361"/>
      <c r="H219" s="358" t="s">
        <v>284</v>
      </c>
      <c r="I219" s="357" t="s">
        <v>83</v>
      </c>
      <c r="J219" s="342">
        <f t="shared" si="7"/>
        <v>1</v>
      </c>
      <c r="K219" s="357" t="s">
        <v>326</v>
      </c>
      <c r="L219" s="367">
        <f>(500+1200)/2</f>
        <v>850</v>
      </c>
      <c r="M219" s="367" t="s">
        <v>327</v>
      </c>
      <c r="N219" s="340"/>
      <c r="O219" s="341"/>
      <c r="P219" s="341"/>
    </row>
    <row r="220" ht="14.85" customHeight="1" spans="4:16">
      <c r="D220" s="341"/>
      <c r="E220" s="341" t="s">
        <v>328</v>
      </c>
      <c r="F220" s="360"/>
      <c r="G220" s="361"/>
      <c r="H220" s="360"/>
      <c r="I220" s="357" t="s">
        <v>12</v>
      </c>
      <c r="J220" s="342">
        <f t="shared" si="7"/>
        <v>1</v>
      </c>
      <c r="K220" s="357" t="s">
        <v>329</v>
      </c>
      <c r="L220" s="367">
        <f>(100+380)/2</f>
        <v>240</v>
      </c>
      <c r="M220" s="367" t="s">
        <v>330</v>
      </c>
      <c r="N220" s="340"/>
      <c r="O220" s="341"/>
      <c r="P220" s="341"/>
    </row>
    <row r="221" ht="14.85" customHeight="1" spans="4:16">
      <c r="D221" s="341"/>
      <c r="E221" s="341" t="s">
        <v>331</v>
      </c>
      <c r="F221" s="357">
        <v>47</v>
      </c>
      <c r="G221" s="361"/>
      <c r="H221" s="357" t="s">
        <v>285</v>
      </c>
      <c r="I221" s="357" t="s">
        <v>79</v>
      </c>
      <c r="J221" s="342">
        <f t="shared" si="7"/>
        <v>1</v>
      </c>
      <c r="K221" s="357"/>
      <c r="L221" s="342">
        <v>380</v>
      </c>
      <c r="M221" s="357"/>
      <c r="N221" s="340"/>
      <c r="O221" s="341"/>
      <c r="P221" s="341"/>
    </row>
    <row r="222" ht="14.85" customHeight="1" spans="4:16">
      <c r="D222" s="341"/>
      <c r="E222" s="341" t="s">
        <v>332</v>
      </c>
      <c r="F222" s="357">
        <v>48</v>
      </c>
      <c r="G222" s="361"/>
      <c r="H222" s="357" t="s">
        <v>286</v>
      </c>
      <c r="I222" s="357" t="s">
        <v>12</v>
      </c>
      <c r="J222" s="342">
        <f t="shared" si="7"/>
        <v>1</v>
      </c>
      <c r="K222" s="357" t="s">
        <v>333</v>
      </c>
      <c r="L222" s="342">
        <v>180</v>
      </c>
      <c r="M222" s="357"/>
      <c r="N222" s="340"/>
      <c r="O222" s="341"/>
      <c r="P222" s="341"/>
    </row>
    <row r="223" ht="14.85" customHeight="1" spans="4:16">
      <c r="D223" s="341"/>
      <c r="E223" s="341" t="s">
        <v>334</v>
      </c>
      <c r="F223" s="357">
        <v>49</v>
      </c>
      <c r="G223" s="361"/>
      <c r="H223" s="357" t="s">
        <v>287</v>
      </c>
      <c r="I223" s="357" t="s">
        <v>12</v>
      </c>
      <c r="J223" s="342">
        <f t="shared" si="7"/>
        <v>1</v>
      </c>
      <c r="K223" s="357" t="s">
        <v>333</v>
      </c>
      <c r="L223" s="342">
        <v>200</v>
      </c>
      <c r="M223" s="357"/>
      <c r="N223" s="340"/>
      <c r="O223" s="341"/>
      <c r="P223" s="341"/>
    </row>
    <row r="224" ht="14.85" customHeight="1" spans="4:16">
      <c r="D224" s="341"/>
      <c r="E224" s="341" t="s">
        <v>335</v>
      </c>
      <c r="F224" s="357">
        <v>50</v>
      </c>
      <c r="G224" s="361"/>
      <c r="H224" s="357" t="s">
        <v>288</v>
      </c>
      <c r="I224" s="357" t="s">
        <v>12</v>
      </c>
      <c r="J224" s="342">
        <f t="shared" si="7"/>
        <v>1</v>
      </c>
      <c r="K224" s="357" t="s">
        <v>333</v>
      </c>
      <c r="L224" s="342">
        <v>260</v>
      </c>
      <c r="M224" s="357"/>
      <c r="N224" s="340"/>
      <c r="O224" s="341"/>
      <c r="P224" s="341"/>
    </row>
    <row r="225" ht="14.85" customHeight="1" spans="4:16">
      <c r="D225" s="341"/>
      <c r="E225" s="341" t="s">
        <v>336</v>
      </c>
      <c r="F225" s="358">
        <v>51</v>
      </c>
      <c r="G225" s="361"/>
      <c r="H225" s="358" t="s">
        <v>289</v>
      </c>
      <c r="I225" s="357" t="s">
        <v>12</v>
      </c>
      <c r="J225" s="342">
        <f t="shared" si="7"/>
        <v>1</v>
      </c>
      <c r="K225" s="357" t="s">
        <v>337</v>
      </c>
      <c r="L225" s="342">
        <v>350</v>
      </c>
      <c r="M225" s="357"/>
      <c r="N225" s="340"/>
      <c r="O225" s="341"/>
      <c r="P225" s="341"/>
    </row>
    <row r="226" ht="14.85" customHeight="1" spans="4:16">
      <c r="D226" s="341"/>
      <c r="E226" s="341" t="s">
        <v>338</v>
      </c>
      <c r="F226" s="360"/>
      <c r="G226" s="361"/>
      <c r="H226" s="360"/>
      <c r="I226" s="357" t="s">
        <v>12</v>
      </c>
      <c r="J226" s="342">
        <f t="shared" si="7"/>
        <v>1</v>
      </c>
      <c r="K226" s="357" t="s">
        <v>339</v>
      </c>
      <c r="L226" s="342">
        <v>450</v>
      </c>
      <c r="M226" s="357"/>
      <c r="N226" s="340"/>
      <c r="O226" s="341"/>
      <c r="P226" s="341"/>
    </row>
    <row r="227" ht="14.85" customHeight="1" spans="4:16">
      <c r="D227" s="341"/>
      <c r="E227" s="341" t="s">
        <v>340</v>
      </c>
      <c r="F227" s="357">
        <v>52</v>
      </c>
      <c r="G227" s="361"/>
      <c r="H227" s="357" t="s">
        <v>290</v>
      </c>
      <c r="I227" s="357" t="s">
        <v>83</v>
      </c>
      <c r="J227" s="342">
        <f t="shared" si="7"/>
        <v>1</v>
      </c>
      <c r="K227" s="357"/>
      <c r="L227" s="342">
        <v>600</v>
      </c>
      <c r="M227" s="357"/>
      <c r="N227" s="340"/>
      <c r="O227" s="341"/>
      <c r="P227" s="341"/>
    </row>
    <row r="228" ht="15" customHeight="1" spans="4:16">
      <c r="D228" s="341"/>
      <c r="E228" s="341" t="s">
        <v>341</v>
      </c>
      <c r="F228" s="357">
        <v>53</v>
      </c>
      <c r="G228" s="361"/>
      <c r="H228" s="357" t="s">
        <v>291</v>
      </c>
      <c r="I228" s="357" t="s">
        <v>342</v>
      </c>
      <c r="J228" s="342">
        <f t="shared" si="7"/>
        <v>1</v>
      </c>
      <c r="K228" s="357"/>
      <c r="L228" s="342">
        <v>5000</v>
      </c>
      <c r="M228" s="357"/>
      <c r="N228" s="340"/>
      <c r="O228" s="341"/>
      <c r="P228" s="341"/>
    </row>
    <row r="229" ht="17.1" customHeight="1" spans="4:16">
      <c r="D229" s="341"/>
      <c r="E229" s="341" t="s">
        <v>343</v>
      </c>
      <c r="F229" s="358">
        <v>54</v>
      </c>
      <c r="G229" s="361"/>
      <c r="H229" s="358" t="s">
        <v>292</v>
      </c>
      <c r="I229" s="357" t="s">
        <v>241</v>
      </c>
      <c r="J229" s="342">
        <f t="shared" si="7"/>
        <v>1</v>
      </c>
      <c r="K229" s="357" t="s">
        <v>344</v>
      </c>
      <c r="L229" s="367">
        <f>(40+60)/2</f>
        <v>50</v>
      </c>
      <c r="M229" s="367" t="s">
        <v>345</v>
      </c>
      <c r="N229" s="340"/>
      <c r="O229" s="341"/>
      <c r="P229" s="341"/>
    </row>
    <row r="230" ht="17.1" customHeight="1" spans="4:16">
      <c r="D230" s="341"/>
      <c r="E230" s="341" t="s">
        <v>346</v>
      </c>
      <c r="F230" s="363"/>
      <c r="G230" s="361"/>
      <c r="H230" s="363"/>
      <c r="I230" s="357" t="s">
        <v>241</v>
      </c>
      <c r="J230" s="342">
        <f t="shared" si="7"/>
        <v>1</v>
      </c>
      <c r="K230" s="357" t="s">
        <v>347</v>
      </c>
      <c r="L230" s="367">
        <f>(80+120)/2</f>
        <v>100</v>
      </c>
      <c r="M230" s="367" t="s">
        <v>348</v>
      </c>
      <c r="N230" s="340"/>
      <c r="O230" s="341"/>
      <c r="P230" s="341"/>
    </row>
    <row r="231" ht="17.1" customHeight="1" spans="4:16">
      <c r="D231" s="341"/>
      <c r="E231" s="341" t="s">
        <v>349</v>
      </c>
      <c r="F231" s="360"/>
      <c r="G231" s="361"/>
      <c r="H231" s="360"/>
      <c r="I231" s="357" t="s">
        <v>241</v>
      </c>
      <c r="J231" s="342">
        <f t="shared" si="7"/>
        <v>1</v>
      </c>
      <c r="K231" s="357" t="s">
        <v>350</v>
      </c>
      <c r="L231" s="367">
        <f>(120+150)/2</f>
        <v>135</v>
      </c>
      <c r="M231" s="367" t="s">
        <v>351</v>
      </c>
      <c r="N231" s="340"/>
      <c r="O231" s="341"/>
      <c r="P231" s="341"/>
    </row>
    <row r="232" ht="17.1" customHeight="1" spans="4:16">
      <c r="D232" s="341"/>
      <c r="E232" s="341" t="s">
        <v>352</v>
      </c>
      <c r="F232" s="358">
        <v>55</v>
      </c>
      <c r="G232" s="361"/>
      <c r="H232" s="358" t="s">
        <v>294</v>
      </c>
      <c r="I232" s="357" t="s">
        <v>353</v>
      </c>
      <c r="J232" s="342">
        <f t="shared" si="7"/>
        <v>1</v>
      </c>
      <c r="K232" s="357" t="s">
        <v>354</v>
      </c>
      <c r="L232" s="342">
        <v>800</v>
      </c>
      <c r="M232" s="357"/>
      <c r="N232" s="340"/>
      <c r="O232" s="341"/>
      <c r="P232" s="341"/>
    </row>
    <row r="233" ht="17.1" customHeight="1" spans="4:16">
      <c r="D233" s="341"/>
      <c r="E233" s="341" t="s">
        <v>38</v>
      </c>
      <c r="F233" s="363"/>
      <c r="G233" s="361"/>
      <c r="H233" s="363"/>
      <c r="I233" s="357" t="s">
        <v>353</v>
      </c>
      <c r="J233" s="342">
        <f t="shared" si="7"/>
        <v>1</v>
      </c>
      <c r="K233" s="357" t="s">
        <v>355</v>
      </c>
      <c r="L233" s="342">
        <v>1000</v>
      </c>
      <c r="M233" s="357"/>
      <c r="N233" s="340"/>
      <c r="O233" s="341"/>
      <c r="P233" s="341"/>
    </row>
    <row r="234" ht="17.1" customHeight="1" spans="4:16">
      <c r="D234" s="341"/>
      <c r="E234" s="341" t="s">
        <v>356</v>
      </c>
      <c r="F234" s="360"/>
      <c r="G234" s="361"/>
      <c r="H234" s="360"/>
      <c r="I234" s="357" t="s">
        <v>353</v>
      </c>
      <c r="J234" s="342">
        <f t="shared" si="7"/>
        <v>1</v>
      </c>
      <c r="K234" s="357" t="s">
        <v>357</v>
      </c>
      <c r="L234" s="342">
        <v>500</v>
      </c>
      <c r="M234" s="357"/>
      <c r="N234" s="340"/>
      <c r="O234" s="341"/>
      <c r="P234" s="341"/>
    </row>
    <row r="235" ht="17.1" customHeight="1" spans="4:16">
      <c r="D235" s="341"/>
      <c r="E235" s="341" t="s">
        <v>358</v>
      </c>
      <c r="F235" s="357">
        <v>56</v>
      </c>
      <c r="G235" s="361"/>
      <c r="H235" s="357" t="s">
        <v>295</v>
      </c>
      <c r="I235" s="357" t="s">
        <v>83</v>
      </c>
      <c r="J235" s="342">
        <v>1</v>
      </c>
      <c r="K235" s="357" t="s">
        <v>359</v>
      </c>
      <c r="L235" s="341">
        <v>150</v>
      </c>
      <c r="M235" s="357"/>
      <c r="N235" s="340"/>
      <c r="O235" s="341"/>
      <c r="P235" s="341"/>
    </row>
    <row r="236" ht="17.1" customHeight="1" spans="4:16">
      <c r="D236" s="341"/>
      <c r="E236" s="341"/>
      <c r="F236" s="358">
        <v>57</v>
      </c>
      <c r="G236" s="361"/>
      <c r="H236" s="358" t="s">
        <v>297</v>
      </c>
      <c r="I236" s="357" t="s">
        <v>83</v>
      </c>
      <c r="J236" s="342">
        <f t="shared" si="7"/>
        <v>1</v>
      </c>
      <c r="K236" s="357" t="s">
        <v>360</v>
      </c>
      <c r="L236" s="342">
        <v>150</v>
      </c>
      <c r="M236" s="357"/>
      <c r="N236" s="340"/>
      <c r="O236" s="341"/>
      <c r="P236" s="341"/>
    </row>
    <row r="237" ht="17.1" customHeight="1" spans="4:16">
      <c r="D237" s="341"/>
      <c r="F237" s="363"/>
      <c r="G237" s="361"/>
      <c r="H237" s="363"/>
      <c r="I237" s="357" t="s">
        <v>12</v>
      </c>
      <c r="J237" s="342">
        <f t="shared" si="7"/>
        <v>1</v>
      </c>
      <c r="K237" s="357" t="s">
        <v>361</v>
      </c>
      <c r="L237" s="342">
        <v>80</v>
      </c>
      <c r="M237" s="357"/>
      <c r="N237" s="340"/>
      <c r="O237" s="341"/>
      <c r="P237" s="341"/>
    </row>
    <row r="238" ht="17.1" customHeight="1" spans="4:16">
      <c r="D238" s="341"/>
      <c r="F238" s="363"/>
      <c r="G238" s="361"/>
      <c r="H238" s="363"/>
      <c r="I238" s="357" t="s">
        <v>12</v>
      </c>
      <c r="J238" s="342">
        <f t="shared" si="7"/>
        <v>1</v>
      </c>
      <c r="K238" s="357" t="s">
        <v>362</v>
      </c>
      <c r="L238" s="342">
        <v>150</v>
      </c>
      <c r="M238" s="357"/>
      <c r="N238" s="340"/>
      <c r="O238" s="341"/>
      <c r="P238" s="341"/>
    </row>
    <row r="239" ht="17.1" customHeight="1" spans="4:16">
      <c r="D239" s="341"/>
      <c r="F239" s="360"/>
      <c r="G239" s="361"/>
      <c r="H239" s="360"/>
      <c r="I239" s="357" t="s">
        <v>12</v>
      </c>
      <c r="J239" s="342">
        <f t="shared" si="7"/>
        <v>1</v>
      </c>
      <c r="K239" s="357" t="s">
        <v>363</v>
      </c>
      <c r="L239" s="342">
        <v>240</v>
      </c>
      <c r="M239" s="357"/>
      <c r="N239" s="340"/>
      <c r="O239" s="341"/>
      <c r="P239" s="341"/>
    </row>
    <row r="240" ht="17.1" customHeight="1" spans="4:16">
      <c r="D240" s="341"/>
      <c r="E240" s="341"/>
      <c r="F240" s="363">
        <v>58</v>
      </c>
      <c r="G240" s="361"/>
      <c r="H240" s="363" t="s">
        <v>298</v>
      </c>
      <c r="I240" s="357" t="s">
        <v>83</v>
      </c>
      <c r="J240" s="342">
        <v>1</v>
      </c>
      <c r="K240" s="357" t="s">
        <v>364</v>
      </c>
      <c r="L240" s="342">
        <v>800</v>
      </c>
      <c r="M240" s="357"/>
      <c r="N240" s="340"/>
      <c r="O240" s="341"/>
      <c r="P240" s="341"/>
    </row>
    <row r="241" ht="17.1" customHeight="1" spans="4:16">
      <c r="D241" s="341"/>
      <c r="E241" s="341"/>
      <c r="F241" s="360"/>
      <c r="G241" s="361"/>
      <c r="H241" s="360"/>
      <c r="I241" s="357" t="s">
        <v>365</v>
      </c>
      <c r="J241" s="342">
        <f t="shared" ref="J241:J298" si="8">$B$3</f>
        <v>1</v>
      </c>
      <c r="K241" s="357" t="s">
        <v>366</v>
      </c>
      <c r="L241" s="342">
        <v>150</v>
      </c>
      <c r="M241" s="357"/>
      <c r="N241" s="340"/>
      <c r="O241" s="341"/>
      <c r="P241" s="341"/>
    </row>
    <row r="242" ht="17.1" customHeight="1" spans="4:16">
      <c r="D242" s="341"/>
      <c r="E242" s="341"/>
      <c r="F242" s="358">
        <v>59</v>
      </c>
      <c r="G242" s="361"/>
      <c r="H242" s="358" t="s">
        <v>300</v>
      </c>
      <c r="I242" s="357" t="s">
        <v>367</v>
      </c>
      <c r="J242" s="342">
        <f t="shared" si="8"/>
        <v>1</v>
      </c>
      <c r="K242" s="357" t="s">
        <v>368</v>
      </c>
      <c r="L242" s="342">
        <v>600</v>
      </c>
      <c r="M242" s="357"/>
      <c r="N242" s="340"/>
      <c r="O242" s="341"/>
      <c r="P242" s="341"/>
    </row>
    <row r="243" ht="17.1" customHeight="1" spans="4:16">
      <c r="D243" s="341"/>
      <c r="E243" s="341"/>
      <c r="F243" s="360"/>
      <c r="G243" s="361"/>
      <c r="H243" s="360"/>
      <c r="I243" s="357" t="s">
        <v>367</v>
      </c>
      <c r="J243" s="342">
        <f t="shared" si="8"/>
        <v>1</v>
      </c>
      <c r="K243" s="357" t="s">
        <v>369</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 t="shared" si="8"/>
        <v>1</v>
      </c>
      <c r="K244" s="357" t="s">
        <v>370</v>
      </c>
      <c r="L244" s="342">
        <v>3000</v>
      </c>
      <c r="M244" s="357" t="s">
        <v>371</v>
      </c>
      <c r="N244" s="340"/>
      <c r="O244" s="341"/>
      <c r="P244" s="341"/>
    </row>
    <row r="245" s="337" customFormat="1" ht="17.1" customHeight="1" spans="1:16">
      <c r="A245" s="338"/>
      <c r="B245" s="338"/>
      <c r="C245" s="338"/>
      <c r="D245" s="341"/>
      <c r="E245" s="341"/>
      <c r="F245" s="363"/>
      <c r="G245" s="361"/>
      <c r="H245" s="363"/>
      <c r="I245" s="357" t="s">
        <v>83</v>
      </c>
      <c r="J245" s="342">
        <f t="shared" si="8"/>
        <v>1</v>
      </c>
      <c r="K245" s="357" t="s">
        <v>372</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 t="shared" si="8"/>
        <v>1</v>
      </c>
      <c r="K246" s="357" t="s">
        <v>373</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 t="shared" si="8"/>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 t="shared" si="8"/>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 t="shared" si="8"/>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 t="shared" si="8"/>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 t="shared" si="8"/>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 t="shared" si="8"/>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 t="shared" si="8"/>
        <v>1</v>
      </c>
      <c r="K253" s="357" t="s">
        <v>374</v>
      </c>
      <c r="L253" s="367">
        <f>(50+200)/2</f>
        <v>125</v>
      </c>
      <c r="M253" s="367" t="s">
        <v>375</v>
      </c>
      <c r="N253" s="345"/>
      <c r="O253" s="341"/>
      <c r="P253" s="341"/>
    </row>
    <row r="254" s="337" customFormat="1" ht="17.1" customHeight="1" spans="1:16">
      <c r="A254" s="338"/>
      <c r="B254" s="338"/>
      <c r="C254" s="338"/>
      <c r="D254" s="341"/>
      <c r="E254" s="341"/>
      <c r="F254" s="360"/>
      <c r="G254" s="361"/>
      <c r="H254" s="365"/>
      <c r="I254" s="357" t="s">
        <v>12</v>
      </c>
      <c r="J254" s="342">
        <f t="shared" si="8"/>
        <v>1</v>
      </c>
      <c r="K254" s="357" t="s">
        <v>376</v>
      </c>
      <c r="L254" s="342">
        <v>120</v>
      </c>
      <c r="M254" s="357"/>
      <c r="N254" s="345"/>
      <c r="O254" s="341"/>
      <c r="P254" s="341"/>
    </row>
    <row r="255" s="337" customFormat="1" ht="17.1" customHeight="1" spans="1:16">
      <c r="A255" s="338"/>
      <c r="B255" s="338"/>
      <c r="C255" s="338"/>
      <c r="D255" s="341"/>
      <c r="E255" s="341"/>
      <c r="F255" s="357">
        <v>68</v>
      </c>
      <c r="G255" s="361"/>
      <c r="H255" s="357" t="s">
        <v>296</v>
      </c>
      <c r="I255" s="357"/>
      <c r="J255" s="342"/>
      <c r="K255" s="357"/>
      <c r="L255" s="342"/>
      <c r="M255" s="357"/>
      <c r="N255" s="345"/>
      <c r="O255" s="341"/>
      <c r="P255" s="341"/>
    </row>
    <row r="256" s="337" customFormat="1" ht="17.1" customHeight="1" spans="1:16">
      <c r="A256" s="338"/>
      <c r="B256" s="338"/>
      <c r="C256" s="338"/>
      <c r="D256" s="341"/>
      <c r="E256" s="341"/>
      <c r="F256" s="357">
        <v>69</v>
      </c>
      <c r="G256" s="361"/>
      <c r="H256" s="357" t="s">
        <v>252</v>
      </c>
      <c r="I256" s="357" t="s">
        <v>12</v>
      </c>
      <c r="J256" s="342">
        <f t="shared" si="8"/>
        <v>1</v>
      </c>
      <c r="K256" s="357"/>
      <c r="L256" s="367">
        <f>(120+250)/2</f>
        <v>185</v>
      </c>
      <c r="M256" s="367" t="s">
        <v>293</v>
      </c>
      <c r="N256" s="345"/>
      <c r="O256" s="341"/>
      <c r="P256" s="341"/>
    </row>
    <row r="257" s="337" customFormat="1" ht="17.1" customHeight="1" spans="1:16">
      <c r="A257" s="338"/>
      <c r="B257" s="338"/>
      <c r="C257" s="338"/>
      <c r="D257" s="341"/>
      <c r="E257" s="341"/>
      <c r="F257" s="357">
        <v>70</v>
      </c>
      <c r="G257" s="361"/>
      <c r="H257" s="357" t="s">
        <v>318</v>
      </c>
      <c r="I257" s="357" t="s">
        <v>83</v>
      </c>
      <c r="J257" s="342">
        <f t="shared" si="8"/>
        <v>1</v>
      </c>
      <c r="K257" s="357"/>
      <c r="L257" s="342"/>
      <c r="M257" s="357"/>
      <c r="N257" s="345"/>
      <c r="O257" s="341"/>
      <c r="P257" s="341"/>
    </row>
    <row r="258" s="337" customFormat="1" ht="17.1" customHeight="1" spans="1:16">
      <c r="A258" s="338"/>
      <c r="B258" s="338"/>
      <c r="C258" s="338"/>
      <c r="D258" s="341"/>
      <c r="E258" s="341"/>
      <c r="F258" s="357">
        <v>71</v>
      </c>
      <c r="G258" s="361"/>
      <c r="H258" s="357" t="s">
        <v>320</v>
      </c>
      <c r="I258" s="357" t="s">
        <v>79</v>
      </c>
      <c r="J258" s="342">
        <f t="shared" si="8"/>
        <v>1</v>
      </c>
      <c r="K258" s="357" t="s">
        <v>377</v>
      </c>
      <c r="L258" s="342">
        <v>50</v>
      </c>
      <c r="M258" s="357" t="s">
        <v>377</v>
      </c>
      <c r="N258" s="345"/>
      <c r="O258" s="341"/>
      <c r="P258" s="341"/>
    </row>
    <row r="259" s="337" customFormat="1" ht="17.1" customHeight="1" spans="1:16">
      <c r="A259" s="338"/>
      <c r="B259" s="338"/>
      <c r="C259" s="338"/>
      <c r="D259" s="341"/>
      <c r="E259" s="341"/>
      <c r="F259" s="357">
        <v>72</v>
      </c>
      <c r="G259" s="361"/>
      <c r="H259" s="357" t="s">
        <v>321</v>
      </c>
      <c r="I259" s="357" t="s">
        <v>378</v>
      </c>
      <c r="J259" s="342">
        <f t="shared" si="8"/>
        <v>1</v>
      </c>
      <c r="K259" s="357" t="s">
        <v>379</v>
      </c>
      <c r="L259" s="367">
        <f>(5000+20000)/2</f>
        <v>12500</v>
      </c>
      <c r="M259" s="367" t="s">
        <v>380</v>
      </c>
      <c r="N259" s="345" t="s">
        <v>381</v>
      </c>
      <c r="O259" s="341"/>
      <c r="P259" s="341"/>
    </row>
    <row r="260" s="337" customFormat="1" ht="17.1" customHeight="1" spans="1:16">
      <c r="A260" s="338"/>
      <c r="B260" s="338"/>
      <c r="C260" s="338"/>
      <c r="D260" s="341"/>
      <c r="E260" s="341"/>
      <c r="F260" s="357">
        <v>73</v>
      </c>
      <c r="G260" s="361"/>
      <c r="H260" s="357" t="s">
        <v>323</v>
      </c>
      <c r="I260" s="357" t="s">
        <v>79</v>
      </c>
      <c r="J260" s="342">
        <f t="shared" si="8"/>
        <v>1</v>
      </c>
      <c r="K260" s="357"/>
      <c r="L260" s="342">
        <v>370</v>
      </c>
      <c r="M260" s="357"/>
      <c r="N260" s="345"/>
      <c r="O260" s="341"/>
      <c r="P260" s="341"/>
    </row>
    <row r="261" s="337" customFormat="1" ht="17.1" customHeight="1" spans="1:16">
      <c r="A261" s="338"/>
      <c r="B261" s="338"/>
      <c r="C261" s="338"/>
      <c r="D261" s="341"/>
      <c r="E261" s="341"/>
      <c r="F261" s="357">
        <v>74</v>
      </c>
      <c r="G261" s="361"/>
      <c r="H261" s="357" t="s">
        <v>325</v>
      </c>
      <c r="I261" s="357" t="s">
        <v>12</v>
      </c>
      <c r="J261" s="342">
        <f t="shared" si="8"/>
        <v>1</v>
      </c>
      <c r="K261" s="357"/>
      <c r="L261" s="342">
        <v>120</v>
      </c>
      <c r="M261" s="357"/>
      <c r="N261" s="345"/>
      <c r="O261" s="341"/>
      <c r="P261" s="341"/>
    </row>
    <row r="262" s="337" customFormat="1" ht="17.1" customHeight="1" spans="1:16">
      <c r="A262" s="338"/>
      <c r="B262" s="338"/>
      <c r="C262" s="338"/>
      <c r="D262" s="341"/>
      <c r="E262" s="341"/>
      <c r="F262" s="357">
        <v>75</v>
      </c>
      <c r="G262" s="361"/>
      <c r="H262" s="357" t="s">
        <v>328</v>
      </c>
      <c r="I262" s="357" t="s">
        <v>378</v>
      </c>
      <c r="J262" s="342">
        <f t="shared" si="8"/>
        <v>1</v>
      </c>
      <c r="K262" s="357"/>
      <c r="L262" s="342">
        <v>400</v>
      </c>
      <c r="M262" s="357" t="s">
        <v>381</v>
      </c>
      <c r="N262" s="345"/>
      <c r="O262" s="341"/>
      <c r="P262" s="341"/>
    </row>
    <row r="263" s="337" customFormat="1" ht="17.1" customHeight="1" spans="1:16">
      <c r="A263" s="338"/>
      <c r="B263" s="338"/>
      <c r="C263" s="338"/>
      <c r="D263" s="341"/>
      <c r="E263" s="341"/>
      <c r="F263" s="357">
        <v>76</v>
      </c>
      <c r="G263" s="361"/>
      <c r="H263" s="357" t="s">
        <v>331</v>
      </c>
      <c r="I263" s="357" t="s">
        <v>378</v>
      </c>
      <c r="J263" s="342">
        <f t="shared" si="8"/>
        <v>1</v>
      </c>
      <c r="K263" s="357"/>
      <c r="L263" s="342">
        <v>1000</v>
      </c>
      <c r="M263" s="357" t="s">
        <v>381</v>
      </c>
      <c r="N263" s="345"/>
      <c r="O263" s="341"/>
      <c r="P263" s="341"/>
    </row>
    <row r="264" s="337" customFormat="1" ht="17.1" customHeight="1" spans="1:16">
      <c r="A264" s="338"/>
      <c r="B264" s="338"/>
      <c r="C264" s="338"/>
      <c r="D264" s="341"/>
      <c r="E264" s="341"/>
      <c r="F264" s="357">
        <v>77</v>
      </c>
      <c r="G264" s="361"/>
      <c r="H264" s="357" t="s">
        <v>332</v>
      </c>
      <c r="I264" s="357" t="s">
        <v>378</v>
      </c>
      <c r="J264" s="342">
        <f t="shared" si="8"/>
        <v>1</v>
      </c>
      <c r="K264" s="357"/>
      <c r="L264" s="342">
        <v>500</v>
      </c>
      <c r="M264" s="357" t="s">
        <v>381</v>
      </c>
      <c r="N264" s="345"/>
      <c r="O264" s="341"/>
      <c r="P264" s="341"/>
    </row>
    <row r="265" s="337" customFormat="1" ht="17.1" customHeight="1" spans="1:16">
      <c r="A265" s="338"/>
      <c r="B265" s="338"/>
      <c r="C265" s="338"/>
      <c r="D265" s="341"/>
      <c r="E265" s="341"/>
      <c r="F265" s="357">
        <v>78</v>
      </c>
      <c r="G265" s="361"/>
      <c r="H265" s="357" t="s">
        <v>334</v>
      </c>
      <c r="I265" s="357" t="s">
        <v>382</v>
      </c>
      <c r="J265" s="342">
        <f t="shared" si="8"/>
        <v>1</v>
      </c>
      <c r="K265" s="357"/>
      <c r="L265" s="342">
        <v>100</v>
      </c>
      <c r="M265" s="357" t="s">
        <v>381</v>
      </c>
      <c r="N265" s="345"/>
      <c r="O265" s="341"/>
      <c r="P265" s="341"/>
    </row>
    <row r="266" s="337" customFormat="1" ht="17.1" customHeight="1" spans="1:16">
      <c r="A266" s="338"/>
      <c r="B266" s="338"/>
      <c r="C266" s="338"/>
      <c r="D266" s="341"/>
      <c r="E266" s="341"/>
      <c r="F266" s="357">
        <v>79</v>
      </c>
      <c r="G266" s="361"/>
      <c r="H266" s="357" t="s">
        <v>335</v>
      </c>
      <c r="I266" s="357" t="s">
        <v>382</v>
      </c>
      <c r="J266" s="342">
        <f t="shared" si="8"/>
        <v>1</v>
      </c>
      <c r="K266" s="357"/>
      <c r="L266" s="342">
        <v>100</v>
      </c>
      <c r="M266" s="357" t="s">
        <v>381</v>
      </c>
      <c r="N266" s="345"/>
      <c r="O266" s="341"/>
      <c r="P266" s="341"/>
    </row>
    <row r="267" s="337" customFormat="1" ht="17.1" customHeight="1" spans="1:16">
      <c r="A267" s="338"/>
      <c r="B267" s="338"/>
      <c r="C267" s="338"/>
      <c r="D267" s="341"/>
      <c r="E267" s="341"/>
      <c r="F267" s="357">
        <v>80</v>
      </c>
      <c r="G267" s="361"/>
      <c r="H267" s="357" t="s">
        <v>336</v>
      </c>
      <c r="I267" s="357" t="s">
        <v>383</v>
      </c>
      <c r="J267" s="342">
        <v>1</v>
      </c>
      <c r="K267" s="357"/>
      <c r="L267" s="342">
        <v>3.5</v>
      </c>
      <c r="M267" s="357" t="s">
        <v>381</v>
      </c>
      <c r="N267" s="345"/>
      <c r="O267" s="341"/>
      <c r="P267" s="341"/>
    </row>
    <row r="268" s="337" customFormat="1" ht="17.1" customHeight="1" spans="1:16">
      <c r="A268" s="338"/>
      <c r="B268" s="338"/>
      <c r="C268" s="338"/>
      <c r="D268" s="341"/>
      <c r="E268" s="341"/>
      <c r="F268" s="357">
        <v>81</v>
      </c>
      <c r="G268" s="361"/>
      <c r="H268" s="357" t="s">
        <v>338</v>
      </c>
      <c r="I268" s="357" t="s">
        <v>96</v>
      </c>
      <c r="J268" s="357">
        <v>1</v>
      </c>
      <c r="K268" s="357"/>
      <c r="L268" s="342">
        <v>800</v>
      </c>
      <c r="M268" s="357"/>
      <c r="N268" s="345"/>
      <c r="O268" s="341"/>
      <c r="P268" s="341"/>
    </row>
    <row r="269" s="337" customFormat="1" ht="17.1" customHeight="1" spans="1:16">
      <c r="A269" s="338"/>
      <c r="B269" s="338"/>
      <c r="C269" s="338"/>
      <c r="D269" s="341"/>
      <c r="E269" s="341"/>
      <c r="F269" s="357">
        <v>82</v>
      </c>
      <c r="G269" s="366"/>
      <c r="H269" s="357" t="s">
        <v>340</v>
      </c>
      <c r="I269" s="357" t="s">
        <v>83</v>
      </c>
      <c r="J269" s="342">
        <f t="shared" si="8"/>
        <v>1</v>
      </c>
      <c r="K269" s="357"/>
      <c r="L269" s="342">
        <v>200</v>
      </c>
      <c r="M269" s="357" t="s">
        <v>381</v>
      </c>
      <c r="N269" s="345"/>
      <c r="O269" s="341"/>
      <c r="P269" s="341"/>
    </row>
    <row r="270" s="337" customFormat="1" ht="17.1" customHeight="1" spans="1:16">
      <c r="A270" s="338"/>
      <c r="B270" s="338"/>
      <c r="C270" s="338"/>
      <c r="D270" s="341"/>
      <c r="E270" s="341"/>
      <c r="F270" s="358">
        <v>83</v>
      </c>
      <c r="G270" s="370" t="s">
        <v>34</v>
      </c>
      <c r="H270" s="358" t="s">
        <v>341</v>
      </c>
      <c r="I270" s="357" t="s">
        <v>384</v>
      </c>
      <c r="J270" s="357">
        <f t="shared" si="8"/>
        <v>1</v>
      </c>
      <c r="K270" s="357" t="s">
        <v>385</v>
      </c>
      <c r="L270" s="342">
        <v>20</v>
      </c>
      <c r="M270" s="357" t="s">
        <v>386</v>
      </c>
      <c r="N270" s="340"/>
      <c r="O270" s="341"/>
      <c r="P270" s="341"/>
    </row>
    <row r="271" s="337" customFormat="1" ht="17.1" customHeight="1" spans="1:16">
      <c r="A271" s="338"/>
      <c r="B271" s="338"/>
      <c r="C271" s="338"/>
      <c r="D271" s="341"/>
      <c r="E271" s="341"/>
      <c r="F271" s="363"/>
      <c r="G271" s="371"/>
      <c r="H271" s="363"/>
      <c r="I271" s="357" t="s">
        <v>384</v>
      </c>
      <c r="J271" s="357">
        <f t="shared" si="8"/>
        <v>1</v>
      </c>
      <c r="K271" s="357" t="s">
        <v>387</v>
      </c>
      <c r="L271" s="342">
        <v>80</v>
      </c>
      <c r="M271" s="357"/>
      <c r="N271" s="340"/>
      <c r="O271" s="341"/>
      <c r="P271" s="341"/>
    </row>
    <row r="272" s="337" customFormat="1" ht="17.1" customHeight="1" spans="1:16">
      <c r="A272" s="338"/>
      <c r="B272" s="338"/>
      <c r="C272" s="338"/>
      <c r="D272" s="341"/>
      <c r="E272" s="341"/>
      <c r="F272" s="363"/>
      <c r="G272" s="371"/>
      <c r="H272" s="363"/>
      <c r="I272" s="357" t="s">
        <v>384</v>
      </c>
      <c r="J272" s="357">
        <f t="shared" si="8"/>
        <v>1</v>
      </c>
      <c r="K272" s="357" t="s">
        <v>388</v>
      </c>
      <c r="L272" s="342">
        <v>150</v>
      </c>
      <c r="M272" s="357"/>
      <c r="N272" s="340"/>
      <c r="O272" s="341"/>
      <c r="P272" s="341"/>
    </row>
    <row r="273" s="337" customFormat="1" ht="17.1" customHeight="1" spans="1:16">
      <c r="A273" s="338"/>
      <c r="B273" s="338"/>
      <c r="C273" s="338"/>
      <c r="D273" s="341"/>
      <c r="E273" s="341"/>
      <c r="F273" s="363"/>
      <c r="G273" s="371"/>
      <c r="H273" s="363"/>
      <c r="I273" s="357" t="s">
        <v>384</v>
      </c>
      <c r="J273" s="357">
        <f t="shared" si="8"/>
        <v>1</v>
      </c>
      <c r="K273" s="357" t="s">
        <v>389</v>
      </c>
      <c r="L273" s="342">
        <v>200</v>
      </c>
      <c r="M273" s="357"/>
      <c r="N273" s="340"/>
      <c r="O273" s="341"/>
      <c r="P273" s="341"/>
    </row>
    <row r="274" s="337" customFormat="1" ht="17.1" customHeight="1" spans="1:16">
      <c r="A274" s="338"/>
      <c r="B274" s="338"/>
      <c r="C274" s="338"/>
      <c r="D274" s="341"/>
      <c r="E274" s="341"/>
      <c r="F274" s="363"/>
      <c r="G274" s="371"/>
      <c r="H274" s="363"/>
      <c r="I274" s="357" t="s">
        <v>384</v>
      </c>
      <c r="J274" s="357">
        <f t="shared" si="8"/>
        <v>1</v>
      </c>
      <c r="K274" s="357" t="s">
        <v>390</v>
      </c>
      <c r="L274" s="342">
        <v>250</v>
      </c>
      <c r="M274" s="357"/>
      <c r="N274" s="340"/>
      <c r="O274" s="341"/>
      <c r="P274" s="341"/>
    </row>
    <row r="275" customHeight="1" spans="4:16">
      <c r="D275" s="341"/>
      <c r="E275" s="341"/>
      <c r="F275" s="363"/>
      <c r="G275" s="371"/>
      <c r="H275" s="363"/>
      <c r="I275" s="357" t="s">
        <v>384</v>
      </c>
      <c r="J275" s="357">
        <f t="shared" si="8"/>
        <v>1</v>
      </c>
      <c r="K275" s="357" t="s">
        <v>391</v>
      </c>
      <c r="L275" s="342">
        <v>350</v>
      </c>
      <c r="M275" s="357"/>
      <c r="N275" s="340"/>
      <c r="O275" s="341"/>
      <c r="P275" s="341"/>
    </row>
    <row r="276" customHeight="1" spans="4:16">
      <c r="D276" s="341"/>
      <c r="E276" s="341"/>
      <c r="F276" s="363"/>
      <c r="G276" s="371"/>
      <c r="H276" s="363"/>
      <c r="I276" s="357" t="s">
        <v>384</v>
      </c>
      <c r="J276" s="357">
        <f t="shared" si="8"/>
        <v>1</v>
      </c>
      <c r="K276" s="357" t="s">
        <v>392</v>
      </c>
      <c r="L276" s="342">
        <f>L275+200</f>
        <v>550</v>
      </c>
      <c r="M276" s="357"/>
      <c r="N276" s="340"/>
      <c r="O276" s="341"/>
      <c r="P276" s="341"/>
    </row>
    <row r="277" ht="17.5" customHeight="1" spans="4:16">
      <c r="D277" s="341"/>
      <c r="E277" s="341"/>
      <c r="F277" s="363"/>
      <c r="G277" s="371"/>
      <c r="H277" s="363"/>
      <c r="I277" s="357" t="s">
        <v>384</v>
      </c>
      <c r="J277" s="357">
        <f t="shared" si="8"/>
        <v>1</v>
      </c>
      <c r="K277" s="357" t="s">
        <v>393</v>
      </c>
      <c r="L277" s="342">
        <f>L276+200</f>
        <v>750</v>
      </c>
      <c r="M277" s="357"/>
      <c r="N277" s="340"/>
      <c r="O277" s="341"/>
      <c r="P277" s="341"/>
    </row>
    <row r="278" customHeight="1" spans="4:16">
      <c r="D278" s="341"/>
      <c r="E278" s="341"/>
      <c r="F278" s="363"/>
      <c r="G278" s="371"/>
      <c r="H278" s="363"/>
      <c r="I278" s="357" t="s">
        <v>384</v>
      </c>
      <c r="J278" s="357">
        <f t="shared" si="8"/>
        <v>1</v>
      </c>
      <c r="K278" s="357" t="s">
        <v>394</v>
      </c>
      <c r="L278" s="342">
        <f>L277+200</f>
        <v>950</v>
      </c>
      <c r="M278" s="357"/>
      <c r="N278" s="340"/>
      <c r="O278" s="341"/>
      <c r="P278" s="341"/>
    </row>
    <row r="279" customHeight="1" spans="4:16">
      <c r="D279" s="341"/>
      <c r="E279" s="341"/>
      <c r="F279" s="363"/>
      <c r="G279" s="371"/>
      <c r="H279" s="363"/>
      <c r="I279" s="357" t="s">
        <v>384</v>
      </c>
      <c r="J279" s="357">
        <f t="shared" si="8"/>
        <v>1</v>
      </c>
      <c r="K279" s="357" t="s">
        <v>395</v>
      </c>
      <c r="L279" s="342">
        <f>L278+200</f>
        <v>1150</v>
      </c>
      <c r="M279" s="357"/>
      <c r="N279" s="340"/>
      <c r="O279" s="341"/>
      <c r="P279" s="341"/>
    </row>
    <row r="280" customHeight="1" spans="4:16">
      <c r="D280" s="341"/>
      <c r="E280" s="341"/>
      <c r="F280" s="363"/>
      <c r="G280" s="371"/>
      <c r="H280" s="363"/>
      <c r="I280" s="357" t="s">
        <v>384</v>
      </c>
      <c r="J280" s="357">
        <f t="shared" si="8"/>
        <v>1</v>
      </c>
      <c r="K280" s="357" t="s">
        <v>396</v>
      </c>
      <c r="L280" s="342">
        <f>L279+300</f>
        <v>1450</v>
      </c>
      <c r="M280" s="357"/>
      <c r="N280" s="340"/>
      <c r="O280" s="341"/>
      <c r="P280" s="341"/>
    </row>
    <row r="281" customHeight="1" spans="4:16">
      <c r="D281" s="341"/>
      <c r="E281" s="341"/>
      <c r="F281" s="363"/>
      <c r="G281" s="371"/>
      <c r="H281" s="363"/>
      <c r="I281" s="357" t="s">
        <v>384</v>
      </c>
      <c r="J281" s="357">
        <f t="shared" si="8"/>
        <v>1</v>
      </c>
      <c r="K281" s="357" t="s">
        <v>397</v>
      </c>
      <c r="L281" s="342">
        <f t="shared" ref="L281:L283" si="9">L280+300</f>
        <v>1750</v>
      </c>
      <c r="M281" s="357"/>
      <c r="N281" s="340"/>
      <c r="O281" s="341"/>
      <c r="P281" s="341"/>
    </row>
    <row r="282" customHeight="1" spans="4:16">
      <c r="D282" s="341"/>
      <c r="E282" s="341"/>
      <c r="F282" s="363"/>
      <c r="G282" s="371"/>
      <c r="H282" s="363"/>
      <c r="I282" s="357" t="s">
        <v>384</v>
      </c>
      <c r="J282" s="357">
        <f t="shared" si="8"/>
        <v>1</v>
      </c>
      <c r="K282" s="357" t="s">
        <v>398</v>
      </c>
      <c r="L282" s="342">
        <f t="shared" si="9"/>
        <v>2050</v>
      </c>
      <c r="M282" s="357"/>
      <c r="N282" s="340"/>
      <c r="O282" s="341"/>
      <c r="P282" s="341"/>
    </row>
    <row r="283" customHeight="1" spans="4:16">
      <c r="D283" s="341"/>
      <c r="E283" s="341"/>
      <c r="F283" s="363"/>
      <c r="G283" s="371"/>
      <c r="H283" s="363"/>
      <c r="I283" s="357" t="s">
        <v>384</v>
      </c>
      <c r="J283" s="357">
        <f t="shared" si="8"/>
        <v>1</v>
      </c>
      <c r="K283" s="357" t="s">
        <v>399</v>
      </c>
      <c r="L283" s="342">
        <f t="shared" si="9"/>
        <v>2350</v>
      </c>
      <c r="M283" s="357"/>
      <c r="N283" s="340"/>
      <c r="O283" s="341"/>
      <c r="P283" s="341"/>
    </row>
    <row r="284" customHeight="1" spans="4:16">
      <c r="D284" s="341"/>
      <c r="E284" s="341"/>
      <c r="F284" s="360"/>
      <c r="G284" s="371"/>
      <c r="H284" s="360"/>
      <c r="I284" s="342" t="s">
        <v>384</v>
      </c>
      <c r="J284" s="357">
        <f t="shared" si="8"/>
        <v>1</v>
      </c>
      <c r="K284" s="342" t="s">
        <v>400</v>
      </c>
      <c r="L284" s="342" t="s">
        <v>401</v>
      </c>
      <c r="M284" s="357"/>
      <c r="N284" s="340"/>
      <c r="O284" s="341"/>
      <c r="P284" s="341"/>
    </row>
    <row r="285" customHeight="1" spans="4:16">
      <c r="D285" s="341"/>
      <c r="E285" s="341"/>
      <c r="F285" s="358">
        <v>84</v>
      </c>
      <c r="G285" s="371"/>
      <c r="H285" s="358" t="s">
        <v>343</v>
      </c>
      <c r="I285" s="357" t="s">
        <v>384</v>
      </c>
      <c r="J285" s="357">
        <f t="shared" si="8"/>
        <v>1</v>
      </c>
      <c r="K285" s="357" t="s">
        <v>402</v>
      </c>
      <c r="L285" s="342">
        <v>50</v>
      </c>
      <c r="M285" s="357" t="s">
        <v>403</v>
      </c>
      <c r="N285" s="340"/>
      <c r="O285" s="341"/>
      <c r="P285" s="341"/>
    </row>
    <row r="286" customHeight="1" spans="4:16">
      <c r="D286" s="341"/>
      <c r="E286" s="341"/>
      <c r="F286" s="363"/>
      <c r="G286" s="371"/>
      <c r="H286" s="363"/>
      <c r="I286" s="357" t="s">
        <v>384</v>
      </c>
      <c r="J286" s="357">
        <f t="shared" si="8"/>
        <v>1</v>
      </c>
      <c r="K286" s="357" t="s">
        <v>404</v>
      </c>
      <c r="L286" s="342">
        <v>200</v>
      </c>
      <c r="M286" s="357"/>
      <c r="N286" s="340"/>
      <c r="O286" s="341"/>
      <c r="P286" s="341"/>
    </row>
    <row r="287" customHeight="1" spans="4:16">
      <c r="D287" s="341"/>
      <c r="E287" s="341"/>
      <c r="F287" s="363"/>
      <c r="G287" s="371"/>
      <c r="H287" s="363"/>
      <c r="I287" s="357" t="s">
        <v>384</v>
      </c>
      <c r="J287" s="357">
        <f t="shared" si="8"/>
        <v>1</v>
      </c>
      <c r="K287" s="357" t="s">
        <v>405</v>
      </c>
      <c r="L287" s="342">
        <v>400</v>
      </c>
      <c r="M287" s="357"/>
      <c r="N287" s="340"/>
      <c r="O287" s="341"/>
      <c r="P287" s="341"/>
    </row>
    <row r="288" customHeight="1" spans="4:16">
      <c r="D288" s="341"/>
      <c r="E288" s="341"/>
      <c r="F288" s="363"/>
      <c r="G288" s="371"/>
      <c r="H288" s="363"/>
      <c r="I288" s="357" t="s">
        <v>384</v>
      </c>
      <c r="J288" s="357">
        <f t="shared" si="8"/>
        <v>1</v>
      </c>
      <c r="K288" s="357" t="s">
        <v>406</v>
      </c>
      <c r="L288" s="342">
        <v>500</v>
      </c>
      <c r="M288" s="357"/>
      <c r="N288" s="340"/>
      <c r="O288" s="341"/>
      <c r="P288" s="341"/>
    </row>
    <row r="289" customHeight="1" spans="4:16">
      <c r="D289" s="341"/>
      <c r="E289" s="341"/>
      <c r="F289" s="363"/>
      <c r="G289" s="371"/>
      <c r="H289" s="363"/>
      <c r="I289" s="357" t="s">
        <v>384</v>
      </c>
      <c r="J289" s="357">
        <f t="shared" si="8"/>
        <v>1</v>
      </c>
      <c r="K289" s="357" t="s">
        <v>407</v>
      </c>
      <c r="L289" s="342">
        <v>700</v>
      </c>
      <c r="M289" s="357"/>
      <c r="N289" s="340"/>
      <c r="O289" s="341"/>
      <c r="P289" s="341"/>
    </row>
    <row r="290" customHeight="1" spans="4:16">
      <c r="D290" s="341"/>
      <c r="E290" s="341"/>
      <c r="F290" s="363"/>
      <c r="G290" s="371"/>
      <c r="H290" s="363"/>
      <c r="I290" s="357" t="s">
        <v>384</v>
      </c>
      <c r="J290" s="357">
        <f t="shared" si="8"/>
        <v>1</v>
      </c>
      <c r="K290" s="357" t="s">
        <v>408</v>
      </c>
      <c r="L290" s="342">
        <f>L289+150</f>
        <v>850</v>
      </c>
      <c r="M290" s="357"/>
      <c r="N290" s="340"/>
      <c r="O290" s="341"/>
      <c r="P290" s="341"/>
    </row>
    <row r="291" customHeight="1" spans="4:16">
      <c r="D291" s="341"/>
      <c r="E291" s="341"/>
      <c r="F291" s="363"/>
      <c r="G291" s="371"/>
      <c r="H291" s="363"/>
      <c r="I291" s="357" t="s">
        <v>384</v>
      </c>
      <c r="J291" s="357">
        <f t="shared" si="8"/>
        <v>1</v>
      </c>
      <c r="K291" s="357" t="s">
        <v>409</v>
      </c>
      <c r="L291" s="342">
        <f t="shared" ref="L291:L294" si="10">L290+150</f>
        <v>1000</v>
      </c>
      <c r="M291" s="357"/>
      <c r="N291" s="340"/>
      <c r="O291" s="341"/>
      <c r="P291" s="341"/>
    </row>
    <row r="292" customHeight="1" spans="4:16">
      <c r="D292" s="341"/>
      <c r="E292" s="341"/>
      <c r="F292" s="363"/>
      <c r="G292" s="371"/>
      <c r="H292" s="363"/>
      <c r="I292" s="357" t="s">
        <v>384</v>
      </c>
      <c r="J292" s="357">
        <f t="shared" si="8"/>
        <v>1</v>
      </c>
      <c r="K292" s="357" t="s">
        <v>410</v>
      </c>
      <c r="L292" s="342">
        <f t="shared" si="10"/>
        <v>1150</v>
      </c>
      <c r="M292" s="357"/>
      <c r="N292" s="340"/>
      <c r="O292" s="341"/>
      <c r="P292" s="341"/>
    </row>
    <row r="293" customHeight="1" spans="4:16">
      <c r="D293" s="341"/>
      <c r="E293" s="341"/>
      <c r="F293" s="363"/>
      <c r="G293" s="371"/>
      <c r="H293" s="363"/>
      <c r="I293" s="357" t="s">
        <v>384</v>
      </c>
      <c r="J293" s="357">
        <f t="shared" si="8"/>
        <v>1</v>
      </c>
      <c r="K293" s="357" t="s">
        <v>411</v>
      </c>
      <c r="L293" s="342">
        <f t="shared" si="10"/>
        <v>1300</v>
      </c>
      <c r="M293" s="357"/>
      <c r="N293" s="340"/>
      <c r="O293" s="341"/>
      <c r="P293" s="341"/>
    </row>
    <row r="294" customHeight="1" spans="4:16">
      <c r="D294" s="341"/>
      <c r="E294" s="341"/>
      <c r="F294" s="363"/>
      <c r="G294" s="371"/>
      <c r="H294" s="363"/>
      <c r="I294" s="357" t="s">
        <v>384</v>
      </c>
      <c r="J294" s="357">
        <f t="shared" si="8"/>
        <v>1</v>
      </c>
      <c r="K294" s="357" t="s">
        <v>412</v>
      </c>
      <c r="L294" s="342">
        <f t="shared" si="10"/>
        <v>1450</v>
      </c>
      <c r="M294" s="357"/>
      <c r="N294" s="340"/>
      <c r="O294" s="341"/>
      <c r="P294" s="341"/>
    </row>
    <row r="295" customHeight="1" spans="4:16">
      <c r="D295" s="341"/>
      <c r="E295" s="341"/>
      <c r="F295" s="360"/>
      <c r="G295" s="371"/>
      <c r="H295" s="360"/>
      <c r="I295" s="357" t="s">
        <v>384</v>
      </c>
      <c r="J295" s="357">
        <f t="shared" si="8"/>
        <v>1</v>
      </c>
      <c r="K295" s="357" t="s">
        <v>413</v>
      </c>
      <c r="L295" s="342" t="s">
        <v>414</v>
      </c>
      <c r="M295" s="357"/>
      <c r="N295" s="340"/>
      <c r="O295" s="341"/>
      <c r="P295" s="341"/>
    </row>
    <row r="296" customHeight="1" spans="4:16">
      <c r="D296" s="341"/>
      <c r="E296" s="341"/>
      <c r="F296" s="358">
        <v>85</v>
      </c>
      <c r="G296" s="371"/>
      <c r="H296" s="358" t="s">
        <v>346</v>
      </c>
      <c r="I296" s="357" t="s">
        <v>384</v>
      </c>
      <c r="J296" s="357">
        <f t="shared" si="8"/>
        <v>1</v>
      </c>
      <c r="K296" s="357" t="s">
        <v>415</v>
      </c>
      <c r="L296" s="342">
        <v>20</v>
      </c>
      <c r="M296" s="357"/>
      <c r="N296" s="340"/>
      <c r="O296" s="341"/>
      <c r="P296" s="341"/>
    </row>
    <row r="297" ht="15.6" spans="4:16">
      <c r="D297" s="341"/>
      <c r="E297" s="341"/>
      <c r="F297" s="363"/>
      <c r="G297" s="371"/>
      <c r="H297" s="363"/>
      <c r="I297" s="357" t="s">
        <v>384</v>
      </c>
      <c r="J297" s="357">
        <f t="shared" si="8"/>
        <v>1</v>
      </c>
      <c r="K297" s="357" t="s">
        <v>416</v>
      </c>
      <c r="L297" s="342">
        <v>100</v>
      </c>
      <c r="M297" s="357"/>
      <c r="N297" s="340"/>
      <c r="O297" s="341"/>
      <c r="P297" s="341"/>
    </row>
    <row r="298" ht="15.6" spans="4:16">
      <c r="D298" s="341"/>
      <c r="E298" s="341"/>
      <c r="F298" s="360"/>
      <c r="G298" s="371"/>
      <c r="H298" s="360"/>
      <c r="I298" s="357" t="s">
        <v>384</v>
      </c>
      <c r="J298" s="357">
        <f t="shared" si="8"/>
        <v>1</v>
      </c>
      <c r="K298" s="357" t="s">
        <v>417</v>
      </c>
      <c r="L298" s="342">
        <v>150</v>
      </c>
      <c r="M298" s="357"/>
      <c r="N298" s="340"/>
      <c r="O298" s="341"/>
      <c r="P298" s="341"/>
    </row>
    <row r="299" ht="15.6" spans="4:16">
      <c r="D299" s="341"/>
      <c r="E299" s="341"/>
      <c r="F299" s="363">
        <v>86</v>
      </c>
      <c r="G299" s="371"/>
      <c r="H299" s="363" t="s">
        <v>349</v>
      </c>
      <c r="I299" s="357" t="s">
        <v>12</v>
      </c>
      <c r="J299" s="357">
        <v>1</v>
      </c>
      <c r="K299" s="357" t="s">
        <v>418</v>
      </c>
      <c r="L299" s="342">
        <v>10</v>
      </c>
      <c r="M299" s="357"/>
      <c r="N299" s="340"/>
      <c r="O299" s="341"/>
      <c r="P299" s="341"/>
    </row>
    <row r="300" ht="15.6" spans="4:16">
      <c r="D300" s="341"/>
      <c r="E300" s="341"/>
      <c r="F300" s="358">
        <v>87</v>
      </c>
      <c r="G300" s="371"/>
      <c r="H300" s="358" t="s">
        <v>352</v>
      </c>
      <c r="I300" s="357" t="s">
        <v>384</v>
      </c>
      <c r="J300" s="357">
        <f>$B$3</f>
        <v>1</v>
      </c>
      <c r="K300" s="357" t="s">
        <v>419</v>
      </c>
      <c r="L300" s="342">
        <v>20</v>
      </c>
      <c r="M300" s="357" t="s">
        <v>420</v>
      </c>
      <c r="N300" s="340"/>
      <c r="O300" s="341"/>
      <c r="P300" s="341"/>
    </row>
    <row r="301" ht="15.6" customHeight="1" spans="4:16">
      <c r="D301" s="341"/>
      <c r="E301" s="341"/>
      <c r="F301" s="363"/>
      <c r="G301" s="371"/>
      <c r="H301" s="363"/>
      <c r="I301" s="357" t="s">
        <v>384</v>
      </c>
      <c r="J301" s="357">
        <f>$B$3</f>
        <v>1</v>
      </c>
      <c r="K301" s="357" t="s">
        <v>404</v>
      </c>
      <c r="L301" s="342">
        <v>150</v>
      </c>
      <c r="M301" s="357"/>
      <c r="N301" s="340"/>
      <c r="O301" s="341"/>
      <c r="P301" s="341"/>
    </row>
    <row r="302" ht="15.6" spans="4:16">
      <c r="D302" s="341"/>
      <c r="E302" s="341"/>
      <c r="F302" s="363"/>
      <c r="G302" s="371"/>
      <c r="H302" s="363"/>
      <c r="I302" s="357" t="s">
        <v>384</v>
      </c>
      <c r="J302" s="357">
        <f>$B$3</f>
        <v>1</v>
      </c>
      <c r="K302" s="357" t="s">
        <v>405</v>
      </c>
      <c r="L302" s="342">
        <v>300</v>
      </c>
      <c r="M302" s="357"/>
      <c r="N302" s="340"/>
      <c r="O302" s="341"/>
      <c r="P302" s="341"/>
    </row>
    <row r="303" ht="15.6" spans="4:16">
      <c r="D303" s="341"/>
      <c r="E303" s="341"/>
      <c r="F303" s="363"/>
      <c r="G303" s="371"/>
      <c r="H303" s="363"/>
      <c r="I303" s="357" t="s">
        <v>384</v>
      </c>
      <c r="J303" s="357">
        <f>$B$3</f>
        <v>1</v>
      </c>
      <c r="K303" s="357" t="s">
        <v>421</v>
      </c>
      <c r="L303" s="342">
        <v>400</v>
      </c>
      <c r="M303" s="357"/>
      <c r="N303" s="340"/>
      <c r="O303" s="341"/>
      <c r="P303" s="341"/>
    </row>
    <row r="304" customHeight="1" spans="4:16">
      <c r="D304" s="341"/>
      <c r="E304" s="341"/>
      <c r="F304" s="360"/>
      <c r="G304" s="371"/>
      <c r="H304" s="360"/>
      <c r="I304" s="357" t="s">
        <v>384</v>
      </c>
      <c r="J304" s="357">
        <f>$B$3</f>
        <v>1</v>
      </c>
      <c r="K304" s="357" t="s">
        <v>422</v>
      </c>
      <c r="L304" s="342">
        <v>500</v>
      </c>
      <c r="M304" s="357"/>
      <c r="N304" s="340"/>
      <c r="O304" s="341"/>
      <c r="P304" s="341"/>
    </row>
    <row r="305" ht="26.5" customHeight="1" spans="4:16">
      <c r="D305" s="341"/>
      <c r="E305" s="341"/>
      <c r="F305" s="357">
        <v>88</v>
      </c>
      <c r="G305" s="371"/>
      <c r="H305" s="357" t="s">
        <v>38</v>
      </c>
      <c r="I305" s="357"/>
      <c r="J305" s="357">
        <v>1</v>
      </c>
      <c r="K305" s="357"/>
      <c r="L305" s="342" t="s">
        <v>423</v>
      </c>
      <c r="M305" s="357"/>
      <c r="N305" s="340"/>
      <c r="O305" s="341"/>
      <c r="P305" s="341"/>
    </row>
    <row r="306" ht="26.5" customHeight="1" spans="4:16">
      <c r="D306" s="341"/>
      <c r="E306" s="341" t="s">
        <v>424</v>
      </c>
      <c r="F306" s="358">
        <v>89</v>
      </c>
      <c r="G306" s="371"/>
      <c r="H306" s="362" t="s">
        <v>356</v>
      </c>
      <c r="I306" s="357" t="s">
        <v>384</v>
      </c>
      <c r="J306" s="357">
        <v>1</v>
      </c>
      <c r="K306" s="357" t="s">
        <v>425</v>
      </c>
      <c r="L306" s="342">
        <v>5</v>
      </c>
      <c r="M306" s="357"/>
      <c r="N306" s="340"/>
      <c r="O306" s="341"/>
      <c r="P306" s="341"/>
    </row>
    <row r="307" ht="26.5" customHeight="1" spans="4:16">
      <c r="D307" s="341"/>
      <c r="E307" s="341" t="s">
        <v>426</v>
      </c>
      <c r="F307" s="360"/>
      <c r="G307" s="371"/>
      <c r="H307" s="365"/>
      <c r="I307" s="357" t="s">
        <v>427</v>
      </c>
      <c r="J307" s="357">
        <v>1</v>
      </c>
      <c r="K307" s="357" t="s">
        <v>428</v>
      </c>
      <c r="L307" s="342">
        <v>4500</v>
      </c>
      <c r="M307" s="357"/>
      <c r="N307" s="340"/>
      <c r="O307" s="341"/>
      <c r="P307" s="341"/>
    </row>
    <row r="308" ht="26.5" customHeight="1" spans="4:16">
      <c r="D308" s="341"/>
      <c r="E308" s="341" t="s">
        <v>429</v>
      </c>
      <c r="F308" s="358">
        <v>90</v>
      </c>
      <c r="G308" s="371"/>
      <c r="H308" s="362" t="s">
        <v>358</v>
      </c>
      <c r="I308" s="357" t="s">
        <v>384</v>
      </c>
      <c r="J308" s="357">
        <v>1</v>
      </c>
      <c r="K308" s="357" t="s">
        <v>430</v>
      </c>
      <c r="L308" s="342">
        <v>10</v>
      </c>
      <c r="M308" s="357"/>
      <c r="N308" s="340"/>
      <c r="O308" s="341"/>
      <c r="P308" s="341"/>
    </row>
    <row r="309" ht="26.5" customHeight="1" spans="4:16">
      <c r="D309" s="341"/>
      <c r="E309" s="341" t="s">
        <v>431</v>
      </c>
      <c r="F309" s="360"/>
      <c r="G309" s="372"/>
      <c r="H309" s="365"/>
      <c r="I309" s="357" t="s">
        <v>427</v>
      </c>
      <c r="J309" s="357">
        <v>1</v>
      </c>
      <c r="K309" s="357" t="s">
        <v>432</v>
      </c>
      <c r="L309" s="342">
        <v>6000</v>
      </c>
      <c r="M309" s="357"/>
      <c r="N309" s="340"/>
      <c r="O309" s="341"/>
      <c r="P309" s="341"/>
    </row>
    <row r="310" customHeight="1" spans="4:16">
      <c r="D310" s="341"/>
      <c r="E310" s="341" t="s">
        <v>433</v>
      </c>
      <c r="F310" s="342" t="s">
        <v>3</v>
      </c>
      <c r="G310" s="373"/>
      <c r="H310" s="342" t="s">
        <v>434</v>
      </c>
      <c r="I310" s="342" t="s">
        <v>6</v>
      </c>
      <c r="J310" s="342"/>
      <c r="K310" s="342" t="s">
        <v>435</v>
      </c>
      <c r="L310" s="342"/>
      <c r="M310" s="342" t="s">
        <v>197</v>
      </c>
      <c r="N310" s="340"/>
      <c r="O310" s="341"/>
      <c r="P310" s="341"/>
    </row>
    <row r="311" customHeight="1" spans="4:16">
      <c r="D311" s="341"/>
      <c r="E311" s="341" t="s">
        <v>436</v>
      </c>
      <c r="F311" s="362">
        <v>1</v>
      </c>
      <c r="G311" s="359" t="s">
        <v>41</v>
      </c>
      <c r="H311" s="362" t="s">
        <v>424</v>
      </c>
      <c r="I311" s="357" t="s">
        <v>266</v>
      </c>
      <c r="J311" s="357">
        <f t="shared" ref="J311:J367" si="11">$B$3</f>
        <v>1</v>
      </c>
      <c r="K311" s="357" t="s">
        <v>437</v>
      </c>
      <c r="L311" s="342">
        <v>14000</v>
      </c>
      <c r="M311" s="362" t="s">
        <v>438</v>
      </c>
      <c r="N311" s="340"/>
      <c r="O311" s="341"/>
      <c r="P311" s="341"/>
    </row>
    <row r="312" customHeight="1" spans="4:16">
      <c r="D312" s="341"/>
      <c r="E312" s="341" t="s">
        <v>439</v>
      </c>
      <c r="F312" s="364"/>
      <c r="G312" s="361"/>
      <c r="H312" s="364"/>
      <c r="I312" s="357" t="s">
        <v>266</v>
      </c>
      <c r="J312" s="357">
        <f t="shared" si="11"/>
        <v>1</v>
      </c>
      <c r="K312" s="357" t="s">
        <v>440</v>
      </c>
      <c r="L312" s="342">
        <v>32000</v>
      </c>
      <c r="M312" s="364"/>
      <c r="N312" s="340"/>
      <c r="O312" s="341"/>
      <c r="P312" s="341"/>
    </row>
    <row r="313" customHeight="1" spans="4:16">
      <c r="D313" s="341"/>
      <c r="E313" s="341" t="s">
        <v>441</v>
      </c>
      <c r="F313" s="364"/>
      <c r="G313" s="361"/>
      <c r="H313" s="364"/>
      <c r="I313" s="357" t="s">
        <v>266</v>
      </c>
      <c r="J313" s="357">
        <f t="shared" si="11"/>
        <v>1</v>
      </c>
      <c r="K313" s="357" t="s">
        <v>442</v>
      </c>
      <c r="L313" s="342">
        <v>50000</v>
      </c>
      <c r="M313" s="364"/>
      <c r="N313" s="340"/>
      <c r="O313" s="341"/>
      <c r="P313" s="341"/>
    </row>
    <row r="314" customHeight="1" spans="4:16">
      <c r="D314" s="341"/>
      <c r="E314" s="341" t="s">
        <v>443</v>
      </c>
      <c r="F314" s="364"/>
      <c r="G314" s="361"/>
      <c r="H314" s="364"/>
      <c r="I314" s="357" t="s">
        <v>266</v>
      </c>
      <c r="J314" s="357">
        <f t="shared" si="11"/>
        <v>1</v>
      </c>
      <c r="K314" s="357" t="s">
        <v>444</v>
      </c>
      <c r="L314" s="342">
        <v>75000</v>
      </c>
      <c r="M314" s="364"/>
      <c r="N314" s="340"/>
      <c r="O314" s="341"/>
      <c r="P314" s="341"/>
    </row>
    <row r="315" customHeight="1" spans="4:16">
      <c r="D315" s="341"/>
      <c r="E315" s="341" t="s">
        <v>445</v>
      </c>
      <c r="F315" s="364"/>
      <c r="G315" s="361"/>
      <c r="H315" s="364"/>
      <c r="I315" s="357" t="s">
        <v>266</v>
      </c>
      <c r="J315" s="357">
        <f t="shared" si="11"/>
        <v>1</v>
      </c>
      <c r="K315" s="357" t="s">
        <v>446</v>
      </c>
      <c r="L315" s="342" t="s">
        <v>447</v>
      </c>
      <c r="M315" s="364"/>
      <c r="N315" s="340"/>
      <c r="O315" s="341"/>
      <c r="P315" s="341"/>
    </row>
    <row r="316" customHeight="1" spans="4:16">
      <c r="D316" s="341"/>
      <c r="E316" s="341" t="s">
        <v>448</v>
      </c>
      <c r="F316" s="365"/>
      <c r="G316" s="361"/>
      <c r="H316" s="365"/>
      <c r="I316" s="357" t="s">
        <v>266</v>
      </c>
      <c r="J316" s="357">
        <f t="shared" si="11"/>
        <v>1</v>
      </c>
      <c r="K316" s="357" t="s">
        <v>449</v>
      </c>
      <c r="L316" s="342" t="s">
        <v>450</v>
      </c>
      <c r="M316" s="365"/>
      <c r="N316" s="340"/>
      <c r="O316" s="341"/>
      <c r="P316" s="341"/>
    </row>
    <row r="317" customHeight="1" spans="4:16">
      <c r="D317" s="341"/>
      <c r="E317" s="341" t="s">
        <v>451</v>
      </c>
      <c r="F317" s="362">
        <v>2</v>
      </c>
      <c r="G317" s="361"/>
      <c r="H317" s="374" t="s">
        <v>426</v>
      </c>
      <c r="I317" s="348" t="s">
        <v>427</v>
      </c>
      <c r="J317" s="376">
        <f t="shared" si="11"/>
        <v>1</v>
      </c>
      <c r="K317" s="348" t="s">
        <v>452</v>
      </c>
      <c r="L317" s="348">
        <v>300</v>
      </c>
      <c r="M317" s="348"/>
      <c r="N317" s="340"/>
      <c r="O317" s="341"/>
      <c r="P317" s="341"/>
    </row>
    <row r="318" customHeight="1" spans="4:16">
      <c r="D318" s="341"/>
      <c r="E318" s="341"/>
      <c r="F318" s="365"/>
      <c r="G318" s="361"/>
      <c r="H318" s="375"/>
      <c r="I318" s="348" t="s">
        <v>453</v>
      </c>
      <c r="J318" s="376">
        <f t="shared" si="11"/>
        <v>1</v>
      </c>
      <c r="K318" s="348" t="s">
        <v>454</v>
      </c>
      <c r="L318" s="348">
        <v>25</v>
      </c>
      <c r="M318" s="348"/>
      <c r="N318" s="340"/>
      <c r="O318" s="341"/>
      <c r="P318" s="341"/>
    </row>
    <row r="319" customHeight="1" spans="4:16">
      <c r="D319" s="341"/>
      <c r="E319" s="341"/>
      <c r="F319" s="362">
        <v>3</v>
      </c>
      <c r="G319" s="361"/>
      <c r="H319" s="374" t="s">
        <v>429</v>
      </c>
      <c r="I319" s="348" t="s">
        <v>427</v>
      </c>
      <c r="J319" s="376">
        <f t="shared" si="11"/>
        <v>1</v>
      </c>
      <c r="K319" s="348" t="s">
        <v>455</v>
      </c>
      <c r="L319" s="348">
        <v>400</v>
      </c>
      <c r="M319" s="348"/>
      <c r="N319" s="340"/>
      <c r="O319" s="341"/>
      <c r="P319" s="341"/>
    </row>
    <row r="320" customHeight="1" spans="4:16">
      <c r="D320" s="341"/>
      <c r="E320" s="341"/>
      <c r="F320" s="365"/>
      <c r="G320" s="361"/>
      <c r="H320" s="375"/>
      <c r="I320" s="348" t="s">
        <v>453</v>
      </c>
      <c r="J320" s="376">
        <f t="shared" si="11"/>
        <v>1</v>
      </c>
      <c r="K320" s="348" t="s">
        <v>456</v>
      </c>
      <c r="L320" s="348">
        <v>15</v>
      </c>
      <c r="M320" s="348"/>
      <c r="N320" s="340"/>
      <c r="O320" s="341"/>
      <c r="P320" s="341"/>
    </row>
    <row r="321" customHeight="1" spans="4:16">
      <c r="D321" s="341"/>
      <c r="F321" s="342">
        <v>4</v>
      </c>
      <c r="G321" s="361"/>
      <c r="H321" s="342" t="s">
        <v>431</v>
      </c>
      <c r="I321" s="342" t="s">
        <v>427</v>
      </c>
      <c r="J321" s="357">
        <f t="shared" si="11"/>
        <v>1</v>
      </c>
      <c r="K321" s="342" t="s">
        <v>457</v>
      </c>
      <c r="L321" s="342">
        <v>1200</v>
      </c>
      <c r="M321" s="342"/>
      <c r="N321" s="340"/>
      <c r="O321" s="341"/>
      <c r="P321" s="341"/>
    </row>
    <row r="322" customHeight="1" spans="4:16">
      <c r="D322" s="341"/>
      <c r="E322" s="341"/>
      <c r="F322" s="342">
        <v>5</v>
      </c>
      <c r="G322" s="361"/>
      <c r="H322" s="362" t="s">
        <v>433</v>
      </c>
      <c r="I322" s="342" t="s">
        <v>453</v>
      </c>
      <c r="J322" s="357">
        <f t="shared" si="11"/>
        <v>1</v>
      </c>
      <c r="K322" s="342" t="s">
        <v>458</v>
      </c>
      <c r="L322" s="342">
        <v>35</v>
      </c>
      <c r="M322" s="362" t="s">
        <v>459</v>
      </c>
      <c r="N322" s="340"/>
      <c r="O322" s="341"/>
      <c r="P322" s="341"/>
    </row>
    <row r="323" customHeight="1" spans="4:16">
      <c r="D323" s="341"/>
      <c r="E323" s="341"/>
      <c r="F323" s="342"/>
      <c r="G323" s="361"/>
      <c r="H323" s="364"/>
      <c r="I323" s="342" t="s">
        <v>453</v>
      </c>
      <c r="J323" s="357">
        <f t="shared" si="11"/>
        <v>1</v>
      </c>
      <c r="K323" s="342" t="s">
        <v>460</v>
      </c>
      <c r="L323" s="342">
        <v>100</v>
      </c>
      <c r="M323" s="364"/>
      <c r="N323" s="340"/>
      <c r="O323" s="341"/>
      <c r="P323" s="341"/>
    </row>
    <row r="324" customHeight="1" spans="4:16">
      <c r="D324" s="341"/>
      <c r="E324" s="341"/>
      <c r="F324" s="342"/>
      <c r="G324" s="361"/>
      <c r="H324" s="364"/>
      <c r="I324" s="342" t="s">
        <v>453</v>
      </c>
      <c r="J324" s="357">
        <f t="shared" si="11"/>
        <v>1</v>
      </c>
      <c r="K324" s="342" t="s">
        <v>461</v>
      </c>
      <c r="L324" s="342">
        <v>200</v>
      </c>
      <c r="M324" s="364"/>
      <c r="N324" s="340"/>
      <c r="O324" s="341"/>
      <c r="P324" s="341"/>
    </row>
    <row r="325" customHeight="1" spans="4:16">
      <c r="D325" s="341"/>
      <c r="E325" s="341"/>
      <c r="F325" s="342"/>
      <c r="G325" s="361"/>
      <c r="H325" s="365"/>
      <c r="I325" s="342" t="s">
        <v>453</v>
      </c>
      <c r="J325" s="357">
        <f t="shared" si="11"/>
        <v>1</v>
      </c>
      <c r="K325" s="342" t="s">
        <v>462</v>
      </c>
      <c r="L325" s="342">
        <v>300</v>
      </c>
      <c r="M325" s="365"/>
      <c r="N325" s="340"/>
      <c r="O325" s="341"/>
      <c r="P325" s="341"/>
    </row>
    <row r="326" customHeight="1" spans="4:16">
      <c r="D326" s="341"/>
      <c r="E326" s="341"/>
      <c r="F326" s="342">
        <v>6</v>
      </c>
      <c r="G326" s="361"/>
      <c r="H326" s="362" t="s">
        <v>436</v>
      </c>
      <c r="I326" s="342" t="s">
        <v>453</v>
      </c>
      <c r="J326" s="357">
        <f t="shared" si="11"/>
        <v>1</v>
      </c>
      <c r="K326" s="342" t="s">
        <v>463</v>
      </c>
      <c r="L326" s="342">
        <v>18</v>
      </c>
      <c r="M326" s="342"/>
      <c r="N326" s="340"/>
      <c r="O326" s="341"/>
      <c r="P326" s="341"/>
    </row>
    <row r="327" customHeight="1" spans="4:16">
      <c r="D327" s="341"/>
      <c r="E327" s="341"/>
      <c r="F327" s="342"/>
      <c r="G327" s="361"/>
      <c r="H327" s="364"/>
      <c r="I327" s="342" t="s">
        <v>453</v>
      </c>
      <c r="J327" s="357">
        <f t="shared" si="11"/>
        <v>1</v>
      </c>
      <c r="K327" s="342" t="s">
        <v>464</v>
      </c>
      <c r="L327" s="342">
        <v>28</v>
      </c>
      <c r="M327" s="342"/>
      <c r="N327" s="340"/>
      <c r="O327" s="341"/>
      <c r="P327" s="341"/>
    </row>
    <row r="328" customHeight="1" spans="4:16">
      <c r="D328" s="341"/>
      <c r="E328" s="341"/>
      <c r="F328" s="342"/>
      <c r="G328" s="361"/>
      <c r="H328" s="364"/>
      <c r="I328" s="342" t="s">
        <v>453</v>
      </c>
      <c r="J328" s="357">
        <f t="shared" si="11"/>
        <v>1</v>
      </c>
      <c r="K328" s="342" t="s">
        <v>465</v>
      </c>
      <c r="L328" s="342">
        <v>41</v>
      </c>
      <c r="M328" s="342"/>
      <c r="N328" s="340"/>
      <c r="O328" s="341"/>
      <c r="P328" s="341"/>
    </row>
    <row r="329" customHeight="1" spans="4:16">
      <c r="D329" s="341"/>
      <c r="E329" s="341"/>
      <c r="F329" s="342"/>
      <c r="G329" s="361"/>
      <c r="H329" s="364"/>
      <c r="I329" s="342" t="s">
        <v>453</v>
      </c>
      <c r="J329" s="357">
        <f t="shared" si="11"/>
        <v>1</v>
      </c>
      <c r="K329" s="342" t="s">
        <v>466</v>
      </c>
      <c r="L329" s="342">
        <v>53</v>
      </c>
      <c r="M329" s="342"/>
      <c r="N329" s="340"/>
      <c r="O329" s="341"/>
      <c r="P329" s="341"/>
    </row>
    <row r="330" customHeight="1" spans="4:16">
      <c r="D330" s="341"/>
      <c r="E330" s="341"/>
      <c r="F330" s="342"/>
      <c r="G330" s="361"/>
      <c r="H330" s="364"/>
      <c r="I330" s="342" t="s">
        <v>453</v>
      </c>
      <c r="J330" s="357">
        <f t="shared" si="11"/>
        <v>1</v>
      </c>
      <c r="K330" s="342" t="s">
        <v>467</v>
      </c>
      <c r="L330" s="342">
        <v>74</v>
      </c>
      <c r="M330" s="342"/>
      <c r="N330" s="340"/>
      <c r="O330" s="341"/>
      <c r="P330" s="341"/>
    </row>
    <row r="331" customHeight="1" spans="4:16">
      <c r="D331" s="341"/>
      <c r="F331" s="342"/>
      <c r="G331" s="361"/>
      <c r="H331" s="364"/>
      <c r="I331" s="342" t="s">
        <v>453</v>
      </c>
      <c r="J331" s="357">
        <f t="shared" si="11"/>
        <v>1</v>
      </c>
      <c r="K331" s="342" t="s">
        <v>468</v>
      </c>
      <c r="L331" s="342">
        <v>18</v>
      </c>
      <c r="M331" s="342"/>
      <c r="N331" s="340"/>
      <c r="O331" s="341"/>
      <c r="P331" s="341"/>
    </row>
    <row r="332" customHeight="1" spans="4:16">
      <c r="D332" s="341"/>
      <c r="E332" s="341"/>
      <c r="F332" s="342"/>
      <c r="G332" s="361"/>
      <c r="H332" s="364"/>
      <c r="I332" s="342" t="s">
        <v>453</v>
      </c>
      <c r="J332" s="357">
        <f t="shared" si="11"/>
        <v>1</v>
      </c>
      <c r="K332" s="342" t="s">
        <v>469</v>
      </c>
      <c r="L332" s="342">
        <v>22</v>
      </c>
      <c r="M332" s="342"/>
      <c r="N332" s="340"/>
      <c r="O332" s="341"/>
      <c r="P332" s="341"/>
    </row>
    <row r="333" customHeight="1" spans="4:16">
      <c r="D333" s="341"/>
      <c r="E333" s="341"/>
      <c r="F333" s="342"/>
      <c r="G333" s="361"/>
      <c r="H333" s="364"/>
      <c r="I333" s="342" t="s">
        <v>453</v>
      </c>
      <c r="J333" s="357">
        <f t="shared" si="11"/>
        <v>1</v>
      </c>
      <c r="K333" s="342" t="s">
        <v>470</v>
      </c>
      <c r="L333" s="342">
        <v>31</v>
      </c>
      <c r="M333" s="342"/>
      <c r="N333" s="340"/>
      <c r="O333" s="341"/>
      <c r="P333" s="341"/>
    </row>
    <row r="334" customHeight="1" spans="4:16">
      <c r="D334" s="341"/>
      <c r="E334" s="341"/>
      <c r="F334" s="342"/>
      <c r="G334" s="361"/>
      <c r="H334" s="364"/>
      <c r="I334" s="342" t="s">
        <v>453</v>
      </c>
      <c r="J334" s="357">
        <f t="shared" si="11"/>
        <v>1</v>
      </c>
      <c r="K334" s="342" t="s">
        <v>471</v>
      </c>
      <c r="L334" s="342">
        <v>49</v>
      </c>
      <c r="M334" s="342"/>
      <c r="N334" s="340"/>
      <c r="O334" s="341"/>
      <c r="P334" s="341"/>
    </row>
    <row r="335" customHeight="1" spans="4:16">
      <c r="D335" s="341"/>
      <c r="E335" s="341"/>
      <c r="F335" s="342"/>
      <c r="G335" s="361"/>
      <c r="H335" s="365"/>
      <c r="I335" s="342" t="s">
        <v>453</v>
      </c>
      <c r="J335" s="357">
        <f t="shared" si="11"/>
        <v>1</v>
      </c>
      <c r="K335" s="342" t="s">
        <v>472</v>
      </c>
      <c r="L335" s="342">
        <v>62</v>
      </c>
      <c r="M335" s="342"/>
      <c r="N335" s="340"/>
      <c r="O335" s="341"/>
      <c r="P335" s="341"/>
    </row>
    <row r="336" customHeight="1" spans="4:16">
      <c r="D336" s="341"/>
      <c r="E336" s="341"/>
      <c r="F336" s="342">
        <v>7</v>
      </c>
      <c r="G336" s="361"/>
      <c r="H336" s="362" t="s">
        <v>439</v>
      </c>
      <c r="I336" s="342" t="s">
        <v>453</v>
      </c>
      <c r="J336" s="357">
        <f t="shared" si="11"/>
        <v>1</v>
      </c>
      <c r="K336" s="342" t="s">
        <v>473</v>
      </c>
      <c r="L336" s="342">
        <v>3</v>
      </c>
      <c r="M336" s="342"/>
      <c r="N336" s="340"/>
      <c r="O336" s="341"/>
      <c r="P336" s="341"/>
    </row>
    <row r="337" customHeight="1" spans="4:16">
      <c r="D337" s="341"/>
      <c r="E337" s="341"/>
      <c r="F337" s="342"/>
      <c r="G337" s="361"/>
      <c r="H337" s="364"/>
      <c r="I337" s="342" t="s">
        <v>453</v>
      </c>
      <c r="J337" s="357">
        <f t="shared" si="11"/>
        <v>1</v>
      </c>
      <c r="K337" s="342" t="s">
        <v>474</v>
      </c>
      <c r="L337" s="342">
        <v>4</v>
      </c>
      <c r="M337" s="342"/>
      <c r="N337" s="340"/>
      <c r="O337" s="341"/>
      <c r="P337" s="341"/>
    </row>
    <row r="338" customHeight="1" spans="4:16">
      <c r="D338" s="341"/>
      <c r="E338" s="341"/>
      <c r="F338" s="342"/>
      <c r="G338" s="361"/>
      <c r="H338" s="364"/>
      <c r="I338" s="342" t="s">
        <v>453</v>
      </c>
      <c r="J338" s="357">
        <f t="shared" si="11"/>
        <v>1</v>
      </c>
      <c r="K338" s="342" t="s">
        <v>475</v>
      </c>
      <c r="L338" s="342">
        <v>5</v>
      </c>
      <c r="M338" s="342"/>
      <c r="N338" s="340"/>
      <c r="O338" s="341"/>
      <c r="P338" s="341"/>
    </row>
    <row r="339" customHeight="1" spans="4:16">
      <c r="D339" s="341"/>
      <c r="E339" s="341"/>
      <c r="F339" s="342"/>
      <c r="G339" s="361"/>
      <c r="H339" s="364"/>
      <c r="I339" s="342" t="s">
        <v>453</v>
      </c>
      <c r="J339" s="357">
        <f t="shared" si="11"/>
        <v>1</v>
      </c>
      <c r="K339" s="342" t="s">
        <v>476</v>
      </c>
      <c r="L339" s="342">
        <v>6</v>
      </c>
      <c r="M339" s="342"/>
      <c r="N339" s="340"/>
      <c r="O339" s="341"/>
      <c r="P339" s="341"/>
    </row>
    <row r="340" customHeight="1" spans="4:16">
      <c r="D340" s="341"/>
      <c r="E340" s="341"/>
      <c r="F340" s="342"/>
      <c r="G340" s="361"/>
      <c r="H340" s="364"/>
      <c r="I340" s="342" t="s">
        <v>453</v>
      </c>
      <c r="J340" s="357">
        <f t="shared" si="11"/>
        <v>1</v>
      </c>
      <c r="K340" s="342" t="s">
        <v>477</v>
      </c>
      <c r="L340" s="342">
        <v>8</v>
      </c>
      <c r="M340" s="342"/>
      <c r="N340" s="340"/>
      <c r="O340" s="341"/>
      <c r="P340" s="341"/>
    </row>
    <row r="341" customHeight="1" spans="4:16">
      <c r="D341" s="341"/>
      <c r="E341" s="341"/>
      <c r="F341" s="342"/>
      <c r="G341" s="361"/>
      <c r="H341" s="364"/>
      <c r="I341" s="342" t="s">
        <v>453</v>
      </c>
      <c r="J341" s="357">
        <f t="shared" si="11"/>
        <v>1</v>
      </c>
      <c r="K341" s="342" t="s">
        <v>478</v>
      </c>
      <c r="L341" s="342">
        <v>10</v>
      </c>
      <c r="M341" s="342"/>
      <c r="N341" s="340"/>
      <c r="O341" s="341"/>
      <c r="P341" s="341"/>
    </row>
    <row r="342" customHeight="1" spans="4:16">
      <c r="D342" s="341"/>
      <c r="E342" s="341"/>
      <c r="F342" s="342"/>
      <c r="G342" s="361"/>
      <c r="H342" s="364"/>
      <c r="I342" s="342" t="s">
        <v>453</v>
      </c>
      <c r="J342" s="357">
        <f t="shared" si="11"/>
        <v>1</v>
      </c>
      <c r="K342" s="342" t="s">
        <v>479</v>
      </c>
      <c r="L342" s="342">
        <v>8</v>
      </c>
      <c r="M342" s="342"/>
      <c r="N342" s="340"/>
      <c r="O342" s="341"/>
      <c r="P342" s="341"/>
    </row>
    <row r="343" customHeight="1" spans="4:16">
      <c r="D343" s="341"/>
      <c r="E343" s="341"/>
      <c r="F343" s="342"/>
      <c r="G343" s="361"/>
      <c r="H343" s="364"/>
      <c r="I343" s="342" t="s">
        <v>453</v>
      </c>
      <c r="J343" s="357">
        <f t="shared" si="11"/>
        <v>1</v>
      </c>
      <c r="K343" s="342" t="s">
        <v>480</v>
      </c>
      <c r="L343" s="342">
        <v>12</v>
      </c>
      <c r="M343" s="342"/>
      <c r="N343" s="340"/>
      <c r="O343" s="341"/>
      <c r="P343" s="341"/>
    </row>
    <row r="344" customHeight="1" spans="4:16">
      <c r="D344" s="341"/>
      <c r="E344" s="341"/>
      <c r="F344" s="342"/>
      <c r="G344" s="361"/>
      <c r="H344" s="364"/>
      <c r="I344" s="342" t="s">
        <v>453</v>
      </c>
      <c r="J344" s="357">
        <f t="shared" si="11"/>
        <v>1</v>
      </c>
      <c r="K344" s="342" t="s">
        <v>481</v>
      </c>
      <c r="L344" s="342">
        <v>16</v>
      </c>
      <c r="M344" s="342"/>
      <c r="N344" s="340"/>
      <c r="O344" s="341"/>
      <c r="P344" s="341"/>
    </row>
    <row r="345" customHeight="1" spans="4:16">
      <c r="D345" s="341"/>
      <c r="E345" s="341"/>
      <c r="F345" s="342"/>
      <c r="G345" s="361"/>
      <c r="H345" s="364"/>
      <c r="I345" s="342" t="s">
        <v>453</v>
      </c>
      <c r="J345" s="357">
        <f t="shared" si="11"/>
        <v>1</v>
      </c>
      <c r="K345" s="342" t="s">
        <v>482</v>
      </c>
      <c r="L345" s="342">
        <v>18</v>
      </c>
      <c r="M345" s="342"/>
      <c r="N345" s="340"/>
      <c r="O345" s="341"/>
      <c r="P345" s="341"/>
    </row>
    <row r="346" customHeight="1" spans="4:16">
      <c r="D346" s="341"/>
      <c r="E346" s="341"/>
      <c r="F346" s="342"/>
      <c r="G346" s="361"/>
      <c r="H346" s="364"/>
      <c r="I346" s="342" t="s">
        <v>453</v>
      </c>
      <c r="J346" s="357">
        <f t="shared" si="11"/>
        <v>1</v>
      </c>
      <c r="K346" s="342" t="s">
        <v>483</v>
      </c>
      <c r="L346" s="342">
        <v>24</v>
      </c>
      <c r="M346" s="342"/>
      <c r="N346" s="340"/>
      <c r="O346" s="341"/>
      <c r="P346" s="341"/>
    </row>
    <row r="347" customHeight="1" spans="4:16">
      <c r="D347" s="341"/>
      <c r="E347" s="341"/>
      <c r="F347" s="342"/>
      <c r="G347" s="361"/>
      <c r="H347" s="364"/>
      <c r="I347" s="342" t="s">
        <v>453</v>
      </c>
      <c r="J347" s="357">
        <f t="shared" si="11"/>
        <v>1</v>
      </c>
      <c r="K347" s="342" t="s">
        <v>484</v>
      </c>
      <c r="L347" s="342">
        <v>32</v>
      </c>
      <c r="M347" s="342"/>
      <c r="N347" s="340"/>
      <c r="O347" s="341"/>
      <c r="P347" s="341"/>
    </row>
    <row r="348" customHeight="1" spans="4:16">
      <c r="D348" s="341"/>
      <c r="E348" s="341"/>
      <c r="F348" s="342"/>
      <c r="G348" s="361"/>
      <c r="H348" s="364"/>
      <c r="I348" s="342" t="s">
        <v>453</v>
      </c>
      <c r="J348" s="357">
        <f t="shared" si="11"/>
        <v>1</v>
      </c>
      <c r="K348" s="342" t="s">
        <v>485</v>
      </c>
      <c r="L348" s="342">
        <v>7</v>
      </c>
      <c r="M348" s="342"/>
      <c r="N348" s="340"/>
      <c r="O348" s="341"/>
      <c r="P348" s="341"/>
    </row>
    <row r="349" customHeight="1" spans="4:16">
      <c r="D349" s="341"/>
      <c r="E349" s="341"/>
      <c r="F349" s="342"/>
      <c r="G349" s="361"/>
      <c r="H349" s="364"/>
      <c r="I349" s="342" t="s">
        <v>453</v>
      </c>
      <c r="J349" s="357">
        <f t="shared" si="11"/>
        <v>1</v>
      </c>
      <c r="K349" s="342" t="s">
        <v>486</v>
      </c>
      <c r="L349" s="342">
        <v>10</v>
      </c>
      <c r="M349" s="342"/>
      <c r="N349" s="340"/>
      <c r="O349" s="341"/>
      <c r="P349" s="341"/>
    </row>
    <row r="350" customHeight="1" spans="4:16">
      <c r="D350" s="341"/>
      <c r="E350" s="341"/>
      <c r="F350" s="342"/>
      <c r="G350" s="361"/>
      <c r="H350" s="364"/>
      <c r="I350" s="342" t="s">
        <v>453</v>
      </c>
      <c r="J350" s="357">
        <f t="shared" si="11"/>
        <v>1</v>
      </c>
      <c r="K350" s="342" t="s">
        <v>487</v>
      </c>
      <c r="L350" s="342">
        <v>14</v>
      </c>
      <c r="M350" s="342"/>
      <c r="N350" s="340"/>
      <c r="O350" s="341"/>
      <c r="P350" s="341"/>
    </row>
    <row r="351" customHeight="1" spans="4:16">
      <c r="D351" s="341"/>
      <c r="E351" s="341"/>
      <c r="F351" s="342"/>
      <c r="G351" s="361"/>
      <c r="H351" s="364"/>
      <c r="I351" s="342" t="s">
        <v>453</v>
      </c>
      <c r="J351" s="357">
        <f t="shared" si="11"/>
        <v>1</v>
      </c>
      <c r="K351" s="342" t="s">
        <v>488</v>
      </c>
      <c r="L351" s="342">
        <v>20</v>
      </c>
      <c r="M351" s="342"/>
      <c r="N351" s="340"/>
      <c r="O351" s="341"/>
      <c r="P351" s="341"/>
    </row>
    <row r="352" customHeight="1" spans="4:16">
      <c r="D352" s="341"/>
      <c r="E352" s="341"/>
      <c r="F352" s="342"/>
      <c r="G352" s="361"/>
      <c r="H352" s="364"/>
      <c r="I352" s="342" t="s">
        <v>453</v>
      </c>
      <c r="J352" s="357">
        <f t="shared" si="11"/>
        <v>1</v>
      </c>
      <c r="K352" s="342" t="s">
        <v>489</v>
      </c>
      <c r="L352" s="342">
        <v>22</v>
      </c>
      <c r="M352" s="342"/>
      <c r="N352" s="340"/>
      <c r="O352" s="341"/>
      <c r="P352" s="341"/>
    </row>
    <row r="353" customHeight="1" spans="4:16">
      <c r="D353" s="341"/>
      <c r="E353" s="341"/>
      <c r="F353" s="342"/>
      <c r="G353" s="361"/>
      <c r="H353" s="364"/>
      <c r="I353" s="342" t="s">
        <v>453</v>
      </c>
      <c r="J353" s="357">
        <f t="shared" si="11"/>
        <v>1</v>
      </c>
      <c r="K353" s="342" t="s">
        <v>490</v>
      </c>
      <c r="L353" s="342">
        <v>29</v>
      </c>
      <c r="M353" s="342"/>
      <c r="N353" s="340"/>
      <c r="O353" s="341"/>
      <c r="P353" s="341"/>
    </row>
    <row r="354" customHeight="1" spans="4:16">
      <c r="D354" s="341"/>
      <c r="E354" s="341"/>
      <c r="F354" s="342"/>
      <c r="G354" s="361"/>
      <c r="H354" s="364"/>
      <c r="I354" s="342" t="s">
        <v>453</v>
      </c>
      <c r="J354" s="357">
        <f t="shared" si="11"/>
        <v>1</v>
      </c>
      <c r="K354" s="342" t="s">
        <v>491</v>
      </c>
      <c r="L354" s="342">
        <v>36</v>
      </c>
      <c r="M354" s="342"/>
      <c r="N354" s="340"/>
      <c r="O354" s="341"/>
      <c r="P354" s="341"/>
    </row>
    <row r="355" customHeight="1" spans="4:16">
      <c r="D355" s="341"/>
      <c r="E355" s="341"/>
      <c r="F355" s="342"/>
      <c r="G355" s="361"/>
      <c r="H355" s="364"/>
      <c r="I355" s="342" t="s">
        <v>453</v>
      </c>
      <c r="J355" s="357">
        <f t="shared" si="11"/>
        <v>1</v>
      </c>
      <c r="K355" s="342" t="s">
        <v>492</v>
      </c>
      <c r="L355" s="342">
        <v>10</v>
      </c>
      <c r="M355" s="342"/>
      <c r="N355" s="340"/>
      <c r="O355" s="341"/>
      <c r="P355" s="341"/>
    </row>
    <row r="356" customHeight="1" spans="4:16">
      <c r="D356" s="341"/>
      <c r="E356" s="341"/>
      <c r="F356" s="342"/>
      <c r="G356" s="361"/>
      <c r="H356" s="364"/>
      <c r="I356" s="342" t="s">
        <v>453</v>
      </c>
      <c r="J356" s="357">
        <f t="shared" si="11"/>
        <v>1</v>
      </c>
      <c r="K356" s="342" t="s">
        <v>493</v>
      </c>
      <c r="L356" s="342">
        <v>14</v>
      </c>
      <c r="M356" s="342"/>
      <c r="N356" s="340"/>
      <c r="O356" s="341"/>
      <c r="P356" s="341"/>
    </row>
    <row r="357" customHeight="1" spans="4:16">
      <c r="D357" s="341"/>
      <c r="F357" s="342"/>
      <c r="G357" s="361"/>
      <c r="H357" s="364"/>
      <c r="I357" s="342" t="s">
        <v>453</v>
      </c>
      <c r="J357" s="357">
        <f t="shared" si="11"/>
        <v>1</v>
      </c>
      <c r="K357" s="342" t="s">
        <v>494</v>
      </c>
      <c r="L357" s="342">
        <v>20</v>
      </c>
      <c r="M357" s="342"/>
      <c r="N357" s="340"/>
      <c r="O357" s="341"/>
      <c r="P357" s="341"/>
    </row>
    <row r="358" customHeight="1" spans="4:16">
      <c r="D358" s="341"/>
      <c r="E358" s="341"/>
      <c r="F358" s="342"/>
      <c r="G358" s="361"/>
      <c r="H358" s="364"/>
      <c r="I358" s="342" t="s">
        <v>453</v>
      </c>
      <c r="J358" s="357">
        <f t="shared" si="11"/>
        <v>1</v>
      </c>
      <c r="K358" s="342" t="s">
        <v>495</v>
      </c>
      <c r="L358" s="342">
        <v>26</v>
      </c>
      <c r="M358" s="342"/>
      <c r="N358" s="340"/>
      <c r="O358" s="341"/>
      <c r="P358" s="341"/>
    </row>
    <row r="359" customHeight="1" spans="4:16">
      <c r="D359" s="341"/>
      <c r="E359" s="341"/>
      <c r="F359" s="342"/>
      <c r="G359" s="361"/>
      <c r="H359" s="364"/>
      <c r="I359" s="342" t="s">
        <v>453</v>
      </c>
      <c r="J359" s="357">
        <f t="shared" si="11"/>
        <v>1</v>
      </c>
      <c r="K359" s="342" t="s">
        <v>496</v>
      </c>
      <c r="L359" s="342">
        <v>29</v>
      </c>
      <c r="M359" s="342"/>
      <c r="N359" s="340"/>
      <c r="O359" s="341"/>
      <c r="P359" s="341"/>
    </row>
    <row r="360" customHeight="1" spans="4:16">
      <c r="D360" s="341"/>
      <c r="E360" s="341"/>
      <c r="F360" s="342"/>
      <c r="G360" s="361"/>
      <c r="H360" s="364"/>
      <c r="I360" s="342" t="s">
        <v>453</v>
      </c>
      <c r="J360" s="357">
        <f t="shared" si="11"/>
        <v>1</v>
      </c>
      <c r="K360" s="342" t="s">
        <v>497</v>
      </c>
      <c r="L360" s="342">
        <v>39</v>
      </c>
      <c r="M360" s="342"/>
      <c r="N360" s="340"/>
      <c r="O360" s="341"/>
      <c r="P360" s="341"/>
    </row>
    <row r="361" customHeight="1" spans="4:16">
      <c r="D361" s="341"/>
      <c r="E361" s="341"/>
      <c r="F361" s="342"/>
      <c r="G361" s="361"/>
      <c r="H361" s="365"/>
      <c r="I361" s="342" t="s">
        <v>453</v>
      </c>
      <c r="J361" s="357">
        <f t="shared" si="11"/>
        <v>1</v>
      </c>
      <c r="K361" s="342" t="s">
        <v>498</v>
      </c>
      <c r="L361" s="342">
        <v>48</v>
      </c>
      <c r="M361" s="342"/>
      <c r="N361" s="340"/>
      <c r="O361" s="341"/>
      <c r="P361" s="341"/>
    </row>
    <row r="362" customHeight="1" spans="4:16">
      <c r="D362" s="341"/>
      <c r="E362" s="341"/>
      <c r="F362" s="342">
        <v>8</v>
      </c>
      <c r="G362" s="361"/>
      <c r="H362" s="362" t="s">
        <v>441</v>
      </c>
      <c r="I362" s="342" t="s">
        <v>378</v>
      </c>
      <c r="J362" s="357">
        <f t="shared" si="11"/>
        <v>1</v>
      </c>
      <c r="K362" s="342" t="s">
        <v>499</v>
      </c>
      <c r="L362" s="342">
        <v>64500</v>
      </c>
      <c r="M362" s="342" t="s">
        <v>500</v>
      </c>
      <c r="N362" s="340"/>
      <c r="O362" s="341"/>
      <c r="P362" s="341"/>
    </row>
    <row r="363" customHeight="1" spans="4:16">
      <c r="D363" s="341"/>
      <c r="E363" s="341"/>
      <c r="F363" s="342"/>
      <c r="G363" s="361"/>
      <c r="H363" s="364"/>
      <c r="I363" s="342" t="s">
        <v>378</v>
      </c>
      <c r="J363" s="357">
        <f t="shared" si="11"/>
        <v>1</v>
      </c>
      <c r="K363" s="342" t="s">
        <v>501</v>
      </c>
      <c r="L363" s="342">
        <v>68000</v>
      </c>
      <c r="M363" s="342"/>
      <c r="N363" s="340"/>
      <c r="O363" s="341"/>
      <c r="P363" s="341"/>
    </row>
    <row r="364" customHeight="1" spans="4:16">
      <c r="D364" s="341"/>
      <c r="E364" s="341"/>
      <c r="F364" s="342"/>
      <c r="G364" s="361"/>
      <c r="H364" s="364"/>
      <c r="I364" s="342" t="s">
        <v>378</v>
      </c>
      <c r="J364" s="357">
        <f t="shared" si="11"/>
        <v>1</v>
      </c>
      <c r="K364" s="342" t="s">
        <v>502</v>
      </c>
      <c r="L364" s="342">
        <v>70500</v>
      </c>
      <c r="M364" s="342"/>
      <c r="N364" s="340"/>
      <c r="O364" s="341"/>
      <c r="P364" s="341"/>
    </row>
    <row r="365" customHeight="1" spans="4:16">
      <c r="D365" s="341"/>
      <c r="E365" s="341"/>
      <c r="F365" s="342"/>
      <c r="G365" s="361"/>
      <c r="H365" s="364"/>
      <c r="I365" s="342" t="s">
        <v>378</v>
      </c>
      <c r="J365" s="357">
        <f t="shared" si="11"/>
        <v>1</v>
      </c>
      <c r="K365" s="342" t="s">
        <v>503</v>
      </c>
      <c r="L365" s="342">
        <v>72000</v>
      </c>
      <c r="M365" s="342"/>
      <c r="N365" s="340"/>
      <c r="O365" s="341"/>
      <c r="P365" s="341"/>
    </row>
    <row r="366" customHeight="1" spans="4:16">
      <c r="D366" s="341"/>
      <c r="E366" s="341"/>
      <c r="F366" s="342"/>
      <c r="G366" s="361"/>
      <c r="H366" s="364"/>
      <c r="I366" s="342" t="s">
        <v>378</v>
      </c>
      <c r="J366" s="357">
        <f t="shared" si="11"/>
        <v>1</v>
      </c>
      <c r="K366" s="342" t="s">
        <v>504</v>
      </c>
      <c r="L366" s="342">
        <v>75000</v>
      </c>
      <c r="M366" s="342"/>
      <c r="N366" s="340"/>
      <c r="O366" s="341"/>
      <c r="P366" s="341"/>
    </row>
    <row r="367" customHeight="1" spans="4:16">
      <c r="D367" s="341"/>
      <c r="E367" s="341"/>
      <c r="F367" s="342"/>
      <c r="G367" s="361"/>
      <c r="H367" s="364"/>
      <c r="I367" s="342" t="s">
        <v>378</v>
      </c>
      <c r="J367" s="357">
        <f t="shared" si="11"/>
        <v>1</v>
      </c>
      <c r="K367" s="342" t="s">
        <v>505</v>
      </c>
      <c r="L367" s="342">
        <v>77000</v>
      </c>
      <c r="M367" s="342"/>
      <c r="N367" s="340"/>
      <c r="O367" s="341"/>
      <c r="P367" s="341"/>
    </row>
    <row r="368" customHeight="1" spans="4:16">
      <c r="D368" s="341"/>
      <c r="E368" s="341"/>
      <c r="F368" s="342"/>
      <c r="G368" s="361"/>
      <c r="H368" s="364"/>
      <c r="I368" s="342" t="s">
        <v>378</v>
      </c>
      <c r="J368" s="357">
        <f t="shared" ref="J368:J389" si="12">$B$3</f>
        <v>1</v>
      </c>
      <c r="K368" s="342" t="s">
        <v>506</v>
      </c>
      <c r="L368" s="342">
        <v>79500</v>
      </c>
      <c r="M368" s="342"/>
      <c r="N368" s="340"/>
      <c r="O368" s="341"/>
      <c r="P368" s="341"/>
    </row>
    <row r="369" customHeight="1" spans="4:16">
      <c r="D369" s="341"/>
      <c r="E369" s="341"/>
      <c r="F369" s="342"/>
      <c r="G369" s="361"/>
      <c r="H369" s="364"/>
      <c r="I369" s="342" t="s">
        <v>378</v>
      </c>
      <c r="J369" s="357">
        <f t="shared" si="12"/>
        <v>1</v>
      </c>
      <c r="K369" s="342" t="s">
        <v>507</v>
      </c>
      <c r="L369" s="342">
        <v>83000</v>
      </c>
      <c r="M369" s="342"/>
      <c r="N369" s="340"/>
      <c r="O369" s="341"/>
      <c r="P369" s="341"/>
    </row>
    <row r="370" customHeight="1" spans="4:16">
      <c r="D370" s="341"/>
      <c r="E370" s="341"/>
      <c r="F370" s="342"/>
      <c r="G370" s="361"/>
      <c r="H370" s="364"/>
      <c r="I370" s="342" t="s">
        <v>378</v>
      </c>
      <c r="J370" s="357">
        <f t="shared" si="12"/>
        <v>1</v>
      </c>
      <c r="K370" s="342" t="s">
        <v>508</v>
      </c>
      <c r="L370" s="342">
        <v>85000</v>
      </c>
      <c r="M370" s="342"/>
      <c r="N370" s="340"/>
      <c r="O370" s="341"/>
      <c r="P370" s="341"/>
    </row>
    <row r="371" customHeight="1" spans="4:16">
      <c r="D371" s="341"/>
      <c r="E371" s="341"/>
      <c r="F371" s="342"/>
      <c r="G371" s="361"/>
      <c r="H371" s="364"/>
      <c r="I371" s="342" t="s">
        <v>378</v>
      </c>
      <c r="J371" s="357">
        <f t="shared" si="12"/>
        <v>1</v>
      </c>
      <c r="K371" s="342" t="s">
        <v>509</v>
      </c>
      <c r="L371" s="342">
        <v>92500</v>
      </c>
      <c r="M371" s="342"/>
      <c r="N371" s="340"/>
      <c r="O371" s="341"/>
      <c r="P371" s="341"/>
    </row>
    <row r="372" customHeight="1" spans="4:16">
      <c r="D372" s="341"/>
      <c r="F372" s="342"/>
      <c r="G372" s="361"/>
      <c r="H372" s="364"/>
      <c r="I372" s="342" t="s">
        <v>378</v>
      </c>
      <c r="J372" s="357">
        <f t="shared" si="12"/>
        <v>1</v>
      </c>
      <c r="K372" s="342" t="s">
        <v>510</v>
      </c>
      <c r="L372" s="342">
        <v>97000</v>
      </c>
      <c r="M372" s="342"/>
      <c r="N372" s="340"/>
      <c r="O372" s="341"/>
      <c r="P372" s="341"/>
    </row>
    <row r="373" customHeight="1" spans="4:16">
      <c r="D373" s="341"/>
      <c r="E373" s="341"/>
      <c r="F373" s="342"/>
      <c r="G373" s="361"/>
      <c r="H373" s="364"/>
      <c r="I373" s="342" t="s">
        <v>378</v>
      </c>
      <c r="J373" s="357">
        <f t="shared" si="12"/>
        <v>1</v>
      </c>
      <c r="K373" s="342" t="s">
        <v>511</v>
      </c>
      <c r="L373" s="342">
        <v>113000</v>
      </c>
      <c r="M373" s="342"/>
      <c r="N373" s="340"/>
      <c r="O373" s="341"/>
      <c r="P373" s="341"/>
    </row>
    <row r="374" customHeight="1" spans="4:16">
      <c r="D374" s="341"/>
      <c r="E374" s="341"/>
      <c r="F374" s="342"/>
      <c r="G374" s="361"/>
      <c r="H374" s="364"/>
      <c r="I374" s="342" t="s">
        <v>378</v>
      </c>
      <c r="J374" s="357">
        <f t="shared" si="12"/>
        <v>1</v>
      </c>
      <c r="K374" s="342" t="s">
        <v>512</v>
      </c>
      <c r="L374" s="342">
        <v>122000</v>
      </c>
      <c r="M374" s="342"/>
      <c r="N374" s="340"/>
      <c r="O374" s="341"/>
      <c r="P374" s="341"/>
    </row>
    <row r="375" customHeight="1" spans="4:16">
      <c r="D375" s="341"/>
      <c r="E375" s="341"/>
      <c r="F375" s="342"/>
      <c r="G375" s="361"/>
      <c r="H375" s="364"/>
      <c r="I375" s="342" t="s">
        <v>378</v>
      </c>
      <c r="J375" s="357">
        <f t="shared" si="12"/>
        <v>1</v>
      </c>
      <c r="K375" s="342" t="s">
        <v>513</v>
      </c>
      <c r="L375" s="342">
        <v>138000</v>
      </c>
      <c r="M375" s="342"/>
      <c r="N375" s="340"/>
      <c r="O375" s="341"/>
      <c r="P375" s="341"/>
    </row>
    <row r="376" customHeight="1" spans="4:16">
      <c r="D376" s="341"/>
      <c r="E376" s="341"/>
      <c r="F376" s="342"/>
      <c r="G376" s="361"/>
      <c r="H376" s="365"/>
      <c r="I376" s="342" t="s">
        <v>378</v>
      </c>
      <c r="J376" s="357">
        <f t="shared" si="12"/>
        <v>1</v>
      </c>
      <c r="K376" s="342" t="s">
        <v>514</v>
      </c>
      <c r="L376" s="342">
        <v>145000</v>
      </c>
      <c r="M376" s="342"/>
      <c r="N376" s="340"/>
      <c r="O376" s="341"/>
      <c r="P376" s="341"/>
    </row>
    <row r="377" customHeight="1" spans="4:16">
      <c r="D377" s="341"/>
      <c r="F377" s="342">
        <v>9</v>
      </c>
      <c r="G377" s="361"/>
      <c r="H377" s="362" t="s">
        <v>443</v>
      </c>
      <c r="I377" s="342" t="s">
        <v>12</v>
      </c>
      <c r="J377" s="357">
        <f t="shared" si="12"/>
        <v>1</v>
      </c>
      <c r="K377" s="342" t="s">
        <v>515</v>
      </c>
      <c r="L377" s="367">
        <f>(160+200)/2</f>
        <v>180</v>
      </c>
      <c r="M377" s="367" t="s">
        <v>516</v>
      </c>
      <c r="N377" s="342" t="s">
        <v>517</v>
      </c>
      <c r="O377" s="341"/>
      <c r="P377" s="341"/>
    </row>
    <row r="378" customHeight="1" spans="4:16">
      <c r="D378" s="341"/>
      <c r="E378" s="341"/>
      <c r="F378" s="342"/>
      <c r="G378" s="361"/>
      <c r="H378" s="364"/>
      <c r="I378" s="342" t="s">
        <v>12</v>
      </c>
      <c r="J378" s="357">
        <f t="shared" si="12"/>
        <v>1</v>
      </c>
      <c r="K378" s="342" t="s">
        <v>518</v>
      </c>
      <c r="L378" s="367">
        <f>(120+160)/2</f>
        <v>140</v>
      </c>
      <c r="M378" s="367" t="s">
        <v>519</v>
      </c>
      <c r="N378" s="342"/>
      <c r="O378" s="341"/>
      <c r="P378" s="341"/>
    </row>
    <row r="379" customHeight="1" spans="4:16">
      <c r="D379" s="341"/>
      <c r="E379" s="341"/>
      <c r="F379" s="342"/>
      <c r="G379" s="361"/>
      <c r="H379" s="364"/>
      <c r="I379" s="342" t="s">
        <v>12</v>
      </c>
      <c r="J379" s="357">
        <f t="shared" si="12"/>
        <v>1</v>
      </c>
      <c r="K379" s="342" t="s">
        <v>520</v>
      </c>
      <c r="L379" s="367">
        <f>(90+120)/2</f>
        <v>105</v>
      </c>
      <c r="M379" s="367" t="s">
        <v>521</v>
      </c>
      <c r="N379" s="342"/>
      <c r="O379" s="341"/>
      <c r="P379" s="341"/>
    </row>
    <row r="380" customHeight="1" spans="4:16">
      <c r="D380" s="341"/>
      <c r="F380" s="342"/>
      <c r="G380" s="361"/>
      <c r="H380" s="364"/>
      <c r="I380" s="342" t="s">
        <v>12</v>
      </c>
      <c r="J380" s="357">
        <f t="shared" si="12"/>
        <v>1</v>
      </c>
      <c r="K380" s="342" t="s">
        <v>522</v>
      </c>
      <c r="L380" s="367">
        <f>(60+80)/2</f>
        <v>70</v>
      </c>
      <c r="M380" s="367" t="s">
        <v>523</v>
      </c>
      <c r="N380" s="342"/>
      <c r="O380" s="341"/>
      <c r="P380" s="341"/>
    </row>
    <row r="381" customHeight="1" spans="4:16">
      <c r="D381" s="341"/>
      <c r="F381" s="342"/>
      <c r="G381" s="361"/>
      <c r="H381" s="365"/>
      <c r="I381" s="342" t="s">
        <v>12</v>
      </c>
      <c r="J381" s="357">
        <f t="shared" si="12"/>
        <v>1</v>
      </c>
      <c r="K381" s="342" t="s">
        <v>524</v>
      </c>
      <c r="L381" s="367">
        <f>(30+50)/2</f>
        <v>40</v>
      </c>
      <c r="M381" s="367" t="s">
        <v>525</v>
      </c>
      <c r="N381" s="342"/>
      <c r="O381" s="341"/>
      <c r="P381" s="341"/>
    </row>
    <row r="382" customHeight="1" spans="4:16">
      <c r="D382" s="341"/>
      <c r="E382" s="341"/>
      <c r="F382" s="342">
        <v>10</v>
      </c>
      <c r="G382" s="361"/>
      <c r="H382" s="358" t="s">
        <v>445</v>
      </c>
      <c r="I382" s="342" t="s">
        <v>526</v>
      </c>
      <c r="J382" s="357">
        <f t="shared" si="12"/>
        <v>1</v>
      </c>
      <c r="K382" s="357" t="s">
        <v>527</v>
      </c>
      <c r="L382" s="342">
        <v>3000</v>
      </c>
      <c r="M382" s="362" t="s">
        <v>381</v>
      </c>
      <c r="N382" s="340"/>
      <c r="O382" s="341"/>
      <c r="P382" s="341"/>
    </row>
    <row r="383" customHeight="1" spans="4:16">
      <c r="D383" s="341"/>
      <c r="E383" s="341"/>
      <c r="F383" s="342"/>
      <c r="G383" s="361"/>
      <c r="H383" s="363"/>
      <c r="I383" s="342" t="s">
        <v>526</v>
      </c>
      <c r="J383" s="357">
        <f t="shared" si="12"/>
        <v>1</v>
      </c>
      <c r="K383" s="357" t="s">
        <v>528</v>
      </c>
      <c r="L383" s="342">
        <v>4000</v>
      </c>
      <c r="M383" s="364"/>
      <c r="N383" s="340"/>
      <c r="O383" s="341"/>
      <c r="P383" s="341"/>
    </row>
    <row r="384" customHeight="1" spans="4:16">
      <c r="D384" s="341"/>
      <c r="E384" s="341"/>
      <c r="F384" s="342"/>
      <c r="G384" s="361"/>
      <c r="H384" s="360"/>
      <c r="I384" s="342" t="s">
        <v>526</v>
      </c>
      <c r="J384" s="357">
        <f t="shared" si="12"/>
        <v>1</v>
      </c>
      <c r="K384" s="357" t="s">
        <v>529</v>
      </c>
      <c r="L384" s="342">
        <v>5000</v>
      </c>
      <c r="M384" s="365"/>
      <c r="N384" s="340"/>
      <c r="O384" s="341"/>
      <c r="P384" s="341"/>
    </row>
    <row r="385" customHeight="1" spans="4:16">
      <c r="D385" s="341"/>
      <c r="F385" s="342">
        <v>11</v>
      </c>
      <c r="G385" s="361"/>
      <c r="H385" s="357" t="s">
        <v>448</v>
      </c>
      <c r="I385" s="342" t="s">
        <v>83</v>
      </c>
      <c r="J385" s="357">
        <f t="shared" si="12"/>
        <v>1</v>
      </c>
      <c r="K385" s="357"/>
      <c r="L385" s="342">
        <v>1500</v>
      </c>
      <c r="M385" s="384"/>
      <c r="N385" s="340"/>
      <c r="O385" s="341"/>
      <c r="P385" s="341"/>
    </row>
    <row r="386" customHeight="1" spans="4:16">
      <c r="D386" s="341"/>
      <c r="E386" s="338" t="s">
        <v>530</v>
      </c>
      <c r="F386" s="364">
        <v>12</v>
      </c>
      <c r="G386" s="361"/>
      <c r="H386" s="358" t="s">
        <v>451</v>
      </c>
      <c r="I386" s="342" t="s">
        <v>83</v>
      </c>
      <c r="J386" s="357">
        <f t="shared" si="12"/>
        <v>1</v>
      </c>
      <c r="K386" s="357" t="s">
        <v>531</v>
      </c>
      <c r="L386" s="342">
        <v>3000</v>
      </c>
      <c r="M386" s="384"/>
      <c r="N386" s="340"/>
      <c r="O386" s="341"/>
      <c r="P386" s="341"/>
    </row>
    <row r="387" customHeight="1" spans="4:16">
      <c r="D387" s="341"/>
      <c r="E387" s="338" t="s">
        <v>532</v>
      </c>
      <c r="F387" s="364"/>
      <c r="G387" s="361"/>
      <c r="H387" s="363"/>
      <c r="I387" s="342" t="s">
        <v>83</v>
      </c>
      <c r="J387" s="357">
        <f t="shared" si="12"/>
        <v>1</v>
      </c>
      <c r="K387" s="357" t="s">
        <v>533</v>
      </c>
      <c r="L387" s="342">
        <v>5000</v>
      </c>
      <c r="M387" s="384"/>
      <c r="N387" s="340"/>
      <c r="O387" s="341"/>
      <c r="P387" s="341"/>
    </row>
    <row r="388" customHeight="1" spans="4:16">
      <c r="D388" s="341"/>
      <c r="E388" s="338" t="s">
        <v>534</v>
      </c>
      <c r="F388" s="364"/>
      <c r="G388" s="361"/>
      <c r="H388" s="363"/>
      <c r="I388" s="342" t="s">
        <v>83</v>
      </c>
      <c r="J388" s="357">
        <f t="shared" si="12"/>
        <v>1</v>
      </c>
      <c r="K388" s="357" t="s">
        <v>535</v>
      </c>
      <c r="L388" s="342">
        <v>6000</v>
      </c>
      <c r="M388" s="384"/>
      <c r="N388" s="340"/>
      <c r="O388" s="341"/>
      <c r="P388" s="341"/>
    </row>
    <row r="389" customHeight="1" spans="4:16">
      <c r="D389" s="341"/>
      <c r="E389" s="338" t="s">
        <v>536</v>
      </c>
      <c r="F389" s="365"/>
      <c r="G389" s="366"/>
      <c r="H389" s="360"/>
      <c r="I389" s="342" t="s">
        <v>83</v>
      </c>
      <c r="J389" s="357">
        <f t="shared" si="12"/>
        <v>1</v>
      </c>
      <c r="K389" s="357" t="s">
        <v>537</v>
      </c>
      <c r="L389" s="342" t="s">
        <v>538</v>
      </c>
      <c r="M389" s="384"/>
      <c r="N389" s="340"/>
      <c r="O389" s="341"/>
      <c r="P389" s="341"/>
    </row>
    <row r="390" customHeight="1" spans="4:16">
      <c r="D390" s="341"/>
      <c r="E390" s="338" t="s">
        <v>539</v>
      </c>
      <c r="F390" s="377" t="s">
        <v>3</v>
      </c>
      <c r="G390" s="340"/>
      <c r="H390" s="342" t="s">
        <v>434</v>
      </c>
      <c r="I390" s="342" t="s">
        <v>6</v>
      </c>
      <c r="J390" s="342"/>
      <c r="K390" s="342"/>
      <c r="L390" s="342"/>
      <c r="M390" s="342" t="s">
        <v>197</v>
      </c>
      <c r="N390" s="340"/>
      <c r="O390" s="341"/>
      <c r="P390" s="341"/>
    </row>
    <row r="391" customHeight="1" spans="4:16">
      <c r="D391" s="341"/>
      <c r="E391" s="338" t="s">
        <v>540</v>
      </c>
      <c r="F391" s="378">
        <v>1</v>
      </c>
      <c r="G391" s="379" t="s">
        <v>36</v>
      </c>
      <c r="H391" s="362" t="s">
        <v>530</v>
      </c>
      <c r="I391" s="342" t="s">
        <v>541</v>
      </c>
      <c r="J391" s="357">
        <f t="shared" ref="J391:J407" si="13">$B$3</f>
        <v>1</v>
      </c>
      <c r="K391" s="342" t="s">
        <v>542</v>
      </c>
      <c r="L391" s="342">
        <v>8</v>
      </c>
      <c r="M391" s="342" t="s">
        <v>381</v>
      </c>
      <c r="N391" s="340"/>
      <c r="O391" s="341"/>
      <c r="P391" s="341"/>
    </row>
    <row r="392" customHeight="1" spans="4:16">
      <c r="D392" s="341"/>
      <c r="E392" s="338" t="s">
        <v>543</v>
      </c>
      <c r="F392" s="380"/>
      <c r="G392" s="381"/>
      <c r="H392" s="365"/>
      <c r="I392" s="342" t="s">
        <v>541</v>
      </c>
      <c r="J392" s="357">
        <f t="shared" si="13"/>
        <v>1</v>
      </c>
      <c r="K392" s="342" t="s">
        <v>544</v>
      </c>
      <c r="L392" s="342">
        <v>4</v>
      </c>
      <c r="M392" s="342" t="s">
        <v>381</v>
      </c>
      <c r="N392" s="340"/>
      <c r="O392" s="341"/>
      <c r="P392" s="341"/>
    </row>
    <row r="393" customHeight="1" spans="4:16">
      <c r="D393" s="341"/>
      <c r="E393" s="338" t="s">
        <v>545</v>
      </c>
      <c r="F393" s="340">
        <v>2</v>
      </c>
      <c r="G393" s="381"/>
      <c r="H393" s="342" t="s">
        <v>532</v>
      </c>
      <c r="I393" s="342" t="s">
        <v>541</v>
      </c>
      <c r="J393" s="357">
        <f t="shared" si="13"/>
        <v>1</v>
      </c>
      <c r="K393" s="342"/>
      <c r="L393" s="342">
        <v>10</v>
      </c>
      <c r="M393" s="342" t="s">
        <v>381</v>
      </c>
      <c r="N393" s="340"/>
      <c r="O393" s="341"/>
      <c r="P393" s="341"/>
    </row>
    <row r="394" customHeight="1" spans="4:16">
      <c r="D394" s="341"/>
      <c r="E394" s="338" t="s">
        <v>546</v>
      </c>
      <c r="F394" s="378">
        <v>3</v>
      </c>
      <c r="G394" s="381"/>
      <c r="H394" s="362" t="s">
        <v>534</v>
      </c>
      <c r="I394" s="342" t="s">
        <v>547</v>
      </c>
      <c r="J394" s="357">
        <f t="shared" si="13"/>
        <v>1</v>
      </c>
      <c r="K394" s="342" t="s">
        <v>548</v>
      </c>
      <c r="L394" s="342">
        <v>1000</v>
      </c>
      <c r="M394" s="342" t="s">
        <v>381</v>
      </c>
      <c r="N394" s="340"/>
      <c r="O394" s="341"/>
      <c r="P394" s="341"/>
    </row>
    <row r="395" customHeight="1" spans="4:16">
      <c r="D395" s="341"/>
      <c r="E395" s="338" t="s">
        <v>549</v>
      </c>
      <c r="F395" s="382"/>
      <c r="G395" s="381"/>
      <c r="H395" s="364"/>
      <c r="I395" s="342" t="s">
        <v>547</v>
      </c>
      <c r="J395" s="357">
        <f t="shared" si="13"/>
        <v>1</v>
      </c>
      <c r="K395" s="342" t="s">
        <v>550</v>
      </c>
      <c r="L395" s="342">
        <v>100</v>
      </c>
      <c r="M395" s="342" t="s">
        <v>381</v>
      </c>
      <c r="N395" s="340"/>
      <c r="O395" s="341"/>
      <c r="P395" s="341"/>
    </row>
    <row r="396" customHeight="1" spans="4:16">
      <c r="D396" s="341"/>
      <c r="E396" s="338" t="s">
        <v>551</v>
      </c>
      <c r="F396" s="380"/>
      <c r="G396" s="381"/>
      <c r="H396" s="365"/>
      <c r="I396" s="342" t="s">
        <v>547</v>
      </c>
      <c r="J396" s="357">
        <f t="shared" si="13"/>
        <v>1</v>
      </c>
      <c r="K396" s="342" t="s">
        <v>552</v>
      </c>
      <c r="L396" s="342">
        <v>50</v>
      </c>
      <c r="M396" s="342" t="s">
        <v>381</v>
      </c>
      <c r="N396" s="340"/>
      <c r="O396" s="341"/>
      <c r="P396" s="341"/>
    </row>
    <row r="397" customHeight="1" spans="4:16">
      <c r="D397" s="341"/>
      <c r="E397" s="338" t="s">
        <v>553</v>
      </c>
      <c r="F397" s="378">
        <v>4</v>
      </c>
      <c r="G397" s="381"/>
      <c r="H397" s="362" t="s">
        <v>536</v>
      </c>
      <c r="I397" s="342" t="s">
        <v>541</v>
      </c>
      <c r="J397" s="357">
        <f t="shared" si="13"/>
        <v>1</v>
      </c>
      <c r="K397" s="342" t="s">
        <v>554</v>
      </c>
      <c r="L397" s="342">
        <v>60</v>
      </c>
      <c r="M397" s="342" t="s">
        <v>381</v>
      </c>
      <c r="N397" s="340"/>
      <c r="O397" s="341"/>
      <c r="P397" s="341"/>
    </row>
    <row r="398" customHeight="1" spans="4:16">
      <c r="D398" s="341"/>
      <c r="E398" s="338" t="s">
        <v>555</v>
      </c>
      <c r="F398" s="380"/>
      <c r="G398" s="381"/>
      <c r="H398" s="365"/>
      <c r="I398" s="342" t="s">
        <v>541</v>
      </c>
      <c r="J398" s="357">
        <f t="shared" si="13"/>
        <v>1</v>
      </c>
      <c r="K398" s="342" t="s">
        <v>556</v>
      </c>
      <c r="L398" s="342">
        <v>200</v>
      </c>
      <c r="M398" s="342" t="s">
        <v>381</v>
      </c>
      <c r="N398" s="340"/>
      <c r="O398" s="341"/>
      <c r="P398" s="341"/>
    </row>
    <row r="399" customHeight="1" spans="4:16">
      <c r="D399" s="341"/>
      <c r="F399" s="340">
        <v>5</v>
      </c>
      <c r="G399" s="381"/>
      <c r="H399" s="342" t="s">
        <v>539</v>
      </c>
      <c r="I399" s="342" t="s">
        <v>547</v>
      </c>
      <c r="J399" s="357">
        <f t="shared" si="13"/>
        <v>1</v>
      </c>
      <c r="K399" s="342"/>
      <c r="L399" s="342">
        <v>300</v>
      </c>
      <c r="M399" s="342" t="s">
        <v>381</v>
      </c>
      <c r="N399" s="340"/>
      <c r="O399" s="341"/>
      <c r="P399" s="341"/>
    </row>
    <row r="400" customHeight="1" spans="4:16">
      <c r="D400" s="341"/>
      <c r="F400" s="378">
        <v>6</v>
      </c>
      <c r="G400" s="381"/>
      <c r="H400" s="362" t="s">
        <v>540</v>
      </c>
      <c r="I400" s="342" t="s">
        <v>547</v>
      </c>
      <c r="J400" s="357">
        <f t="shared" si="13"/>
        <v>1</v>
      </c>
      <c r="K400" s="342" t="s">
        <v>557</v>
      </c>
      <c r="L400" s="342">
        <v>300</v>
      </c>
      <c r="M400" s="342" t="s">
        <v>381</v>
      </c>
      <c r="N400" s="340"/>
      <c r="O400" s="341"/>
      <c r="P400" s="341"/>
    </row>
    <row r="401" customHeight="1" spans="4:16">
      <c r="D401" s="341"/>
      <c r="F401" s="382"/>
      <c r="G401" s="381"/>
      <c r="H401" s="364"/>
      <c r="I401" s="342" t="s">
        <v>547</v>
      </c>
      <c r="J401" s="357">
        <f t="shared" si="13"/>
        <v>1</v>
      </c>
      <c r="K401" s="342" t="s">
        <v>558</v>
      </c>
      <c r="L401" s="342">
        <v>1000</v>
      </c>
      <c r="M401" s="342" t="s">
        <v>381</v>
      </c>
      <c r="N401" s="340"/>
      <c r="O401" s="341"/>
      <c r="P401" s="341"/>
    </row>
    <row r="402" customHeight="1" spans="4:16">
      <c r="D402" s="341"/>
      <c r="F402" s="380"/>
      <c r="G402" s="381"/>
      <c r="H402" s="365"/>
      <c r="I402" s="342" t="s">
        <v>547</v>
      </c>
      <c r="J402" s="357">
        <f t="shared" si="13"/>
        <v>1</v>
      </c>
      <c r="K402" s="342" t="s">
        <v>559</v>
      </c>
      <c r="L402" s="342">
        <v>1000</v>
      </c>
      <c r="M402" s="342" t="s">
        <v>381</v>
      </c>
      <c r="N402" s="340"/>
      <c r="O402" s="341"/>
      <c r="P402" s="341"/>
    </row>
    <row r="403" customHeight="1" spans="4:16">
      <c r="D403" s="341"/>
      <c r="F403" s="340">
        <v>7</v>
      </c>
      <c r="G403" s="381"/>
      <c r="H403" s="342" t="s">
        <v>543</v>
      </c>
      <c r="I403" s="342" t="s">
        <v>541</v>
      </c>
      <c r="J403" s="357">
        <f t="shared" si="13"/>
        <v>1</v>
      </c>
      <c r="K403" s="342"/>
      <c r="L403" s="342">
        <v>100</v>
      </c>
      <c r="M403" s="342" t="s">
        <v>381</v>
      </c>
      <c r="N403" s="340"/>
      <c r="O403" s="341"/>
      <c r="P403" s="341"/>
    </row>
    <row r="404" customHeight="1" spans="4:16">
      <c r="D404" s="341"/>
      <c r="F404" s="340">
        <v>8</v>
      </c>
      <c r="G404" s="381"/>
      <c r="H404" s="342" t="s">
        <v>545</v>
      </c>
      <c r="I404" s="342" t="s">
        <v>541</v>
      </c>
      <c r="J404" s="357">
        <f t="shared" si="13"/>
        <v>1</v>
      </c>
      <c r="K404" s="342"/>
      <c r="L404" s="342">
        <v>5</v>
      </c>
      <c r="M404" s="342" t="s">
        <v>381</v>
      </c>
      <c r="N404" s="340"/>
      <c r="O404" s="341"/>
      <c r="P404" s="341"/>
    </row>
    <row r="405" customHeight="1" spans="4:16">
      <c r="D405" s="341"/>
      <c r="F405" s="340">
        <v>9</v>
      </c>
      <c r="G405" s="381"/>
      <c r="H405" s="342" t="s">
        <v>546</v>
      </c>
      <c r="I405" s="342" t="s">
        <v>427</v>
      </c>
      <c r="J405" s="357">
        <f t="shared" si="13"/>
        <v>1</v>
      </c>
      <c r="K405" s="342" t="s">
        <v>560</v>
      </c>
      <c r="L405" s="342">
        <v>5000</v>
      </c>
      <c r="M405" s="342" t="s">
        <v>381</v>
      </c>
      <c r="N405" s="342"/>
      <c r="O405" s="341"/>
      <c r="P405" s="341"/>
    </row>
    <row r="406" customHeight="1" spans="4:16">
      <c r="D406" s="341"/>
      <c r="F406" s="340">
        <v>10</v>
      </c>
      <c r="G406" s="381"/>
      <c r="H406" s="342" t="s">
        <v>549</v>
      </c>
      <c r="I406" s="342" t="s">
        <v>427</v>
      </c>
      <c r="J406" s="357">
        <f t="shared" si="13"/>
        <v>1</v>
      </c>
      <c r="K406" s="342" t="s">
        <v>561</v>
      </c>
      <c r="L406" s="342">
        <v>8000</v>
      </c>
      <c r="M406" s="342" t="s">
        <v>381</v>
      </c>
      <c r="N406" s="342"/>
      <c r="O406" s="341"/>
      <c r="P406" s="341"/>
    </row>
    <row r="407" customHeight="1" spans="4:16">
      <c r="D407" s="341"/>
      <c r="F407" s="340">
        <v>11</v>
      </c>
      <c r="G407" s="381"/>
      <c r="H407" s="342" t="s">
        <v>551</v>
      </c>
      <c r="I407" s="342" t="s">
        <v>427</v>
      </c>
      <c r="J407" s="357">
        <f t="shared" si="13"/>
        <v>1</v>
      </c>
      <c r="K407" s="342" t="s">
        <v>562</v>
      </c>
      <c r="L407" s="340">
        <v>10000</v>
      </c>
      <c r="M407" s="342" t="s">
        <v>381</v>
      </c>
      <c r="N407" s="342"/>
      <c r="O407" s="341"/>
      <c r="P407" s="341"/>
    </row>
    <row r="408" customHeight="1" spans="4:16">
      <c r="D408" s="341"/>
      <c r="F408" s="378">
        <v>12</v>
      </c>
      <c r="G408" s="381"/>
      <c r="H408" s="362" t="s">
        <v>553</v>
      </c>
      <c r="I408" s="342" t="s">
        <v>541</v>
      </c>
      <c r="J408" s="357">
        <v>1</v>
      </c>
      <c r="K408" s="342" t="s">
        <v>563</v>
      </c>
      <c r="L408" s="342">
        <v>20</v>
      </c>
      <c r="M408" s="342" t="s">
        <v>381</v>
      </c>
      <c r="N408" s="340"/>
      <c r="O408" s="341"/>
      <c r="P408" s="341"/>
    </row>
    <row r="409" customHeight="1" spans="4:16">
      <c r="D409" s="341"/>
      <c r="F409" s="380"/>
      <c r="G409" s="381"/>
      <c r="H409" s="365"/>
      <c r="I409" s="342" t="s">
        <v>541</v>
      </c>
      <c r="J409" s="357">
        <v>1</v>
      </c>
      <c r="K409" s="342" t="s">
        <v>564</v>
      </c>
      <c r="L409" s="340">
        <v>4</v>
      </c>
      <c r="M409" s="342" t="s">
        <v>381</v>
      </c>
      <c r="N409" s="340"/>
      <c r="O409" s="341"/>
      <c r="P409" s="341"/>
    </row>
    <row r="410" customHeight="1" spans="4:16">
      <c r="D410" s="341"/>
      <c r="F410" s="340">
        <v>13</v>
      </c>
      <c r="G410" s="383"/>
      <c r="H410" s="365" t="s">
        <v>555</v>
      </c>
      <c r="I410" s="342" t="s">
        <v>565</v>
      </c>
      <c r="J410" s="357">
        <v>1</v>
      </c>
      <c r="K410" s="342"/>
      <c r="L410" s="340">
        <v>20</v>
      </c>
      <c r="M410" s="342" t="s">
        <v>381</v>
      </c>
      <c r="N410" s="340"/>
      <c r="O410" s="341"/>
      <c r="P410" s="341"/>
    </row>
    <row r="411" customHeight="1" spans="4:16">
      <c r="D411" s="341"/>
      <c r="F411" s="342" t="s">
        <v>3</v>
      </c>
      <c r="G411" s="340"/>
      <c r="H411" s="342" t="s">
        <v>566</v>
      </c>
      <c r="I411" s="342" t="s">
        <v>6</v>
      </c>
      <c r="J411" s="342"/>
      <c r="K411" s="342"/>
      <c r="L411" s="377" t="s">
        <v>9</v>
      </c>
      <c r="M411" s="342" t="s">
        <v>197</v>
      </c>
      <c r="N411" s="340"/>
      <c r="O411" s="341"/>
      <c r="P411" s="341"/>
    </row>
    <row r="412" customHeight="1" spans="4:16">
      <c r="D412" s="341"/>
      <c r="F412" s="342">
        <v>1</v>
      </c>
      <c r="G412" s="379" t="s">
        <v>39</v>
      </c>
      <c r="H412" s="342" t="s">
        <v>567</v>
      </c>
      <c r="I412" s="342" t="s">
        <v>427</v>
      </c>
      <c r="J412" s="357">
        <f>$B$3</f>
        <v>1</v>
      </c>
      <c r="K412" s="342"/>
      <c r="L412" s="340">
        <v>1500</v>
      </c>
      <c r="M412" s="342"/>
      <c r="O412" s="341"/>
      <c r="P412" s="341"/>
    </row>
    <row r="413" customHeight="1" spans="4:16">
      <c r="D413" s="341"/>
      <c r="F413" s="342">
        <v>2</v>
      </c>
      <c r="G413" s="382"/>
      <c r="H413" s="342" t="s">
        <v>568</v>
      </c>
      <c r="I413" s="342" t="s">
        <v>427</v>
      </c>
      <c r="J413" s="357">
        <f>$B$3</f>
        <v>1</v>
      </c>
      <c r="K413" s="342"/>
      <c r="L413" s="340">
        <v>2000</v>
      </c>
      <c r="M413" s="342"/>
      <c r="O413" s="341"/>
      <c r="P413" s="341"/>
    </row>
    <row r="414" customHeight="1" spans="4:16">
      <c r="D414" s="341"/>
      <c r="F414" s="342">
        <v>3</v>
      </c>
      <c r="G414" s="382"/>
      <c r="H414" s="342" t="s">
        <v>569</v>
      </c>
      <c r="I414" s="342" t="s">
        <v>427</v>
      </c>
      <c r="J414" s="357">
        <f>$B$3</f>
        <v>1</v>
      </c>
      <c r="K414" s="342"/>
      <c r="L414" s="340">
        <v>2500</v>
      </c>
      <c r="M414" s="342"/>
      <c r="O414" s="341"/>
      <c r="P414" s="341"/>
    </row>
    <row r="415" customHeight="1" spans="4:16">
      <c r="D415" s="341"/>
      <c r="E415" s="342" t="s">
        <v>570</v>
      </c>
      <c r="F415" s="342"/>
      <c r="G415" s="382"/>
      <c r="H415" s="362" t="s">
        <v>571</v>
      </c>
      <c r="I415" s="342" t="s">
        <v>427</v>
      </c>
      <c r="J415" s="357">
        <v>1</v>
      </c>
      <c r="K415" s="342"/>
      <c r="L415" s="340">
        <v>7000</v>
      </c>
      <c r="M415" s="342"/>
      <c r="O415" s="341"/>
      <c r="P415" s="341"/>
    </row>
    <row r="416" customHeight="1" spans="4:16">
      <c r="D416" s="341"/>
      <c r="E416" s="342" t="s">
        <v>572</v>
      </c>
      <c r="F416" s="342">
        <v>4</v>
      </c>
      <c r="G416" s="382"/>
      <c r="H416" s="362" t="s">
        <v>573</v>
      </c>
      <c r="I416" s="342" t="s">
        <v>427</v>
      </c>
      <c r="J416" s="357">
        <f t="shared" ref="J416:J471" si="14">$B$3</f>
        <v>1</v>
      </c>
      <c r="K416" s="342" t="s">
        <v>574</v>
      </c>
      <c r="L416" s="385">
        <f>(4000+6000)/2</f>
        <v>5000</v>
      </c>
      <c r="M416" s="385" t="s">
        <v>575</v>
      </c>
      <c r="O416" s="341"/>
      <c r="P416" s="341"/>
    </row>
    <row r="417" customHeight="1" spans="4:16">
      <c r="D417" s="341"/>
      <c r="E417" s="342" t="s">
        <v>576</v>
      </c>
      <c r="F417" s="342"/>
      <c r="G417" s="382"/>
      <c r="H417" s="364"/>
      <c r="I417" s="342" t="s">
        <v>427</v>
      </c>
      <c r="J417" s="357">
        <f t="shared" si="14"/>
        <v>1</v>
      </c>
      <c r="K417" s="342" t="s">
        <v>577</v>
      </c>
      <c r="L417" s="385">
        <f>(7000+9000)/2</f>
        <v>8000</v>
      </c>
      <c r="M417" s="385" t="s">
        <v>578</v>
      </c>
      <c r="O417" s="341"/>
      <c r="P417" s="341"/>
    </row>
    <row r="418" customHeight="1" spans="4:16">
      <c r="D418" s="341"/>
      <c r="E418" s="342" t="s">
        <v>579</v>
      </c>
      <c r="F418" s="342"/>
      <c r="G418" s="380"/>
      <c r="H418" s="365"/>
      <c r="I418" s="342" t="s">
        <v>427</v>
      </c>
      <c r="J418" s="357">
        <f t="shared" si="14"/>
        <v>1</v>
      </c>
      <c r="K418" s="342" t="s">
        <v>580</v>
      </c>
      <c r="L418" s="385">
        <f>(5000+8000)/2</f>
        <v>6500</v>
      </c>
      <c r="M418" s="385" t="s">
        <v>581</v>
      </c>
      <c r="O418" s="341"/>
      <c r="P418" s="341"/>
    </row>
    <row r="419" customHeight="1" spans="4:16">
      <c r="D419" s="341"/>
      <c r="E419" s="342" t="s">
        <v>582</v>
      </c>
      <c r="F419" s="342" t="s">
        <v>3</v>
      </c>
      <c r="G419" s="340"/>
      <c r="H419" s="342" t="s">
        <v>566</v>
      </c>
      <c r="I419" s="342" t="s">
        <v>6</v>
      </c>
      <c r="J419" s="342"/>
      <c r="K419" s="342"/>
      <c r="L419" s="377" t="s">
        <v>9</v>
      </c>
      <c r="M419" s="342" t="s">
        <v>197</v>
      </c>
      <c r="N419" s="340"/>
      <c r="O419" s="341"/>
      <c r="P419" s="341"/>
    </row>
    <row r="420" customHeight="1" spans="4:16">
      <c r="D420" s="341"/>
      <c r="E420" s="342" t="s">
        <v>583</v>
      </c>
      <c r="F420" s="342">
        <v>1</v>
      </c>
      <c r="G420" s="377" t="s">
        <v>43</v>
      </c>
      <c r="H420" s="342" t="s">
        <v>570</v>
      </c>
      <c r="I420" s="342" t="s">
        <v>427</v>
      </c>
      <c r="J420" s="357">
        <f t="shared" si="14"/>
        <v>1</v>
      </c>
      <c r="K420" s="342"/>
      <c r="L420" s="340">
        <v>2500</v>
      </c>
      <c r="M420" s="342"/>
      <c r="O420" s="341"/>
      <c r="P420" s="341"/>
    </row>
    <row r="421" customHeight="1" spans="4:16">
      <c r="D421" s="341"/>
      <c r="E421" s="342" t="s">
        <v>584</v>
      </c>
      <c r="F421" s="362">
        <v>2</v>
      </c>
      <c r="G421" s="377"/>
      <c r="H421" s="342" t="s">
        <v>572</v>
      </c>
      <c r="I421" s="342" t="s">
        <v>427</v>
      </c>
      <c r="J421" s="357">
        <f t="shared" si="14"/>
        <v>1</v>
      </c>
      <c r="K421" s="342"/>
      <c r="L421" s="340">
        <v>2500</v>
      </c>
      <c r="M421" s="342"/>
      <c r="O421" s="341"/>
      <c r="P421" s="341"/>
    </row>
    <row r="422" customHeight="1" spans="4:16">
      <c r="D422" s="341"/>
      <c r="E422" s="342" t="s">
        <v>585</v>
      </c>
      <c r="F422" s="362">
        <v>3</v>
      </c>
      <c r="G422" s="377"/>
      <c r="H422" s="342" t="s">
        <v>576</v>
      </c>
      <c r="I422" s="342" t="s">
        <v>427</v>
      </c>
      <c r="J422" s="357">
        <f t="shared" si="14"/>
        <v>1</v>
      </c>
      <c r="K422" s="357"/>
      <c r="L422" s="340">
        <v>2500</v>
      </c>
      <c r="M422" s="356"/>
      <c r="O422" s="341"/>
      <c r="P422" s="341"/>
    </row>
    <row r="423" customHeight="1" spans="4:16">
      <c r="D423" s="341"/>
      <c r="E423" s="342" t="s">
        <v>586</v>
      </c>
      <c r="F423" s="362">
        <v>4</v>
      </c>
      <c r="G423" s="377"/>
      <c r="H423" s="342" t="s">
        <v>579</v>
      </c>
      <c r="I423" s="342" t="s">
        <v>427</v>
      </c>
      <c r="J423" s="357">
        <f t="shared" si="14"/>
        <v>1</v>
      </c>
      <c r="K423" s="357" t="s">
        <v>587</v>
      </c>
      <c r="L423" s="340">
        <v>2500</v>
      </c>
      <c r="M423" s="356"/>
      <c r="O423" s="341"/>
      <c r="P423" s="341"/>
    </row>
    <row r="424" customHeight="1" spans="4:16">
      <c r="D424" s="341"/>
      <c r="E424" s="342" t="s">
        <v>588</v>
      </c>
      <c r="F424" s="362">
        <v>5</v>
      </c>
      <c r="G424" s="377"/>
      <c r="H424" s="342" t="s">
        <v>582</v>
      </c>
      <c r="I424" s="342" t="s">
        <v>427</v>
      </c>
      <c r="J424" s="357">
        <f t="shared" si="14"/>
        <v>1</v>
      </c>
      <c r="K424" s="357"/>
      <c r="L424" s="340">
        <v>2500</v>
      </c>
      <c r="M424" s="356"/>
      <c r="O424" s="341"/>
      <c r="P424" s="341"/>
    </row>
    <row r="425" customHeight="1" spans="4:16">
      <c r="D425" s="341"/>
      <c r="E425" s="342" t="s">
        <v>589</v>
      </c>
      <c r="F425" s="362">
        <v>6</v>
      </c>
      <c r="G425" s="377"/>
      <c r="H425" s="342" t="s">
        <v>583</v>
      </c>
      <c r="I425" s="342" t="s">
        <v>427</v>
      </c>
      <c r="J425" s="357">
        <f t="shared" si="14"/>
        <v>1</v>
      </c>
      <c r="K425" s="357"/>
      <c r="L425" s="340">
        <v>2500</v>
      </c>
      <c r="M425" s="348"/>
      <c r="O425" s="341"/>
      <c r="P425" s="341"/>
    </row>
    <row r="426" customHeight="1" spans="4:16">
      <c r="D426" s="341"/>
      <c r="E426" s="342" t="s">
        <v>590</v>
      </c>
      <c r="F426" s="362">
        <v>7</v>
      </c>
      <c r="G426" s="377"/>
      <c r="H426" s="342" t="s">
        <v>584</v>
      </c>
      <c r="I426" s="342" t="s">
        <v>427</v>
      </c>
      <c r="J426" s="357">
        <f t="shared" si="14"/>
        <v>1</v>
      </c>
      <c r="K426" s="357"/>
      <c r="L426" s="340">
        <v>3000</v>
      </c>
      <c r="M426" s="348"/>
      <c r="O426" s="341"/>
      <c r="P426" s="341"/>
    </row>
    <row r="427" customHeight="1" spans="4:16">
      <c r="D427" s="341"/>
      <c r="E427" s="342" t="s">
        <v>591</v>
      </c>
      <c r="F427" s="362">
        <v>8</v>
      </c>
      <c r="G427" s="377"/>
      <c r="H427" s="342" t="s">
        <v>585</v>
      </c>
      <c r="I427" s="342" t="s">
        <v>427</v>
      </c>
      <c r="J427" s="357">
        <f t="shared" si="14"/>
        <v>1</v>
      </c>
      <c r="K427" s="357"/>
      <c r="L427" s="340">
        <v>3000</v>
      </c>
      <c r="M427" s="348"/>
      <c r="O427" s="341"/>
      <c r="P427" s="341"/>
    </row>
    <row r="428" customHeight="1" spans="4:16">
      <c r="D428" s="341"/>
      <c r="E428" s="342" t="s">
        <v>592</v>
      </c>
      <c r="F428" s="362">
        <v>9</v>
      </c>
      <c r="G428" s="377"/>
      <c r="H428" s="342" t="s">
        <v>586</v>
      </c>
      <c r="I428" s="342" t="s">
        <v>427</v>
      </c>
      <c r="J428" s="357">
        <f t="shared" si="14"/>
        <v>1</v>
      </c>
      <c r="K428" s="357"/>
      <c r="L428" s="340">
        <v>3000</v>
      </c>
      <c r="M428" s="356"/>
      <c r="O428" s="341"/>
      <c r="P428" s="341"/>
    </row>
    <row r="429" customHeight="1" spans="4:16">
      <c r="D429" s="341"/>
      <c r="E429" s="342" t="s">
        <v>593</v>
      </c>
      <c r="F429" s="362">
        <v>10</v>
      </c>
      <c r="G429" s="377"/>
      <c r="H429" s="342" t="s">
        <v>588</v>
      </c>
      <c r="I429" s="342" t="s">
        <v>427</v>
      </c>
      <c r="J429" s="357">
        <f t="shared" si="14"/>
        <v>1</v>
      </c>
      <c r="K429" s="357" t="s">
        <v>594</v>
      </c>
      <c r="L429" s="340">
        <v>4000</v>
      </c>
      <c r="M429" s="356"/>
      <c r="O429" s="341"/>
      <c r="P429" s="341"/>
    </row>
    <row r="430" customHeight="1" spans="4:16">
      <c r="D430" s="341"/>
      <c r="E430" s="342" t="s">
        <v>595</v>
      </c>
      <c r="F430" s="362">
        <v>11</v>
      </c>
      <c r="G430" s="377"/>
      <c r="H430" s="342" t="s">
        <v>589</v>
      </c>
      <c r="I430" s="342" t="s">
        <v>427</v>
      </c>
      <c r="J430" s="357">
        <f t="shared" si="14"/>
        <v>1</v>
      </c>
      <c r="K430" s="357"/>
      <c r="L430" s="340">
        <v>4500</v>
      </c>
      <c r="M430" s="356"/>
      <c r="O430" s="341"/>
      <c r="P430" s="341"/>
    </row>
    <row r="431" customHeight="1" spans="4:16">
      <c r="D431" s="341"/>
      <c r="E431" s="342" t="s">
        <v>596</v>
      </c>
      <c r="F431" s="362">
        <v>12</v>
      </c>
      <c r="G431" s="377"/>
      <c r="H431" s="342" t="s">
        <v>590</v>
      </c>
      <c r="I431" s="342" t="s">
        <v>427</v>
      </c>
      <c r="J431" s="357">
        <f t="shared" si="14"/>
        <v>1</v>
      </c>
      <c r="K431" s="357"/>
      <c r="L431" s="340">
        <v>4500</v>
      </c>
      <c r="M431" s="348"/>
      <c r="O431" s="341"/>
      <c r="P431" s="341"/>
    </row>
    <row r="432" customHeight="1" spans="4:16">
      <c r="D432" s="341"/>
      <c r="E432" s="342" t="s">
        <v>597</v>
      </c>
      <c r="F432" s="362">
        <v>13</v>
      </c>
      <c r="G432" s="377"/>
      <c r="H432" s="342" t="s">
        <v>591</v>
      </c>
      <c r="I432" s="342" t="s">
        <v>427</v>
      </c>
      <c r="J432" s="357">
        <f t="shared" si="14"/>
        <v>1</v>
      </c>
      <c r="K432" s="357"/>
      <c r="L432" s="340">
        <v>5000</v>
      </c>
      <c r="M432" s="348"/>
      <c r="O432" s="341"/>
      <c r="P432" s="341"/>
    </row>
    <row r="433" customHeight="1" spans="4:16">
      <c r="D433" s="341"/>
      <c r="E433" s="342" t="s">
        <v>598</v>
      </c>
      <c r="F433" s="362">
        <v>14</v>
      </c>
      <c r="G433" s="377"/>
      <c r="H433" s="342" t="s">
        <v>592</v>
      </c>
      <c r="I433" s="342" t="s">
        <v>427</v>
      </c>
      <c r="J433" s="357">
        <f t="shared" si="14"/>
        <v>1</v>
      </c>
      <c r="K433" s="357"/>
      <c r="L433" s="340">
        <v>5000</v>
      </c>
      <c r="M433" s="348"/>
      <c r="O433" s="341"/>
      <c r="P433" s="341"/>
    </row>
    <row r="434" customHeight="1" spans="4:16">
      <c r="D434" s="341"/>
      <c r="E434" s="342" t="s">
        <v>599</v>
      </c>
      <c r="F434" s="362">
        <v>15</v>
      </c>
      <c r="G434" s="377"/>
      <c r="H434" s="342" t="s">
        <v>593</v>
      </c>
      <c r="I434" s="342" t="s">
        <v>427</v>
      </c>
      <c r="J434" s="357">
        <f t="shared" si="14"/>
        <v>1</v>
      </c>
      <c r="K434" s="357"/>
      <c r="L434" s="340">
        <v>5000</v>
      </c>
      <c r="M434" s="356"/>
      <c r="O434" s="341"/>
      <c r="P434" s="341"/>
    </row>
    <row r="435" customHeight="1" spans="4:16">
      <c r="D435" s="341"/>
      <c r="E435" s="342" t="s">
        <v>600</v>
      </c>
      <c r="F435" s="362">
        <v>16</v>
      </c>
      <c r="G435" s="377"/>
      <c r="H435" s="342" t="s">
        <v>595</v>
      </c>
      <c r="I435" s="342" t="s">
        <v>427</v>
      </c>
      <c r="J435" s="357">
        <f t="shared" si="14"/>
        <v>1</v>
      </c>
      <c r="K435" s="357"/>
      <c r="L435" s="340">
        <v>5500</v>
      </c>
      <c r="M435" s="356"/>
      <c r="O435" s="341"/>
      <c r="P435" s="341"/>
    </row>
    <row r="436" customHeight="1" spans="4:16">
      <c r="D436" s="341"/>
      <c r="E436" s="342" t="s">
        <v>601</v>
      </c>
      <c r="F436" s="362">
        <v>17</v>
      </c>
      <c r="G436" s="377"/>
      <c r="H436" s="342" t="s">
        <v>596</v>
      </c>
      <c r="I436" s="342" t="s">
        <v>427</v>
      </c>
      <c r="J436" s="357">
        <f t="shared" si="14"/>
        <v>1</v>
      </c>
      <c r="K436" s="357"/>
      <c r="L436" s="340">
        <v>5500</v>
      </c>
      <c r="M436" s="356"/>
      <c r="O436" s="341"/>
      <c r="P436" s="341"/>
    </row>
    <row r="437" customHeight="1" spans="4:16">
      <c r="D437" s="341"/>
      <c r="E437" s="342" t="s">
        <v>602</v>
      </c>
      <c r="F437" s="362">
        <v>18</v>
      </c>
      <c r="G437" s="377"/>
      <c r="H437" s="342" t="s">
        <v>597</v>
      </c>
      <c r="I437" s="342" t="s">
        <v>427</v>
      </c>
      <c r="J437" s="357">
        <f t="shared" si="14"/>
        <v>1</v>
      </c>
      <c r="K437" s="357"/>
      <c r="L437" s="340">
        <v>6000</v>
      </c>
      <c r="M437" s="348"/>
      <c r="O437" s="341"/>
      <c r="P437" s="341"/>
    </row>
    <row r="438" customHeight="1" spans="4:16">
      <c r="D438" s="341"/>
      <c r="E438" s="342" t="s">
        <v>603</v>
      </c>
      <c r="F438" s="362">
        <v>19</v>
      </c>
      <c r="G438" s="377"/>
      <c r="H438" s="342" t="s">
        <v>598</v>
      </c>
      <c r="I438" s="342" t="s">
        <v>427</v>
      </c>
      <c r="J438" s="357">
        <f t="shared" si="14"/>
        <v>1</v>
      </c>
      <c r="K438" s="357"/>
      <c r="L438" s="340">
        <v>6500</v>
      </c>
      <c r="M438" s="348"/>
      <c r="O438" s="341"/>
      <c r="P438" s="341"/>
    </row>
    <row r="439" customHeight="1" spans="4:16">
      <c r="D439" s="341"/>
      <c r="E439" s="342" t="s">
        <v>604</v>
      </c>
      <c r="F439" s="362">
        <v>20</v>
      </c>
      <c r="G439" s="377"/>
      <c r="H439" s="342" t="s">
        <v>599</v>
      </c>
      <c r="I439" s="342" t="s">
        <v>427</v>
      </c>
      <c r="J439" s="357">
        <f t="shared" si="14"/>
        <v>1</v>
      </c>
      <c r="K439" s="357"/>
      <c r="L439" s="340">
        <v>6500</v>
      </c>
      <c r="M439" s="348"/>
      <c r="O439" s="341"/>
      <c r="P439" s="341"/>
    </row>
    <row r="440" customHeight="1" spans="4:16">
      <c r="D440" s="341"/>
      <c r="E440" s="342" t="s">
        <v>605</v>
      </c>
      <c r="F440" s="362">
        <v>21</v>
      </c>
      <c r="G440" s="377"/>
      <c r="H440" s="342" t="s">
        <v>600</v>
      </c>
      <c r="I440" s="342" t="s">
        <v>427</v>
      </c>
      <c r="J440" s="357">
        <f t="shared" si="14"/>
        <v>1</v>
      </c>
      <c r="K440" s="357"/>
      <c r="L440" s="340">
        <v>6500</v>
      </c>
      <c r="M440" s="356"/>
      <c r="O440" s="341"/>
      <c r="P440" s="341"/>
    </row>
    <row r="441" customHeight="1" spans="4:16">
      <c r="D441" s="341"/>
      <c r="E441" s="342" t="s">
        <v>606</v>
      </c>
      <c r="F441" s="362">
        <v>22</v>
      </c>
      <c r="G441" s="377"/>
      <c r="H441" s="342" t="s">
        <v>601</v>
      </c>
      <c r="I441" s="342" t="s">
        <v>427</v>
      </c>
      <c r="J441" s="357">
        <f t="shared" si="14"/>
        <v>1</v>
      </c>
      <c r="K441" s="357"/>
      <c r="L441" s="340">
        <v>7000</v>
      </c>
      <c r="M441" s="356"/>
      <c r="O441" s="341"/>
      <c r="P441" s="341"/>
    </row>
    <row r="442" customHeight="1" spans="4:16">
      <c r="D442" s="341"/>
      <c r="E442" s="342" t="s">
        <v>607</v>
      </c>
      <c r="F442" s="362">
        <v>23</v>
      </c>
      <c r="G442" s="377"/>
      <c r="H442" s="342" t="s">
        <v>602</v>
      </c>
      <c r="I442" s="342" t="s">
        <v>427</v>
      </c>
      <c r="J442" s="357">
        <f t="shared" si="14"/>
        <v>1</v>
      </c>
      <c r="K442" s="357"/>
      <c r="L442" s="340">
        <v>7500</v>
      </c>
      <c r="M442" s="356"/>
      <c r="O442" s="341"/>
      <c r="P442" s="341"/>
    </row>
    <row r="443" customHeight="1" spans="4:16">
      <c r="D443" s="341"/>
      <c r="E443" s="342" t="s">
        <v>608</v>
      </c>
      <c r="F443" s="362">
        <v>24</v>
      </c>
      <c r="G443" s="377"/>
      <c r="H443" s="342" t="s">
        <v>603</v>
      </c>
      <c r="I443" s="342" t="s">
        <v>427</v>
      </c>
      <c r="J443" s="357">
        <f t="shared" si="14"/>
        <v>1</v>
      </c>
      <c r="K443" s="357" t="s">
        <v>594</v>
      </c>
      <c r="L443" s="340">
        <v>8000</v>
      </c>
      <c r="M443" s="348"/>
      <c r="O443" s="341"/>
      <c r="P443" s="341"/>
    </row>
    <row r="444" customHeight="1" spans="4:16">
      <c r="D444" s="341"/>
      <c r="E444" s="342" t="s">
        <v>609</v>
      </c>
      <c r="F444" s="362">
        <v>25</v>
      </c>
      <c r="G444" s="377"/>
      <c r="H444" s="342" t="s">
        <v>604</v>
      </c>
      <c r="I444" s="342" t="s">
        <v>427</v>
      </c>
      <c r="J444" s="357">
        <f t="shared" si="14"/>
        <v>1</v>
      </c>
      <c r="K444" s="357"/>
      <c r="L444" s="340">
        <v>9000</v>
      </c>
      <c r="M444" s="348"/>
      <c r="O444" s="341"/>
      <c r="P444" s="341"/>
    </row>
    <row r="445" customHeight="1" spans="4:16">
      <c r="D445" s="341"/>
      <c r="E445" s="342" t="s">
        <v>610</v>
      </c>
      <c r="F445" s="362">
        <v>26</v>
      </c>
      <c r="G445" s="377"/>
      <c r="H445" s="342" t="s">
        <v>605</v>
      </c>
      <c r="I445" s="342" t="s">
        <v>427</v>
      </c>
      <c r="J445" s="357">
        <f t="shared" si="14"/>
        <v>1</v>
      </c>
      <c r="K445" s="357"/>
      <c r="L445" s="340">
        <v>9000</v>
      </c>
      <c r="M445" s="348"/>
      <c r="O445" s="341"/>
      <c r="P445" s="341"/>
    </row>
    <row r="446" customHeight="1" spans="4:16">
      <c r="D446" s="341"/>
      <c r="E446" s="342" t="s">
        <v>611</v>
      </c>
      <c r="F446" s="362">
        <v>27</v>
      </c>
      <c r="G446" s="377"/>
      <c r="H446" s="342" t="s">
        <v>606</v>
      </c>
      <c r="I446" s="342" t="s">
        <v>427</v>
      </c>
      <c r="J446" s="357">
        <f t="shared" si="14"/>
        <v>1</v>
      </c>
      <c r="K446" s="357"/>
      <c r="L446" s="340">
        <v>10000</v>
      </c>
      <c r="M446" s="356"/>
      <c r="O446" s="341"/>
      <c r="P446" s="341"/>
    </row>
    <row r="447" customHeight="1" spans="4:16">
      <c r="D447" s="341"/>
      <c r="E447" s="342" t="s">
        <v>612</v>
      </c>
      <c r="F447" s="362">
        <v>28</v>
      </c>
      <c r="G447" s="377"/>
      <c r="H447" s="342" t="s">
        <v>607</v>
      </c>
      <c r="I447" s="342" t="s">
        <v>427</v>
      </c>
      <c r="J447" s="357">
        <f t="shared" si="14"/>
        <v>1</v>
      </c>
      <c r="K447" s="357"/>
      <c r="L447" s="340">
        <v>13000</v>
      </c>
      <c r="M447" s="356"/>
      <c r="O447" s="341"/>
      <c r="P447" s="341"/>
    </row>
    <row r="448" customHeight="1" spans="4:16">
      <c r="D448" s="341"/>
      <c r="E448" s="342" t="s">
        <v>613</v>
      </c>
      <c r="F448" s="362">
        <v>29</v>
      </c>
      <c r="G448" s="377"/>
      <c r="H448" s="342" t="s">
        <v>608</v>
      </c>
      <c r="I448" s="342" t="s">
        <v>427</v>
      </c>
      <c r="J448" s="357">
        <f t="shared" si="14"/>
        <v>1</v>
      </c>
      <c r="K448" s="357"/>
      <c r="L448" s="340">
        <v>15000</v>
      </c>
      <c r="M448" s="356"/>
      <c r="O448" s="341"/>
      <c r="P448" s="341"/>
    </row>
    <row r="449" customHeight="1" spans="4:16">
      <c r="D449" s="341"/>
      <c r="E449" s="342" t="s">
        <v>614</v>
      </c>
      <c r="F449" s="362">
        <v>30</v>
      </c>
      <c r="G449" s="377"/>
      <c r="H449" s="342" t="s">
        <v>609</v>
      </c>
      <c r="I449" s="342" t="s">
        <v>427</v>
      </c>
      <c r="J449" s="357">
        <f t="shared" si="14"/>
        <v>1</v>
      </c>
      <c r="K449" s="357" t="s">
        <v>594</v>
      </c>
      <c r="L449" s="340">
        <v>17000</v>
      </c>
      <c r="M449" s="348"/>
      <c r="O449" s="341"/>
      <c r="P449" s="341"/>
    </row>
    <row r="450" customHeight="1" spans="4:16">
      <c r="D450" s="341"/>
      <c r="E450" s="342" t="s">
        <v>615</v>
      </c>
      <c r="F450" s="362">
        <v>31</v>
      </c>
      <c r="G450" s="377"/>
      <c r="H450" s="362" t="s">
        <v>610</v>
      </c>
      <c r="I450" s="342" t="s">
        <v>427</v>
      </c>
      <c r="J450" s="357">
        <f t="shared" si="14"/>
        <v>1</v>
      </c>
      <c r="K450" s="357" t="s">
        <v>616</v>
      </c>
      <c r="L450" s="340">
        <v>2500</v>
      </c>
      <c r="M450" s="348"/>
      <c r="O450" s="341"/>
      <c r="P450" s="341"/>
    </row>
    <row r="451" customHeight="1" spans="4:16">
      <c r="D451" s="341"/>
      <c r="E451" s="342" t="s">
        <v>617</v>
      </c>
      <c r="F451" s="364"/>
      <c r="G451" s="377"/>
      <c r="H451" s="364"/>
      <c r="I451" s="342" t="s">
        <v>427</v>
      </c>
      <c r="J451" s="357">
        <f t="shared" si="14"/>
        <v>1</v>
      </c>
      <c r="K451" s="357" t="s">
        <v>618</v>
      </c>
      <c r="L451" s="340">
        <v>4500</v>
      </c>
      <c r="M451" s="348"/>
      <c r="O451" s="341"/>
      <c r="P451" s="341"/>
    </row>
    <row r="452" customHeight="1" spans="4:16">
      <c r="D452" s="341"/>
      <c r="E452" s="342" t="s">
        <v>619</v>
      </c>
      <c r="F452" s="364"/>
      <c r="G452" s="377"/>
      <c r="H452" s="364"/>
      <c r="I452" s="342" t="s">
        <v>427</v>
      </c>
      <c r="J452" s="357">
        <f t="shared" si="14"/>
        <v>1</v>
      </c>
      <c r="K452" s="357" t="s">
        <v>620</v>
      </c>
      <c r="L452" s="340">
        <v>9000</v>
      </c>
      <c r="M452" s="356"/>
      <c r="O452" s="341"/>
      <c r="P452" s="341"/>
    </row>
    <row r="453" customHeight="1" spans="4:16">
      <c r="D453" s="341"/>
      <c r="E453" s="342" t="s">
        <v>621</v>
      </c>
      <c r="F453" s="364"/>
      <c r="G453" s="377"/>
      <c r="H453" s="364"/>
      <c r="I453" s="342" t="s">
        <v>427</v>
      </c>
      <c r="J453" s="357">
        <f t="shared" si="14"/>
        <v>1</v>
      </c>
      <c r="K453" s="357" t="s">
        <v>622</v>
      </c>
      <c r="L453" s="340">
        <v>13000</v>
      </c>
      <c r="M453" s="356"/>
      <c r="O453" s="341"/>
      <c r="P453" s="341"/>
    </row>
    <row r="454" customHeight="1" spans="4:16">
      <c r="D454" s="341"/>
      <c r="F454" s="365"/>
      <c r="G454" s="377"/>
      <c r="H454" s="365"/>
      <c r="I454" s="342" t="s">
        <v>427</v>
      </c>
      <c r="J454" s="357">
        <f t="shared" si="14"/>
        <v>1</v>
      </c>
      <c r="K454" s="357" t="s">
        <v>623</v>
      </c>
      <c r="L454" s="340">
        <v>17000</v>
      </c>
      <c r="M454" s="356"/>
      <c r="O454" s="341"/>
      <c r="P454" s="341"/>
    </row>
    <row r="455" customHeight="1" spans="4:16">
      <c r="D455" s="341"/>
      <c r="F455" s="362">
        <v>32</v>
      </c>
      <c r="G455" s="377"/>
      <c r="H455" s="362" t="s">
        <v>611</v>
      </c>
      <c r="I455" s="342" t="s">
        <v>427</v>
      </c>
      <c r="J455" s="357">
        <f t="shared" si="14"/>
        <v>1</v>
      </c>
      <c r="K455" s="357" t="s">
        <v>616</v>
      </c>
      <c r="L455" s="340">
        <v>8000</v>
      </c>
      <c r="M455" s="348"/>
      <c r="O455" s="341"/>
      <c r="P455" s="341"/>
    </row>
    <row r="456" customHeight="1" spans="4:16">
      <c r="D456" s="341"/>
      <c r="F456" s="365"/>
      <c r="G456" s="377"/>
      <c r="H456" s="365"/>
      <c r="I456" s="342" t="s">
        <v>427</v>
      </c>
      <c r="J456" s="357">
        <f t="shared" si="14"/>
        <v>1</v>
      </c>
      <c r="K456" s="357" t="s">
        <v>618</v>
      </c>
      <c r="L456" s="340">
        <v>11000</v>
      </c>
      <c r="M456" s="348"/>
      <c r="O456" s="341"/>
      <c r="P456" s="341"/>
    </row>
    <row r="457" customHeight="1" spans="4:16">
      <c r="D457" s="341"/>
      <c r="F457" s="362">
        <v>33</v>
      </c>
      <c r="G457" s="377"/>
      <c r="H457" s="362" t="s">
        <v>612</v>
      </c>
      <c r="I457" s="342" t="s">
        <v>427</v>
      </c>
      <c r="J457" s="357">
        <f t="shared" si="14"/>
        <v>1</v>
      </c>
      <c r="K457" s="357" t="s">
        <v>616</v>
      </c>
      <c r="L457" s="340">
        <v>10000</v>
      </c>
      <c r="M457" s="348"/>
      <c r="O457" s="341"/>
      <c r="P457" s="341"/>
    </row>
    <row r="458" customHeight="1" spans="4:16">
      <c r="D458" s="341"/>
      <c r="F458" s="365"/>
      <c r="G458" s="377"/>
      <c r="H458" s="365"/>
      <c r="I458" s="342" t="s">
        <v>427</v>
      </c>
      <c r="J458" s="357">
        <f t="shared" si="14"/>
        <v>1</v>
      </c>
      <c r="K458" s="357" t="s">
        <v>618</v>
      </c>
      <c r="L458" s="340">
        <v>15000</v>
      </c>
      <c r="M458" s="356"/>
      <c r="O458" s="341"/>
      <c r="P458" s="341"/>
    </row>
    <row r="459" customHeight="1" spans="4:16">
      <c r="D459" s="341"/>
      <c r="F459" s="362">
        <v>34</v>
      </c>
      <c r="G459" s="377"/>
      <c r="H459" s="362" t="s">
        <v>613</v>
      </c>
      <c r="I459" s="342" t="s">
        <v>427</v>
      </c>
      <c r="J459" s="357">
        <f t="shared" si="14"/>
        <v>1</v>
      </c>
      <c r="K459" s="357" t="s">
        <v>616</v>
      </c>
      <c r="L459" s="340">
        <v>6000</v>
      </c>
      <c r="M459" s="356"/>
      <c r="O459" s="341"/>
      <c r="P459" s="341"/>
    </row>
    <row r="460" customHeight="1" spans="4:16">
      <c r="D460" s="341"/>
      <c r="F460" s="365"/>
      <c r="G460" s="377"/>
      <c r="H460" s="365"/>
      <c r="I460" s="342" t="s">
        <v>427</v>
      </c>
      <c r="J460" s="357">
        <f t="shared" si="14"/>
        <v>1</v>
      </c>
      <c r="K460" s="357" t="s">
        <v>618</v>
      </c>
      <c r="L460" s="340">
        <v>13000</v>
      </c>
      <c r="M460" s="356"/>
      <c r="O460" s="341"/>
      <c r="P460" s="341"/>
    </row>
    <row r="461" customHeight="1" spans="4:16">
      <c r="D461" s="341"/>
      <c r="F461" s="362">
        <v>35</v>
      </c>
      <c r="G461" s="377"/>
      <c r="H461" s="362" t="s">
        <v>614</v>
      </c>
      <c r="I461" s="342" t="s">
        <v>427</v>
      </c>
      <c r="J461" s="357">
        <f t="shared" si="14"/>
        <v>1</v>
      </c>
      <c r="K461" s="357" t="s">
        <v>616</v>
      </c>
      <c r="L461" s="340">
        <v>5000</v>
      </c>
      <c r="M461" s="348"/>
      <c r="O461" s="341"/>
      <c r="P461" s="341"/>
    </row>
    <row r="462" customHeight="1" spans="4:16">
      <c r="D462" s="341"/>
      <c r="F462" s="364"/>
      <c r="G462" s="377"/>
      <c r="H462" s="364"/>
      <c r="I462" s="342" t="s">
        <v>427</v>
      </c>
      <c r="J462" s="357">
        <f t="shared" si="14"/>
        <v>1</v>
      </c>
      <c r="K462" s="357" t="s">
        <v>618</v>
      </c>
      <c r="L462" s="340">
        <v>6500</v>
      </c>
      <c r="M462" s="348"/>
      <c r="O462" s="341"/>
      <c r="P462" s="341"/>
    </row>
    <row r="463" customHeight="1" spans="4:16">
      <c r="D463" s="341"/>
      <c r="F463" s="365"/>
      <c r="G463" s="377"/>
      <c r="H463" s="365"/>
      <c r="I463" s="342" t="s">
        <v>427</v>
      </c>
      <c r="J463" s="357">
        <f t="shared" si="14"/>
        <v>1</v>
      </c>
      <c r="K463" s="357" t="s">
        <v>620</v>
      </c>
      <c r="L463" s="340">
        <v>9000</v>
      </c>
      <c r="M463" s="348"/>
      <c r="O463" s="341"/>
      <c r="P463" s="341"/>
    </row>
    <row r="464" customHeight="1" spans="4:16">
      <c r="D464" s="341"/>
      <c r="F464" s="362">
        <v>36</v>
      </c>
      <c r="G464" s="377"/>
      <c r="H464" s="362" t="s">
        <v>615</v>
      </c>
      <c r="I464" s="342" t="s">
        <v>427</v>
      </c>
      <c r="J464" s="357">
        <f t="shared" si="14"/>
        <v>1</v>
      </c>
      <c r="K464" s="357" t="s">
        <v>616</v>
      </c>
      <c r="L464" s="340">
        <v>4500</v>
      </c>
      <c r="M464" s="356"/>
      <c r="O464" s="341"/>
      <c r="P464" s="341"/>
    </row>
    <row r="465" customHeight="1" spans="4:16">
      <c r="D465" s="341"/>
      <c r="F465" s="364"/>
      <c r="G465" s="377"/>
      <c r="H465" s="364"/>
      <c r="I465" s="342" t="s">
        <v>427</v>
      </c>
      <c r="J465" s="357">
        <f t="shared" si="14"/>
        <v>1</v>
      </c>
      <c r="K465" s="357" t="s">
        <v>618</v>
      </c>
      <c r="L465" s="340">
        <v>8000</v>
      </c>
      <c r="M465" s="356"/>
      <c r="O465" s="341"/>
      <c r="P465" s="341"/>
    </row>
    <row r="466" customHeight="1" spans="4:16">
      <c r="D466" s="341"/>
      <c r="F466" s="365"/>
      <c r="G466" s="377"/>
      <c r="H466" s="365"/>
      <c r="I466" s="342" t="s">
        <v>427</v>
      </c>
      <c r="J466" s="357">
        <f t="shared" si="14"/>
        <v>1</v>
      </c>
      <c r="K466" s="357" t="s">
        <v>620</v>
      </c>
      <c r="L466" s="340">
        <v>15000</v>
      </c>
      <c r="M466" s="356"/>
      <c r="O466" s="341"/>
      <c r="P466" s="341"/>
    </row>
    <row r="467" customHeight="1" spans="6:13">
      <c r="F467" s="362">
        <v>37</v>
      </c>
      <c r="G467" s="377"/>
      <c r="H467" s="362" t="s">
        <v>617</v>
      </c>
      <c r="I467" s="342" t="s">
        <v>427</v>
      </c>
      <c r="J467" s="357">
        <f t="shared" si="14"/>
        <v>1</v>
      </c>
      <c r="K467" s="357" t="s">
        <v>616</v>
      </c>
      <c r="L467" s="340">
        <v>4000</v>
      </c>
      <c r="M467" s="348"/>
    </row>
    <row r="468" customHeight="1" spans="5:13">
      <c r="E468" s="386"/>
      <c r="F468" s="365"/>
      <c r="G468" s="377"/>
      <c r="H468" s="365"/>
      <c r="I468" s="342" t="s">
        <v>427</v>
      </c>
      <c r="J468" s="357">
        <f t="shared" si="14"/>
        <v>1</v>
      </c>
      <c r="K468" s="357" t="s">
        <v>618</v>
      </c>
      <c r="L468" s="340">
        <v>9000</v>
      </c>
      <c r="M468" s="348"/>
    </row>
    <row r="469" customHeight="1" spans="5:13">
      <c r="E469" s="341" t="s">
        <v>624</v>
      </c>
      <c r="F469" s="362">
        <v>38</v>
      </c>
      <c r="G469" s="377"/>
      <c r="H469" s="362" t="s">
        <v>619</v>
      </c>
      <c r="I469" s="342" t="s">
        <v>427</v>
      </c>
      <c r="J469" s="357">
        <f t="shared" si="14"/>
        <v>1</v>
      </c>
      <c r="K469" s="357" t="s">
        <v>594</v>
      </c>
      <c r="L469" s="340">
        <v>9000</v>
      </c>
      <c r="M469" s="348"/>
    </row>
    <row r="470" customHeight="1" spans="5:13">
      <c r="E470" s="341" t="s">
        <v>625</v>
      </c>
      <c r="F470" s="365"/>
      <c r="G470" s="377"/>
      <c r="H470" s="365"/>
      <c r="I470" s="342" t="s">
        <v>427</v>
      </c>
      <c r="J470" s="357">
        <f t="shared" si="14"/>
        <v>1</v>
      </c>
      <c r="K470" s="357" t="s">
        <v>626</v>
      </c>
      <c r="L470" s="340">
        <v>18000</v>
      </c>
      <c r="M470" s="356"/>
    </row>
    <row r="471" customHeight="1" spans="5:13">
      <c r="E471" s="341" t="s">
        <v>627</v>
      </c>
      <c r="F471" s="362">
        <v>39</v>
      </c>
      <c r="G471" s="377"/>
      <c r="H471" s="342" t="s">
        <v>621</v>
      </c>
      <c r="I471" s="342" t="s">
        <v>427</v>
      </c>
      <c r="J471" s="357">
        <f t="shared" si="14"/>
        <v>1</v>
      </c>
      <c r="K471" s="357"/>
      <c r="L471" s="340">
        <v>8000</v>
      </c>
      <c r="M471" s="356"/>
    </row>
    <row r="472" customHeight="1" spans="5:14">
      <c r="E472" s="341" t="s">
        <v>628</v>
      </c>
      <c r="F472" s="387" t="s">
        <v>629</v>
      </c>
      <c r="G472" s="388"/>
      <c r="H472" s="388"/>
      <c r="I472" s="388"/>
      <c r="J472" s="388"/>
      <c r="K472" s="388"/>
      <c r="L472" s="388"/>
      <c r="M472" s="388"/>
      <c r="N472" s="388"/>
    </row>
    <row r="473" customHeight="1" spans="5:14">
      <c r="E473" s="341" t="s">
        <v>630</v>
      </c>
      <c r="F473" s="389" t="s">
        <v>3</v>
      </c>
      <c r="G473" s="390" t="s">
        <v>434</v>
      </c>
      <c r="H473" s="391"/>
      <c r="I473" s="404" t="s">
        <v>6</v>
      </c>
      <c r="J473" s="405" t="s">
        <v>7</v>
      </c>
      <c r="K473" s="405" t="s">
        <v>631</v>
      </c>
      <c r="L473" s="406" t="s">
        <v>9</v>
      </c>
      <c r="M473" s="406" t="s">
        <v>632</v>
      </c>
      <c r="N473" s="406" t="s">
        <v>633</v>
      </c>
    </row>
    <row r="474" customHeight="1" spans="5:14">
      <c r="E474" s="341" t="s">
        <v>634</v>
      </c>
      <c r="F474" s="392"/>
      <c r="G474" s="393"/>
      <c r="H474" s="394"/>
      <c r="I474" s="407"/>
      <c r="J474" s="408"/>
      <c r="K474" s="408"/>
      <c r="L474" s="409" t="s">
        <v>635</v>
      </c>
      <c r="M474" s="409" t="s">
        <v>636</v>
      </c>
      <c r="N474" s="409" t="s">
        <v>636</v>
      </c>
    </row>
    <row r="475" customHeight="1" spans="5:14">
      <c r="E475" s="341" t="s">
        <v>637</v>
      </c>
      <c r="F475" s="395">
        <v>1</v>
      </c>
      <c r="H475" s="396" t="s">
        <v>624</v>
      </c>
      <c r="I475" s="410" t="s">
        <v>384</v>
      </c>
      <c r="J475" s="410">
        <v>1</v>
      </c>
      <c r="K475" s="410" t="s">
        <v>638</v>
      </c>
      <c r="L475" s="410">
        <v>3</v>
      </c>
      <c r="M475" s="410">
        <v>3200</v>
      </c>
      <c r="N475" s="409"/>
    </row>
    <row r="476" customHeight="1" spans="5:14">
      <c r="E476" s="341" t="s">
        <v>639</v>
      </c>
      <c r="F476" s="397"/>
      <c r="H476" s="396" t="s">
        <v>624</v>
      </c>
      <c r="I476" s="410" t="s">
        <v>384</v>
      </c>
      <c r="J476" s="410">
        <v>1</v>
      </c>
      <c r="K476" s="410" t="s">
        <v>640</v>
      </c>
      <c r="L476" s="410">
        <v>5</v>
      </c>
      <c r="M476" s="410">
        <v>2700</v>
      </c>
      <c r="N476" s="409"/>
    </row>
    <row r="477" customHeight="1" spans="5:14">
      <c r="E477" s="341" t="s">
        <v>641</v>
      </c>
      <c r="F477" s="397"/>
      <c r="H477" s="396" t="s">
        <v>624</v>
      </c>
      <c r="I477" s="410" t="s">
        <v>384</v>
      </c>
      <c r="J477" s="410">
        <v>1</v>
      </c>
      <c r="K477" s="410" t="s">
        <v>642</v>
      </c>
      <c r="L477" s="410">
        <v>10</v>
      </c>
      <c r="M477" s="410">
        <v>1350</v>
      </c>
      <c r="N477" s="409"/>
    </row>
    <row r="478" customHeight="1" spans="5:14">
      <c r="E478" s="341" t="s">
        <v>643</v>
      </c>
      <c r="F478" s="397"/>
      <c r="H478" s="396" t="s">
        <v>624</v>
      </c>
      <c r="I478" s="410" t="s">
        <v>384</v>
      </c>
      <c r="J478" s="410">
        <v>1</v>
      </c>
      <c r="K478" s="410" t="s">
        <v>644</v>
      </c>
      <c r="L478" s="410">
        <v>20</v>
      </c>
      <c r="M478" s="410">
        <v>670</v>
      </c>
      <c r="N478" s="409"/>
    </row>
    <row r="479" customHeight="1" spans="5:14">
      <c r="E479" s="341" t="s">
        <v>645</v>
      </c>
      <c r="F479" s="397"/>
      <c r="H479" s="396" t="s">
        <v>624</v>
      </c>
      <c r="I479" s="410" t="s">
        <v>384</v>
      </c>
      <c r="J479" s="410">
        <v>1</v>
      </c>
      <c r="K479" s="410" t="s">
        <v>646</v>
      </c>
      <c r="L479" s="410">
        <v>100</v>
      </c>
      <c r="M479" s="410">
        <v>170</v>
      </c>
      <c r="N479" s="409"/>
    </row>
    <row r="480" customHeight="1" spans="5:14">
      <c r="E480" s="341" t="s">
        <v>647</v>
      </c>
      <c r="F480" s="397"/>
      <c r="H480" s="396" t="s">
        <v>624</v>
      </c>
      <c r="I480" s="410" t="s">
        <v>384</v>
      </c>
      <c r="J480" s="410">
        <v>1</v>
      </c>
      <c r="K480" s="410" t="s">
        <v>648</v>
      </c>
      <c r="L480" s="410">
        <v>150</v>
      </c>
      <c r="M480" s="410">
        <v>150</v>
      </c>
      <c r="N480" s="409"/>
    </row>
    <row r="481" customHeight="1" spans="5:14">
      <c r="E481" s="341" t="s">
        <v>649</v>
      </c>
      <c r="F481" s="397"/>
      <c r="H481" s="396" t="s">
        <v>624</v>
      </c>
      <c r="I481" s="410" t="s">
        <v>384</v>
      </c>
      <c r="J481" s="410">
        <v>1</v>
      </c>
      <c r="K481" s="410" t="s">
        <v>650</v>
      </c>
      <c r="L481" s="410">
        <v>240</v>
      </c>
      <c r="M481" s="410">
        <v>70</v>
      </c>
      <c r="N481" s="409"/>
    </row>
    <row r="482" customHeight="1" spans="5:14">
      <c r="E482" s="341" t="s">
        <v>651</v>
      </c>
      <c r="F482" s="397"/>
      <c r="H482" s="396" t="s">
        <v>624</v>
      </c>
      <c r="I482" s="410" t="s">
        <v>384</v>
      </c>
      <c r="J482" s="410">
        <v>1</v>
      </c>
      <c r="K482" s="410" t="s">
        <v>652</v>
      </c>
      <c r="L482" s="410">
        <v>450</v>
      </c>
      <c r="M482" s="410">
        <v>55</v>
      </c>
      <c r="N482" s="409"/>
    </row>
    <row r="483" customHeight="1" spans="5:14">
      <c r="E483" s="341" t="s">
        <v>653</v>
      </c>
      <c r="F483" s="397"/>
      <c r="H483" s="396" t="s">
        <v>624</v>
      </c>
      <c r="I483" s="410" t="s">
        <v>384</v>
      </c>
      <c r="J483" s="410">
        <v>1</v>
      </c>
      <c r="K483" s="410" t="s">
        <v>654</v>
      </c>
      <c r="L483" s="410">
        <v>800</v>
      </c>
      <c r="M483" s="410">
        <v>55</v>
      </c>
      <c r="N483" s="409"/>
    </row>
    <row r="484" customHeight="1" spans="5:14">
      <c r="E484" s="341" t="s">
        <v>655</v>
      </c>
      <c r="F484" s="397"/>
      <c r="H484" s="396" t="s">
        <v>624</v>
      </c>
      <c r="I484" s="410" t="s">
        <v>384</v>
      </c>
      <c r="J484" s="410">
        <v>1</v>
      </c>
      <c r="K484" s="410" t="s">
        <v>656</v>
      </c>
      <c r="L484" s="410">
        <v>1000</v>
      </c>
      <c r="M484" s="410">
        <v>40</v>
      </c>
      <c r="N484" s="409"/>
    </row>
    <row r="485" customHeight="1" spans="5:14">
      <c r="E485" s="341" t="s">
        <v>657</v>
      </c>
      <c r="F485" s="397"/>
      <c r="H485" s="396" t="s">
        <v>624</v>
      </c>
      <c r="I485" s="410" t="s">
        <v>384</v>
      </c>
      <c r="J485" s="410">
        <v>1</v>
      </c>
      <c r="K485" s="410" t="s">
        <v>658</v>
      </c>
      <c r="L485" s="410">
        <v>1300</v>
      </c>
      <c r="M485" s="410">
        <v>40</v>
      </c>
      <c r="N485" s="409"/>
    </row>
    <row r="486" customHeight="1" spans="5:14">
      <c r="E486" s="341" t="s">
        <v>659</v>
      </c>
      <c r="F486" s="397"/>
      <c r="H486" s="396" t="s">
        <v>624</v>
      </c>
      <c r="I486" s="410" t="s">
        <v>384</v>
      </c>
      <c r="J486" s="410">
        <v>1</v>
      </c>
      <c r="K486" s="410" t="s">
        <v>660</v>
      </c>
      <c r="L486" s="410">
        <v>1800</v>
      </c>
      <c r="M486" s="410">
        <v>35</v>
      </c>
      <c r="N486" s="409"/>
    </row>
    <row r="487" customHeight="1" spans="5:14">
      <c r="E487" s="341" t="s">
        <v>661</v>
      </c>
      <c r="F487" s="398"/>
      <c r="H487" s="399" t="s">
        <v>624</v>
      </c>
      <c r="I487" s="410" t="s">
        <v>384</v>
      </c>
      <c r="J487" s="410">
        <v>1</v>
      </c>
      <c r="K487" s="410" t="s">
        <v>662</v>
      </c>
      <c r="L487" s="410">
        <v>2400</v>
      </c>
      <c r="M487" s="410">
        <v>30</v>
      </c>
      <c r="N487" s="409"/>
    </row>
    <row r="488" customHeight="1" spans="5:14">
      <c r="E488" s="341" t="s">
        <v>663</v>
      </c>
      <c r="F488" s="395">
        <v>2</v>
      </c>
      <c r="H488" s="400" t="s">
        <v>625</v>
      </c>
      <c r="I488" s="410" t="s">
        <v>384</v>
      </c>
      <c r="J488" s="410">
        <v>1</v>
      </c>
      <c r="K488" s="410" t="s">
        <v>638</v>
      </c>
      <c r="L488" s="410">
        <v>1.5</v>
      </c>
      <c r="M488" s="410">
        <v>7000</v>
      </c>
      <c r="N488" s="409"/>
    </row>
    <row r="489" customHeight="1" spans="5:14">
      <c r="E489" s="341" t="s">
        <v>664</v>
      </c>
      <c r="F489" s="397"/>
      <c r="H489" s="400" t="s">
        <v>625</v>
      </c>
      <c r="I489" s="410" t="s">
        <v>384</v>
      </c>
      <c r="J489" s="410">
        <v>1</v>
      </c>
      <c r="K489" s="410" t="s">
        <v>640</v>
      </c>
      <c r="L489" s="410">
        <v>2.8</v>
      </c>
      <c r="M489" s="410">
        <v>2700</v>
      </c>
      <c r="N489" s="409"/>
    </row>
    <row r="490" customHeight="1" spans="5:14">
      <c r="E490" s="341" t="s">
        <v>665</v>
      </c>
      <c r="F490" s="397"/>
      <c r="H490" s="400" t="s">
        <v>625</v>
      </c>
      <c r="I490" s="410" t="s">
        <v>384</v>
      </c>
      <c r="J490" s="410">
        <v>1</v>
      </c>
      <c r="K490" s="410" t="s">
        <v>642</v>
      </c>
      <c r="L490" s="410">
        <v>6</v>
      </c>
      <c r="M490" s="410">
        <v>2000</v>
      </c>
      <c r="N490" s="409"/>
    </row>
    <row r="491" customHeight="1" spans="5:14">
      <c r="E491" s="341" t="s">
        <v>666</v>
      </c>
      <c r="F491" s="397"/>
      <c r="H491" s="400" t="s">
        <v>625</v>
      </c>
      <c r="I491" s="410" t="s">
        <v>384</v>
      </c>
      <c r="J491" s="410">
        <v>1</v>
      </c>
      <c r="K491" s="410" t="s">
        <v>644</v>
      </c>
      <c r="L491" s="410">
        <v>15</v>
      </c>
      <c r="M491" s="410">
        <v>1300</v>
      </c>
      <c r="N491" s="409"/>
    </row>
    <row r="492" customHeight="1" spans="5:14">
      <c r="E492" s="341" t="s">
        <v>667</v>
      </c>
      <c r="F492" s="397"/>
      <c r="H492" s="400" t="s">
        <v>625</v>
      </c>
      <c r="I492" s="410" t="s">
        <v>384</v>
      </c>
      <c r="J492" s="410">
        <v>1</v>
      </c>
      <c r="K492" s="410" t="s">
        <v>646</v>
      </c>
      <c r="L492" s="410">
        <v>25</v>
      </c>
      <c r="M492" s="410">
        <v>670</v>
      </c>
      <c r="N492" s="409"/>
    </row>
    <row r="493" customHeight="1" spans="5:14">
      <c r="E493" s="341" t="s">
        <v>668</v>
      </c>
      <c r="F493" s="397"/>
      <c r="H493" s="400" t="s">
        <v>625</v>
      </c>
      <c r="I493" s="410" t="s">
        <v>384</v>
      </c>
      <c r="J493" s="410">
        <v>1</v>
      </c>
      <c r="K493" s="410" t="s">
        <v>648</v>
      </c>
      <c r="L493" s="410">
        <v>40</v>
      </c>
      <c r="M493" s="410">
        <v>500</v>
      </c>
      <c r="N493" s="409"/>
    </row>
    <row r="494" customHeight="1" spans="5:14">
      <c r="E494" s="341" t="s">
        <v>669</v>
      </c>
      <c r="F494" s="397"/>
      <c r="H494" s="400" t="s">
        <v>625</v>
      </c>
      <c r="I494" s="410" t="s">
        <v>384</v>
      </c>
      <c r="J494" s="410">
        <v>1</v>
      </c>
      <c r="K494" s="410" t="s">
        <v>650</v>
      </c>
      <c r="L494" s="410">
        <v>75</v>
      </c>
      <c r="M494" s="410">
        <v>300</v>
      </c>
      <c r="N494" s="409"/>
    </row>
    <row r="495" customHeight="1" spans="5:14">
      <c r="E495" s="341" t="s">
        <v>670</v>
      </c>
      <c r="F495" s="397"/>
      <c r="H495" s="400" t="s">
        <v>625</v>
      </c>
      <c r="I495" s="410" t="s">
        <v>384</v>
      </c>
      <c r="J495" s="410">
        <v>1</v>
      </c>
      <c r="K495" s="410" t="s">
        <v>652</v>
      </c>
      <c r="L495" s="410">
        <v>120</v>
      </c>
      <c r="M495" s="410">
        <v>200</v>
      </c>
      <c r="N495" s="409"/>
    </row>
    <row r="496" customHeight="1" spans="5:14">
      <c r="E496" s="341" t="s">
        <v>671</v>
      </c>
      <c r="F496" s="397"/>
      <c r="H496" s="400" t="s">
        <v>625</v>
      </c>
      <c r="I496" s="410" t="s">
        <v>384</v>
      </c>
      <c r="J496" s="410">
        <v>1</v>
      </c>
      <c r="K496" s="410" t="s">
        <v>654</v>
      </c>
      <c r="L496" s="410">
        <v>200</v>
      </c>
      <c r="M496" s="410">
        <v>150</v>
      </c>
      <c r="N496" s="409"/>
    </row>
    <row r="497" customHeight="1" spans="5:14">
      <c r="E497" s="341" t="s">
        <v>672</v>
      </c>
      <c r="F497" s="397"/>
      <c r="H497" s="400" t="s">
        <v>625</v>
      </c>
      <c r="I497" s="410" t="s">
        <v>384</v>
      </c>
      <c r="J497" s="410">
        <v>1</v>
      </c>
      <c r="K497" s="410" t="s">
        <v>656</v>
      </c>
      <c r="L497" s="410">
        <v>350</v>
      </c>
      <c r="M497" s="410">
        <v>150</v>
      </c>
      <c r="N497" s="409"/>
    </row>
    <row r="498" customHeight="1" spans="5:14">
      <c r="E498" s="341" t="s">
        <v>673</v>
      </c>
      <c r="F498" s="398"/>
      <c r="H498" s="401" t="s">
        <v>625</v>
      </c>
      <c r="I498" s="410" t="s">
        <v>384</v>
      </c>
      <c r="J498" s="410">
        <v>1</v>
      </c>
      <c r="K498" s="410" t="s">
        <v>658</v>
      </c>
      <c r="L498" s="410">
        <v>460</v>
      </c>
      <c r="M498" s="410">
        <v>120</v>
      </c>
      <c r="N498" s="409"/>
    </row>
    <row r="499" customHeight="1" spans="5:14">
      <c r="E499" s="341" t="s">
        <v>674</v>
      </c>
      <c r="F499" s="402">
        <v>3</v>
      </c>
      <c r="H499" s="403" t="s">
        <v>627</v>
      </c>
      <c r="I499" s="410" t="s">
        <v>384</v>
      </c>
      <c r="J499" s="410">
        <v>1</v>
      </c>
      <c r="K499" s="410" t="s">
        <v>638</v>
      </c>
      <c r="L499" s="410">
        <v>4</v>
      </c>
      <c r="M499" s="410">
        <v>4890</v>
      </c>
      <c r="N499" s="409"/>
    </row>
    <row r="500" customHeight="1" spans="5:14">
      <c r="E500" s="341" t="s">
        <v>675</v>
      </c>
      <c r="F500" s="387"/>
      <c r="H500" s="403" t="s">
        <v>627</v>
      </c>
      <c r="I500" s="410" t="s">
        <v>384</v>
      </c>
      <c r="J500" s="410">
        <v>1</v>
      </c>
      <c r="K500" s="410" t="s">
        <v>640</v>
      </c>
      <c r="L500" s="410">
        <v>8</v>
      </c>
      <c r="M500" s="410">
        <v>2700</v>
      </c>
      <c r="N500" s="409"/>
    </row>
    <row r="501" customHeight="1" spans="5:14">
      <c r="E501" s="341" t="s">
        <v>676</v>
      </c>
      <c r="F501" s="387"/>
      <c r="H501" s="403" t="s">
        <v>627</v>
      </c>
      <c r="I501" s="410" t="s">
        <v>384</v>
      </c>
      <c r="J501" s="410">
        <v>1</v>
      </c>
      <c r="K501" s="410" t="s">
        <v>642</v>
      </c>
      <c r="L501" s="410">
        <v>24</v>
      </c>
      <c r="M501" s="410">
        <v>1350</v>
      </c>
      <c r="N501" s="409"/>
    </row>
    <row r="502" customHeight="1" spans="5:14">
      <c r="E502" s="341" t="s">
        <v>677</v>
      </c>
      <c r="F502" s="387"/>
      <c r="H502" s="403" t="s">
        <v>627</v>
      </c>
      <c r="I502" s="410" t="s">
        <v>384</v>
      </c>
      <c r="J502" s="410">
        <v>1</v>
      </c>
      <c r="K502" s="410" t="s">
        <v>644</v>
      </c>
      <c r="L502" s="410">
        <v>45</v>
      </c>
      <c r="M502" s="410">
        <v>670</v>
      </c>
      <c r="N502" s="409"/>
    </row>
    <row r="503" customHeight="1" spans="5:14">
      <c r="E503" s="341" t="s">
        <v>678</v>
      </c>
      <c r="F503" s="387"/>
      <c r="H503" s="403" t="s">
        <v>627</v>
      </c>
      <c r="I503" s="410" t="s">
        <v>384</v>
      </c>
      <c r="J503" s="410">
        <v>1</v>
      </c>
      <c r="K503" s="410" t="s">
        <v>646</v>
      </c>
      <c r="L503" s="410">
        <v>140</v>
      </c>
      <c r="M503" s="410">
        <v>170</v>
      </c>
      <c r="N503" s="409"/>
    </row>
    <row r="504" customHeight="1" spans="5:14">
      <c r="E504" s="341" t="s">
        <v>679</v>
      </c>
      <c r="F504" s="387"/>
      <c r="H504" s="403" t="s">
        <v>627</v>
      </c>
      <c r="I504" s="410" t="s">
        <v>384</v>
      </c>
      <c r="J504" s="410">
        <v>1</v>
      </c>
      <c r="K504" s="410" t="s">
        <v>648</v>
      </c>
      <c r="L504" s="410">
        <v>320</v>
      </c>
      <c r="M504" s="410">
        <v>150</v>
      </c>
      <c r="N504" s="409"/>
    </row>
    <row r="505" customHeight="1" spans="5:14">
      <c r="E505" s="341" t="s">
        <v>680</v>
      </c>
      <c r="F505" s="387"/>
      <c r="H505" s="403" t="s">
        <v>627</v>
      </c>
      <c r="I505" s="410" t="s">
        <v>384</v>
      </c>
      <c r="J505" s="410">
        <v>1</v>
      </c>
      <c r="K505" s="410" t="s">
        <v>650</v>
      </c>
      <c r="L505" s="410">
        <v>500</v>
      </c>
      <c r="M505" s="410">
        <v>120</v>
      </c>
      <c r="N505" s="409"/>
    </row>
    <row r="506" customHeight="1" spans="5:14">
      <c r="E506" s="341" t="s">
        <v>681</v>
      </c>
      <c r="F506" s="387"/>
      <c r="H506" s="403" t="s">
        <v>627</v>
      </c>
      <c r="I506" s="410" t="s">
        <v>384</v>
      </c>
      <c r="J506" s="410">
        <v>1</v>
      </c>
      <c r="K506" s="410" t="s">
        <v>652</v>
      </c>
      <c r="L506" s="410">
        <v>700</v>
      </c>
      <c r="M506" s="410">
        <v>100</v>
      </c>
      <c r="N506" s="409"/>
    </row>
    <row r="507" customHeight="1" spans="5:14">
      <c r="E507" s="341" t="s">
        <v>682</v>
      </c>
      <c r="F507" s="387"/>
      <c r="H507" s="403" t="s">
        <v>627</v>
      </c>
      <c r="I507" s="410" t="s">
        <v>384</v>
      </c>
      <c r="J507" s="410">
        <v>1</v>
      </c>
      <c r="K507" s="410" t="s">
        <v>654</v>
      </c>
      <c r="L507" s="410">
        <v>900</v>
      </c>
      <c r="M507" s="410">
        <v>75</v>
      </c>
      <c r="N507" s="409"/>
    </row>
    <row r="508" customHeight="1" spans="5:14">
      <c r="E508" s="341" t="s">
        <v>683</v>
      </c>
      <c r="F508" s="387"/>
      <c r="H508" s="403" t="s">
        <v>627</v>
      </c>
      <c r="I508" s="410" t="s">
        <v>384</v>
      </c>
      <c r="J508" s="410">
        <v>1</v>
      </c>
      <c r="K508" s="410" t="s">
        <v>656</v>
      </c>
      <c r="L508" s="410">
        <v>1100</v>
      </c>
      <c r="M508" s="410">
        <v>68</v>
      </c>
      <c r="N508" s="409"/>
    </row>
    <row r="509" customHeight="1" spans="5:14">
      <c r="E509" s="341" t="s">
        <v>684</v>
      </c>
      <c r="F509" s="387"/>
      <c r="H509" s="403" t="s">
        <v>627</v>
      </c>
      <c r="I509" s="410" t="s">
        <v>384</v>
      </c>
      <c r="J509" s="410">
        <v>1</v>
      </c>
      <c r="K509" s="410" t="s">
        <v>658</v>
      </c>
      <c r="L509" s="410">
        <v>1200</v>
      </c>
      <c r="M509" s="410">
        <v>60</v>
      </c>
      <c r="N509" s="409"/>
    </row>
    <row r="510" customHeight="1" spans="5:14">
      <c r="E510" s="341" t="s">
        <v>685</v>
      </c>
      <c r="F510" s="387"/>
      <c r="H510" s="403" t="s">
        <v>628</v>
      </c>
      <c r="I510" s="410" t="s">
        <v>384</v>
      </c>
      <c r="J510" s="410">
        <v>1</v>
      </c>
      <c r="K510" s="410" t="s">
        <v>638</v>
      </c>
      <c r="L510" s="410">
        <v>4</v>
      </c>
      <c r="M510" s="410">
        <v>4890</v>
      </c>
      <c r="N510" s="409"/>
    </row>
    <row r="511" customHeight="1" spans="5:14">
      <c r="E511" s="341" t="s">
        <v>686</v>
      </c>
      <c r="F511" s="387"/>
      <c r="H511" s="403" t="s">
        <v>628</v>
      </c>
      <c r="I511" s="410" t="s">
        <v>384</v>
      </c>
      <c r="J511" s="410">
        <v>1</v>
      </c>
      <c r="K511" s="410" t="s">
        <v>640</v>
      </c>
      <c r="L511" s="410">
        <v>8</v>
      </c>
      <c r="M511" s="410">
        <v>2700</v>
      </c>
      <c r="N511" s="409"/>
    </row>
    <row r="512" customHeight="1" spans="5:14">
      <c r="E512" s="341" t="s">
        <v>687</v>
      </c>
      <c r="F512" s="387"/>
      <c r="H512" s="403" t="s">
        <v>628</v>
      </c>
      <c r="I512" s="410" t="s">
        <v>384</v>
      </c>
      <c r="J512" s="410">
        <v>1</v>
      </c>
      <c r="K512" s="410" t="s">
        <v>642</v>
      </c>
      <c r="L512" s="410">
        <v>24</v>
      </c>
      <c r="M512" s="410">
        <v>1350</v>
      </c>
      <c r="N512" s="409"/>
    </row>
    <row r="513" customHeight="1" spans="5:14">
      <c r="E513" s="341" t="s">
        <v>688</v>
      </c>
      <c r="F513" s="387"/>
      <c r="H513" s="403" t="s">
        <v>628</v>
      </c>
      <c r="I513" s="410" t="s">
        <v>384</v>
      </c>
      <c r="J513" s="410">
        <v>1</v>
      </c>
      <c r="K513" s="410" t="s">
        <v>644</v>
      </c>
      <c r="L513" s="410">
        <v>45</v>
      </c>
      <c r="M513" s="410">
        <v>670</v>
      </c>
      <c r="N513" s="409"/>
    </row>
    <row r="514" customHeight="1" spans="5:14">
      <c r="E514" s="341" t="s">
        <v>689</v>
      </c>
      <c r="F514" s="387"/>
      <c r="H514" s="403" t="s">
        <v>628</v>
      </c>
      <c r="I514" s="410" t="s">
        <v>384</v>
      </c>
      <c r="J514" s="410">
        <v>1</v>
      </c>
      <c r="K514" s="410" t="s">
        <v>646</v>
      </c>
      <c r="L514" s="410">
        <v>140</v>
      </c>
      <c r="M514" s="410">
        <v>170</v>
      </c>
      <c r="N514" s="409"/>
    </row>
    <row r="515" customHeight="1" spans="5:14">
      <c r="E515" s="341" t="s">
        <v>690</v>
      </c>
      <c r="F515" s="387"/>
      <c r="H515" s="403" t="s">
        <v>628</v>
      </c>
      <c r="I515" s="410" t="s">
        <v>384</v>
      </c>
      <c r="J515" s="410">
        <v>1</v>
      </c>
      <c r="K515" s="410" t="s">
        <v>648</v>
      </c>
      <c r="L515" s="410">
        <v>320</v>
      </c>
      <c r="M515" s="410">
        <v>150</v>
      </c>
      <c r="N515" s="409"/>
    </row>
    <row r="516" customHeight="1" spans="5:14">
      <c r="E516" s="341" t="s">
        <v>691</v>
      </c>
      <c r="F516" s="387"/>
      <c r="H516" s="403" t="s">
        <v>628</v>
      </c>
      <c r="I516" s="410" t="s">
        <v>384</v>
      </c>
      <c r="J516" s="410">
        <v>1</v>
      </c>
      <c r="K516" s="410" t="s">
        <v>650</v>
      </c>
      <c r="L516" s="410">
        <v>500</v>
      </c>
      <c r="M516" s="410">
        <v>120</v>
      </c>
      <c r="N516" s="409"/>
    </row>
    <row r="517" customHeight="1" spans="5:14">
      <c r="E517" s="341" t="s">
        <v>692</v>
      </c>
      <c r="F517" s="387"/>
      <c r="H517" s="403" t="s">
        <v>628</v>
      </c>
      <c r="I517" s="410" t="s">
        <v>384</v>
      </c>
      <c r="J517" s="410">
        <v>1</v>
      </c>
      <c r="K517" s="410" t="s">
        <v>652</v>
      </c>
      <c r="L517" s="410">
        <v>700</v>
      </c>
      <c r="M517" s="410">
        <v>100</v>
      </c>
      <c r="N517" s="409"/>
    </row>
    <row r="518" customHeight="1" spans="5:14">
      <c r="E518" s="341" t="s">
        <v>693</v>
      </c>
      <c r="F518" s="387"/>
      <c r="H518" s="403" t="s">
        <v>628</v>
      </c>
      <c r="I518" s="410" t="s">
        <v>384</v>
      </c>
      <c r="J518" s="410">
        <v>1</v>
      </c>
      <c r="K518" s="410" t="s">
        <v>654</v>
      </c>
      <c r="L518" s="410">
        <v>900</v>
      </c>
      <c r="M518" s="410">
        <v>75</v>
      </c>
      <c r="N518" s="409"/>
    </row>
    <row r="519" customHeight="1" spans="5:14">
      <c r="E519" s="341" t="s">
        <v>694</v>
      </c>
      <c r="F519" s="387"/>
      <c r="H519" s="403" t="s">
        <v>628</v>
      </c>
      <c r="I519" s="410" t="s">
        <v>384</v>
      </c>
      <c r="J519" s="410">
        <v>1</v>
      </c>
      <c r="K519" s="410" t="s">
        <v>656</v>
      </c>
      <c r="L519" s="410">
        <v>1100</v>
      </c>
      <c r="M519" s="410">
        <v>68</v>
      </c>
      <c r="N519" s="409"/>
    </row>
    <row r="520" customHeight="1" spans="5:14">
      <c r="E520" s="341" t="s">
        <v>695</v>
      </c>
      <c r="F520" s="387"/>
      <c r="H520" s="403" t="s">
        <v>628</v>
      </c>
      <c r="I520" s="410" t="s">
        <v>384</v>
      </c>
      <c r="J520" s="410">
        <v>1</v>
      </c>
      <c r="K520" s="410" t="s">
        <v>658</v>
      </c>
      <c r="L520" s="410">
        <v>1200</v>
      </c>
      <c r="M520" s="410">
        <v>60</v>
      </c>
      <c r="N520" s="409"/>
    </row>
    <row r="521" customHeight="1" spans="5:14">
      <c r="E521" s="341" t="s">
        <v>696</v>
      </c>
      <c r="F521" s="387"/>
      <c r="H521" s="403" t="s">
        <v>630</v>
      </c>
      <c r="I521" s="410" t="s">
        <v>384</v>
      </c>
      <c r="J521" s="410">
        <v>1</v>
      </c>
      <c r="K521" s="410" t="s">
        <v>638</v>
      </c>
      <c r="L521" s="410">
        <v>4</v>
      </c>
      <c r="M521" s="410">
        <v>4890</v>
      </c>
      <c r="N521" s="409"/>
    </row>
    <row r="522" customHeight="1" spans="5:14">
      <c r="E522" s="341" t="s">
        <v>697</v>
      </c>
      <c r="F522" s="387"/>
      <c r="H522" s="403" t="s">
        <v>630</v>
      </c>
      <c r="I522" s="410" t="s">
        <v>384</v>
      </c>
      <c r="J522" s="410">
        <v>1</v>
      </c>
      <c r="K522" s="410" t="s">
        <v>640</v>
      </c>
      <c r="L522" s="410">
        <v>8</v>
      </c>
      <c r="M522" s="410">
        <v>2700</v>
      </c>
      <c r="N522" s="409"/>
    </row>
    <row r="523" customHeight="1" spans="5:14">
      <c r="E523" s="341" t="s">
        <v>698</v>
      </c>
      <c r="F523" s="387"/>
      <c r="H523" s="403" t="s">
        <v>630</v>
      </c>
      <c r="I523" s="410" t="s">
        <v>384</v>
      </c>
      <c r="J523" s="410">
        <v>1</v>
      </c>
      <c r="K523" s="410" t="s">
        <v>642</v>
      </c>
      <c r="L523" s="410">
        <v>24</v>
      </c>
      <c r="M523" s="410">
        <v>1350</v>
      </c>
      <c r="N523" s="409"/>
    </row>
    <row r="524" customHeight="1" spans="5:14">
      <c r="E524" s="341" t="s">
        <v>699</v>
      </c>
      <c r="F524" s="387"/>
      <c r="H524" s="403" t="s">
        <v>630</v>
      </c>
      <c r="I524" s="410" t="s">
        <v>384</v>
      </c>
      <c r="J524" s="410">
        <v>1</v>
      </c>
      <c r="K524" s="410" t="s">
        <v>644</v>
      </c>
      <c r="L524" s="410">
        <v>45</v>
      </c>
      <c r="M524" s="410">
        <v>520</v>
      </c>
      <c r="N524" s="409"/>
    </row>
    <row r="525" customHeight="1" spans="5:14">
      <c r="E525" s="341" t="s">
        <v>700</v>
      </c>
      <c r="F525" s="387"/>
      <c r="H525" s="403" t="s">
        <v>630</v>
      </c>
      <c r="I525" s="410" t="s">
        <v>384</v>
      </c>
      <c r="J525" s="410">
        <v>1</v>
      </c>
      <c r="K525" s="410" t="s">
        <v>646</v>
      </c>
      <c r="L525" s="410">
        <v>100</v>
      </c>
      <c r="M525" s="410">
        <v>220</v>
      </c>
      <c r="N525" s="409"/>
    </row>
    <row r="526" customHeight="1" spans="5:14">
      <c r="E526" s="341" t="s">
        <v>701</v>
      </c>
      <c r="F526" s="387"/>
      <c r="H526" s="403" t="s">
        <v>630</v>
      </c>
      <c r="I526" s="410" t="s">
        <v>384</v>
      </c>
      <c r="J526" s="410">
        <v>1</v>
      </c>
      <c r="K526" s="410" t="s">
        <v>648</v>
      </c>
      <c r="L526" s="410">
        <v>180</v>
      </c>
      <c r="M526" s="410">
        <v>150</v>
      </c>
      <c r="N526" s="409"/>
    </row>
    <row r="527" customHeight="1" spans="5:14">
      <c r="E527" s="341" t="s">
        <v>702</v>
      </c>
      <c r="F527" s="387"/>
      <c r="H527" s="403" t="s">
        <v>630</v>
      </c>
      <c r="I527" s="410" t="s">
        <v>384</v>
      </c>
      <c r="J527" s="410">
        <v>1</v>
      </c>
      <c r="K527" s="410" t="s">
        <v>650</v>
      </c>
      <c r="L527" s="410">
        <v>320</v>
      </c>
      <c r="M527" s="410">
        <v>120</v>
      </c>
      <c r="N527" s="409"/>
    </row>
    <row r="528" customHeight="1" spans="5:14">
      <c r="E528" s="341" t="s">
        <v>703</v>
      </c>
      <c r="F528" s="387"/>
      <c r="H528" s="403" t="s">
        <v>630</v>
      </c>
      <c r="I528" s="410" t="s">
        <v>384</v>
      </c>
      <c r="J528" s="410">
        <v>1</v>
      </c>
      <c r="K528" s="410" t="s">
        <v>652</v>
      </c>
      <c r="L528" s="410">
        <v>550</v>
      </c>
      <c r="M528" s="410">
        <v>100</v>
      </c>
      <c r="N528" s="409"/>
    </row>
    <row r="529" customHeight="1" spans="6:14">
      <c r="F529" s="387"/>
      <c r="H529" s="403" t="s">
        <v>630</v>
      </c>
      <c r="I529" s="410" t="s">
        <v>384</v>
      </c>
      <c r="J529" s="410">
        <v>1</v>
      </c>
      <c r="K529" s="410" t="s">
        <v>654</v>
      </c>
      <c r="L529" s="410">
        <v>700</v>
      </c>
      <c r="M529" s="410">
        <v>75</v>
      </c>
      <c r="N529" s="409"/>
    </row>
    <row r="530" customHeight="1" spans="5:14">
      <c r="E530" s="341"/>
      <c r="F530" s="387"/>
      <c r="H530" s="403" t="s">
        <v>630</v>
      </c>
      <c r="I530" s="410" t="s">
        <v>384</v>
      </c>
      <c r="J530" s="410">
        <v>1</v>
      </c>
      <c r="K530" s="410" t="s">
        <v>656</v>
      </c>
      <c r="L530" s="410">
        <v>850</v>
      </c>
      <c r="M530" s="410">
        <v>68</v>
      </c>
      <c r="N530" s="409"/>
    </row>
    <row r="531" customHeight="1" spans="5:14">
      <c r="E531" s="341"/>
      <c r="F531" s="411"/>
      <c r="H531" s="403" t="s">
        <v>630</v>
      </c>
      <c r="I531" s="410" t="s">
        <v>384</v>
      </c>
      <c r="J531" s="410">
        <v>1</v>
      </c>
      <c r="K531" s="410" t="s">
        <v>658</v>
      </c>
      <c r="L531" s="410">
        <v>1000</v>
      </c>
      <c r="M531" s="410">
        <v>60</v>
      </c>
      <c r="N531" s="409"/>
    </row>
    <row r="532" customHeight="1" spans="5:14">
      <c r="E532" s="341"/>
      <c r="F532" s="395">
        <v>4</v>
      </c>
      <c r="H532" s="396" t="s">
        <v>634</v>
      </c>
      <c r="I532" s="410" t="s">
        <v>384</v>
      </c>
      <c r="J532" s="410">
        <v>1</v>
      </c>
      <c r="K532" s="410" t="s">
        <v>638</v>
      </c>
      <c r="L532" s="410">
        <v>6</v>
      </c>
      <c r="M532" s="410">
        <v>2450</v>
      </c>
      <c r="N532" s="409"/>
    </row>
    <row r="533" customHeight="1" spans="5:14">
      <c r="E533" s="341"/>
      <c r="F533" s="397"/>
      <c r="H533" s="396" t="s">
        <v>634</v>
      </c>
      <c r="I533" s="410" t="s">
        <v>384</v>
      </c>
      <c r="J533" s="410">
        <v>1</v>
      </c>
      <c r="K533" s="410" t="s">
        <v>640</v>
      </c>
      <c r="L533" s="410">
        <v>10</v>
      </c>
      <c r="M533" s="410">
        <v>1800</v>
      </c>
      <c r="N533" s="409"/>
    </row>
    <row r="534" customHeight="1" spans="5:14">
      <c r="E534" s="341"/>
      <c r="F534" s="397"/>
      <c r="H534" s="396" t="s">
        <v>634</v>
      </c>
      <c r="I534" s="410" t="s">
        <v>384</v>
      </c>
      <c r="J534" s="410">
        <v>1</v>
      </c>
      <c r="K534" s="410" t="s">
        <v>642</v>
      </c>
      <c r="L534" s="410">
        <v>25</v>
      </c>
      <c r="M534" s="410">
        <v>690</v>
      </c>
      <c r="N534" s="409"/>
    </row>
    <row r="535" customHeight="1" spans="5:14">
      <c r="E535" s="341"/>
      <c r="F535" s="397"/>
      <c r="H535" s="396" t="s">
        <v>634</v>
      </c>
      <c r="I535" s="410" t="s">
        <v>384</v>
      </c>
      <c r="J535" s="410">
        <v>1</v>
      </c>
      <c r="K535" s="410" t="s">
        <v>644</v>
      </c>
      <c r="L535" s="410">
        <v>150</v>
      </c>
      <c r="M535" s="410">
        <v>570</v>
      </c>
      <c r="N535" s="409"/>
    </row>
    <row r="536" customHeight="1" spans="5:14">
      <c r="E536" s="341"/>
      <c r="F536" s="397"/>
      <c r="H536" s="396" t="s">
        <v>634</v>
      </c>
      <c r="I536" s="410" t="s">
        <v>384</v>
      </c>
      <c r="J536" s="410">
        <v>1</v>
      </c>
      <c r="K536" s="410" t="s">
        <v>646</v>
      </c>
      <c r="L536" s="410">
        <v>200</v>
      </c>
      <c r="M536" s="410">
        <v>450</v>
      </c>
      <c r="N536" s="409"/>
    </row>
    <row r="537" customHeight="1" spans="5:14">
      <c r="E537" s="341"/>
      <c r="F537" s="397"/>
      <c r="H537" s="396" t="s">
        <v>634</v>
      </c>
      <c r="I537" s="410" t="s">
        <v>384</v>
      </c>
      <c r="J537" s="410">
        <v>1</v>
      </c>
      <c r="K537" s="410" t="s">
        <v>648</v>
      </c>
      <c r="L537" s="410">
        <v>400</v>
      </c>
      <c r="M537" s="410">
        <v>300</v>
      </c>
      <c r="N537" s="409"/>
    </row>
    <row r="538" customHeight="1" spans="5:14">
      <c r="E538" s="341"/>
      <c r="F538" s="397"/>
      <c r="H538" s="396" t="s">
        <v>634</v>
      </c>
      <c r="I538" s="410" t="s">
        <v>384</v>
      </c>
      <c r="J538" s="410">
        <v>1</v>
      </c>
      <c r="K538" s="410" t="s">
        <v>650</v>
      </c>
      <c r="L538" s="410">
        <v>600</v>
      </c>
      <c r="M538" s="410">
        <v>200</v>
      </c>
      <c r="N538" s="409"/>
    </row>
    <row r="539" customHeight="1" spans="5:14">
      <c r="E539" s="341"/>
      <c r="F539" s="397"/>
      <c r="H539" s="396" t="s">
        <v>634</v>
      </c>
      <c r="I539" s="410" t="s">
        <v>384</v>
      </c>
      <c r="J539" s="410">
        <v>1</v>
      </c>
      <c r="K539" s="410" t="s">
        <v>652</v>
      </c>
      <c r="L539" s="410">
        <v>1000</v>
      </c>
      <c r="M539" s="410">
        <v>110</v>
      </c>
      <c r="N539" s="409"/>
    </row>
    <row r="540" customHeight="1" spans="5:14">
      <c r="E540" s="341"/>
      <c r="F540" s="397"/>
      <c r="H540" s="396" t="s">
        <v>634</v>
      </c>
      <c r="I540" s="410" t="s">
        <v>384</v>
      </c>
      <c r="J540" s="410">
        <v>1</v>
      </c>
      <c r="K540" s="410" t="s">
        <v>654</v>
      </c>
      <c r="L540" s="410">
        <v>1500</v>
      </c>
      <c r="M540" s="410">
        <v>90</v>
      </c>
      <c r="N540" s="409"/>
    </row>
    <row r="541" customHeight="1" spans="5:14">
      <c r="E541" s="341"/>
      <c r="F541" s="397"/>
      <c r="H541" s="396" t="s">
        <v>634</v>
      </c>
      <c r="I541" s="410" t="s">
        <v>384</v>
      </c>
      <c r="J541" s="410">
        <v>1</v>
      </c>
      <c r="K541" s="410" t="s">
        <v>656</v>
      </c>
      <c r="L541" s="410">
        <v>3000</v>
      </c>
      <c r="M541" s="410">
        <v>60</v>
      </c>
      <c r="N541" s="409"/>
    </row>
    <row r="542" customHeight="1" spans="5:14">
      <c r="E542" s="341"/>
      <c r="F542" s="398"/>
      <c r="H542" s="399" t="s">
        <v>634</v>
      </c>
      <c r="I542" s="410" t="s">
        <v>384</v>
      </c>
      <c r="J542" s="410">
        <v>1</v>
      </c>
      <c r="K542" s="410" t="s">
        <v>658</v>
      </c>
      <c r="L542" s="410">
        <v>5000</v>
      </c>
      <c r="M542" s="410">
        <v>45</v>
      </c>
      <c r="N542" s="409"/>
    </row>
    <row r="543" customHeight="1" spans="5:14">
      <c r="E543" s="341"/>
      <c r="F543" s="395">
        <v>5</v>
      </c>
      <c r="H543" s="400" t="s">
        <v>637</v>
      </c>
      <c r="I543" s="410" t="s">
        <v>384</v>
      </c>
      <c r="J543" s="410">
        <v>1</v>
      </c>
      <c r="K543" s="410" t="s">
        <v>638</v>
      </c>
      <c r="L543" s="410">
        <v>3</v>
      </c>
      <c r="M543" s="410">
        <v>3450</v>
      </c>
      <c r="N543" s="409"/>
    </row>
    <row r="544" customHeight="1" spans="5:14">
      <c r="E544" s="341"/>
      <c r="F544" s="397"/>
      <c r="H544" s="400" t="s">
        <v>637</v>
      </c>
      <c r="I544" s="410" t="s">
        <v>384</v>
      </c>
      <c r="J544" s="410">
        <v>1</v>
      </c>
      <c r="K544" s="410" t="s">
        <v>640</v>
      </c>
      <c r="L544" s="410">
        <v>5</v>
      </c>
      <c r="M544" s="410">
        <v>2700</v>
      </c>
      <c r="N544" s="409"/>
    </row>
    <row r="545" customHeight="1" spans="5:14">
      <c r="E545" s="341"/>
      <c r="F545" s="397"/>
      <c r="H545" s="400" t="s">
        <v>637</v>
      </c>
      <c r="I545" s="410" t="s">
        <v>384</v>
      </c>
      <c r="J545" s="410">
        <v>1</v>
      </c>
      <c r="K545" s="410" t="s">
        <v>642</v>
      </c>
      <c r="L545" s="410">
        <v>10</v>
      </c>
      <c r="M545" s="410">
        <v>1350</v>
      </c>
      <c r="N545" s="409"/>
    </row>
    <row r="546" customHeight="1" spans="5:14">
      <c r="E546" s="341"/>
      <c r="F546" s="397"/>
      <c r="H546" s="400" t="s">
        <v>637</v>
      </c>
      <c r="I546" s="410" t="s">
        <v>384</v>
      </c>
      <c r="J546" s="410">
        <v>1</v>
      </c>
      <c r="K546" s="410" t="s">
        <v>644</v>
      </c>
      <c r="L546" s="410">
        <v>35</v>
      </c>
      <c r="M546" s="410">
        <v>670</v>
      </c>
      <c r="N546" s="409"/>
    </row>
    <row r="547" customHeight="1" spans="5:14">
      <c r="E547" s="341"/>
      <c r="F547" s="397"/>
      <c r="H547" s="400" t="s">
        <v>637</v>
      </c>
      <c r="I547" s="410" t="s">
        <v>384</v>
      </c>
      <c r="J547" s="410">
        <v>1</v>
      </c>
      <c r="K547" s="410" t="s">
        <v>646</v>
      </c>
      <c r="L547" s="410">
        <v>100</v>
      </c>
      <c r="M547" s="410">
        <v>170</v>
      </c>
      <c r="N547" s="409"/>
    </row>
    <row r="548" customHeight="1" spans="5:14">
      <c r="E548" s="341"/>
      <c r="F548" s="397"/>
      <c r="H548" s="400" t="s">
        <v>637</v>
      </c>
      <c r="I548" s="410" t="s">
        <v>384</v>
      </c>
      <c r="J548" s="410">
        <v>1</v>
      </c>
      <c r="K548" s="410" t="s">
        <v>648</v>
      </c>
      <c r="L548" s="410">
        <v>120</v>
      </c>
      <c r="M548" s="410">
        <v>150</v>
      </c>
      <c r="N548" s="409"/>
    </row>
    <row r="549" customHeight="1" spans="5:14">
      <c r="E549" s="341"/>
      <c r="F549" s="397"/>
      <c r="H549" s="400" t="s">
        <v>637</v>
      </c>
      <c r="I549" s="410" t="s">
        <v>384</v>
      </c>
      <c r="J549" s="410">
        <v>1</v>
      </c>
      <c r="K549" s="410" t="s">
        <v>650</v>
      </c>
      <c r="L549" s="410">
        <v>260</v>
      </c>
      <c r="M549" s="410">
        <v>120</v>
      </c>
      <c r="N549" s="409"/>
    </row>
    <row r="550" customHeight="1" spans="5:14">
      <c r="E550" s="341"/>
      <c r="F550" s="397"/>
      <c r="H550" s="400" t="s">
        <v>637</v>
      </c>
      <c r="I550" s="410" t="s">
        <v>384</v>
      </c>
      <c r="J550" s="410">
        <v>1</v>
      </c>
      <c r="K550" s="410" t="s">
        <v>652</v>
      </c>
      <c r="L550" s="410">
        <v>450</v>
      </c>
      <c r="M550" s="410">
        <v>100</v>
      </c>
      <c r="N550" s="409"/>
    </row>
    <row r="551" customHeight="1" spans="5:14">
      <c r="E551" s="341"/>
      <c r="F551" s="397"/>
      <c r="H551" s="400" t="s">
        <v>637</v>
      </c>
      <c r="I551" s="410" t="s">
        <v>384</v>
      </c>
      <c r="J551" s="410">
        <v>1</v>
      </c>
      <c r="K551" s="410" t="s">
        <v>654</v>
      </c>
      <c r="L551" s="410">
        <v>800</v>
      </c>
      <c r="M551" s="410">
        <v>75</v>
      </c>
      <c r="N551" s="409"/>
    </row>
    <row r="552" customHeight="1" spans="5:14">
      <c r="E552" s="341"/>
      <c r="F552" s="397"/>
      <c r="H552" s="400" t="s">
        <v>637</v>
      </c>
      <c r="I552" s="410" t="s">
        <v>384</v>
      </c>
      <c r="J552" s="410">
        <v>1</v>
      </c>
      <c r="K552" s="410" t="s">
        <v>656</v>
      </c>
      <c r="L552" s="410">
        <v>1000</v>
      </c>
      <c r="M552" s="410">
        <v>60</v>
      </c>
      <c r="N552" s="409"/>
    </row>
    <row r="553" customHeight="1" spans="5:14">
      <c r="E553" s="341"/>
      <c r="F553" s="398"/>
      <c r="H553" s="400" t="s">
        <v>637</v>
      </c>
      <c r="I553" s="410" t="s">
        <v>384</v>
      </c>
      <c r="J553" s="410">
        <v>1</v>
      </c>
      <c r="K553" s="410" t="s">
        <v>658</v>
      </c>
      <c r="L553" s="410">
        <v>2000</v>
      </c>
      <c r="M553" s="410">
        <v>50</v>
      </c>
      <c r="N553" s="409"/>
    </row>
    <row r="554" customHeight="1" spans="6:14">
      <c r="F554" s="395">
        <v>6</v>
      </c>
      <c r="H554" s="412" t="s">
        <v>639</v>
      </c>
      <c r="I554" s="410" t="s">
        <v>384</v>
      </c>
      <c r="J554" s="410">
        <v>1</v>
      </c>
      <c r="K554" s="410" t="s">
        <v>638</v>
      </c>
      <c r="L554" s="410">
        <v>2</v>
      </c>
      <c r="M554" s="410">
        <v>3560</v>
      </c>
      <c r="N554" s="409"/>
    </row>
    <row r="555" customHeight="1" spans="6:14">
      <c r="F555" s="397"/>
      <c r="H555" s="412" t="s">
        <v>639</v>
      </c>
      <c r="I555" s="410" t="s">
        <v>384</v>
      </c>
      <c r="J555" s="410">
        <v>1</v>
      </c>
      <c r="K555" s="410" t="s">
        <v>640</v>
      </c>
      <c r="L555" s="410">
        <v>3</v>
      </c>
      <c r="M555" s="410">
        <v>2700</v>
      </c>
      <c r="N555" s="409"/>
    </row>
    <row r="556" customHeight="1" spans="6:14">
      <c r="F556" s="397"/>
      <c r="H556" s="412" t="s">
        <v>639</v>
      </c>
      <c r="I556" s="410" t="s">
        <v>384</v>
      </c>
      <c r="J556" s="410">
        <v>1</v>
      </c>
      <c r="K556" s="410" t="s">
        <v>642</v>
      </c>
      <c r="L556" s="410">
        <v>14</v>
      </c>
      <c r="M556" s="410">
        <v>1350</v>
      </c>
      <c r="N556" s="409"/>
    </row>
    <row r="557" customHeight="1" spans="6:14">
      <c r="F557" s="397"/>
      <c r="H557" s="412" t="s">
        <v>639</v>
      </c>
      <c r="I557" s="410" t="s">
        <v>384</v>
      </c>
      <c r="J557" s="410">
        <v>1</v>
      </c>
      <c r="K557" s="410" t="s">
        <v>644</v>
      </c>
      <c r="L557" s="410">
        <v>45</v>
      </c>
      <c r="M557" s="410">
        <v>670</v>
      </c>
      <c r="N557" s="409"/>
    </row>
    <row r="558" customHeight="1" spans="6:14">
      <c r="F558" s="397"/>
      <c r="H558" s="412" t="s">
        <v>639</v>
      </c>
      <c r="I558" s="410" t="s">
        <v>384</v>
      </c>
      <c r="J558" s="410">
        <v>1</v>
      </c>
      <c r="K558" s="410" t="s">
        <v>646</v>
      </c>
      <c r="L558" s="410">
        <v>90</v>
      </c>
      <c r="M558" s="410">
        <v>170</v>
      </c>
      <c r="N558" s="409"/>
    </row>
    <row r="559" customHeight="1" spans="6:14">
      <c r="F559" s="397"/>
      <c r="H559" s="412" t="s">
        <v>639</v>
      </c>
      <c r="I559" s="410" t="s">
        <v>384</v>
      </c>
      <c r="J559" s="410">
        <v>1</v>
      </c>
      <c r="K559" s="410" t="s">
        <v>648</v>
      </c>
      <c r="L559" s="410">
        <v>200</v>
      </c>
      <c r="M559" s="410">
        <v>150</v>
      </c>
      <c r="N559" s="409"/>
    </row>
    <row r="560" customHeight="1" spans="6:14">
      <c r="F560" s="397"/>
      <c r="H560" s="412" t="s">
        <v>639</v>
      </c>
      <c r="I560" s="410" t="s">
        <v>384</v>
      </c>
      <c r="J560" s="410">
        <v>1</v>
      </c>
      <c r="K560" s="410" t="s">
        <v>650</v>
      </c>
      <c r="L560" s="410">
        <v>450</v>
      </c>
      <c r="M560" s="410">
        <v>120</v>
      </c>
      <c r="N560" s="409"/>
    </row>
    <row r="561" customHeight="1" spans="6:14">
      <c r="F561" s="397"/>
      <c r="H561" s="412" t="s">
        <v>639</v>
      </c>
      <c r="I561" s="410" t="s">
        <v>384</v>
      </c>
      <c r="J561" s="410">
        <v>1</v>
      </c>
      <c r="K561" s="410" t="s">
        <v>652</v>
      </c>
      <c r="L561" s="410">
        <v>550</v>
      </c>
      <c r="M561" s="410">
        <v>100</v>
      </c>
      <c r="N561" s="409"/>
    </row>
    <row r="562" customHeight="1" spans="6:14">
      <c r="F562" s="397"/>
      <c r="H562" s="412" t="s">
        <v>639</v>
      </c>
      <c r="I562" s="410" t="s">
        <v>384</v>
      </c>
      <c r="J562" s="410">
        <v>1</v>
      </c>
      <c r="K562" s="410" t="s">
        <v>654</v>
      </c>
      <c r="L562" s="410">
        <v>800</v>
      </c>
      <c r="M562" s="410">
        <v>75</v>
      </c>
      <c r="N562" s="409"/>
    </row>
    <row r="563" customHeight="1" spans="6:14">
      <c r="F563" s="397"/>
      <c r="H563" s="412" t="s">
        <v>639</v>
      </c>
      <c r="I563" s="410" t="s">
        <v>384</v>
      </c>
      <c r="J563" s="410">
        <v>1</v>
      </c>
      <c r="K563" s="410" t="s">
        <v>656</v>
      </c>
      <c r="L563" s="410">
        <v>1000</v>
      </c>
      <c r="M563" s="410">
        <v>65</v>
      </c>
      <c r="N563" s="409"/>
    </row>
    <row r="564" customHeight="1" spans="6:14">
      <c r="F564" s="398"/>
      <c r="H564" s="412" t="s">
        <v>639</v>
      </c>
      <c r="I564" s="410" t="s">
        <v>384</v>
      </c>
      <c r="J564" s="410">
        <v>1</v>
      </c>
      <c r="K564" s="410" t="s">
        <v>658</v>
      </c>
      <c r="L564" s="410">
        <v>1500</v>
      </c>
      <c r="M564" s="410">
        <v>60</v>
      </c>
      <c r="N564" s="409"/>
    </row>
    <row r="565" customHeight="1" spans="6:14">
      <c r="F565" s="395">
        <v>7</v>
      </c>
      <c r="H565" s="412" t="s">
        <v>641</v>
      </c>
      <c r="I565" s="410" t="s">
        <v>384</v>
      </c>
      <c r="J565" s="410">
        <v>1</v>
      </c>
      <c r="K565" s="410" t="s">
        <v>638</v>
      </c>
      <c r="L565" s="410">
        <v>1.5</v>
      </c>
      <c r="M565" s="410">
        <v>3650</v>
      </c>
      <c r="N565" s="409"/>
    </row>
    <row r="566" customHeight="1" spans="6:14">
      <c r="F566" s="397"/>
      <c r="H566" s="412" t="s">
        <v>641</v>
      </c>
      <c r="I566" s="410" t="s">
        <v>384</v>
      </c>
      <c r="J566" s="410">
        <v>1</v>
      </c>
      <c r="K566" s="410" t="s">
        <v>640</v>
      </c>
      <c r="L566" s="410">
        <v>2</v>
      </c>
      <c r="M566" s="410">
        <v>2700</v>
      </c>
      <c r="N566" s="409"/>
    </row>
    <row r="567" customHeight="1" spans="6:14">
      <c r="F567" s="397"/>
      <c r="H567" s="412" t="s">
        <v>641</v>
      </c>
      <c r="I567" s="410" t="s">
        <v>384</v>
      </c>
      <c r="J567" s="410">
        <v>1</v>
      </c>
      <c r="K567" s="410" t="s">
        <v>642</v>
      </c>
      <c r="L567" s="410">
        <v>10</v>
      </c>
      <c r="M567" s="410">
        <v>2000</v>
      </c>
      <c r="N567" s="409"/>
    </row>
    <row r="568" customHeight="1" spans="6:14">
      <c r="F568" s="397"/>
      <c r="H568" s="412" t="s">
        <v>641</v>
      </c>
      <c r="I568" s="410" t="s">
        <v>384</v>
      </c>
      <c r="J568" s="410">
        <v>1</v>
      </c>
      <c r="K568" s="410" t="s">
        <v>644</v>
      </c>
      <c r="L568" s="410">
        <v>15</v>
      </c>
      <c r="M568" s="410">
        <v>1300</v>
      </c>
      <c r="N568" s="409"/>
    </row>
    <row r="569" customHeight="1" spans="6:14">
      <c r="F569" s="397"/>
      <c r="H569" s="412" t="s">
        <v>641</v>
      </c>
      <c r="I569" s="410" t="s">
        <v>384</v>
      </c>
      <c r="J569" s="410">
        <v>1</v>
      </c>
      <c r="K569" s="410" t="s">
        <v>646</v>
      </c>
      <c r="L569" s="410">
        <v>25</v>
      </c>
      <c r="M569" s="410">
        <v>670</v>
      </c>
      <c r="N569" s="409"/>
    </row>
    <row r="570" customHeight="1" spans="6:14">
      <c r="F570" s="397"/>
      <c r="H570" s="412" t="s">
        <v>641</v>
      </c>
      <c r="I570" s="410" t="s">
        <v>384</v>
      </c>
      <c r="J570" s="410">
        <v>1</v>
      </c>
      <c r="K570" s="410" t="s">
        <v>648</v>
      </c>
      <c r="L570" s="410">
        <v>50</v>
      </c>
      <c r="M570" s="410">
        <v>500</v>
      </c>
      <c r="N570" s="409"/>
    </row>
    <row r="571" customHeight="1" spans="6:14">
      <c r="F571" s="397"/>
      <c r="H571" s="412" t="s">
        <v>641</v>
      </c>
      <c r="I571" s="410" t="s">
        <v>384</v>
      </c>
      <c r="J571" s="410">
        <v>1</v>
      </c>
      <c r="K571" s="410" t="s">
        <v>650</v>
      </c>
      <c r="L571" s="410">
        <v>120</v>
      </c>
      <c r="M571" s="410">
        <v>300</v>
      </c>
      <c r="N571" s="409"/>
    </row>
    <row r="572" customHeight="1" spans="6:14">
      <c r="F572" s="397"/>
      <c r="H572" s="412" t="s">
        <v>641</v>
      </c>
      <c r="I572" s="410" t="s">
        <v>384</v>
      </c>
      <c r="J572" s="410">
        <v>1</v>
      </c>
      <c r="K572" s="410" t="s">
        <v>652</v>
      </c>
      <c r="L572" s="410">
        <v>150</v>
      </c>
      <c r="M572" s="410">
        <v>200</v>
      </c>
      <c r="N572" s="409"/>
    </row>
    <row r="573" customHeight="1" spans="6:14">
      <c r="F573" s="397"/>
      <c r="H573" s="412" t="s">
        <v>641</v>
      </c>
      <c r="I573" s="410" t="s">
        <v>384</v>
      </c>
      <c r="J573" s="410">
        <v>1</v>
      </c>
      <c r="K573" s="410" t="s">
        <v>654</v>
      </c>
      <c r="L573" s="410">
        <v>280</v>
      </c>
      <c r="M573" s="410">
        <v>150</v>
      </c>
      <c r="N573" s="409"/>
    </row>
    <row r="574" customHeight="1" spans="6:14">
      <c r="F574" s="397"/>
      <c r="H574" s="412" t="s">
        <v>641</v>
      </c>
      <c r="I574" s="410" t="s">
        <v>384</v>
      </c>
      <c r="J574" s="410">
        <v>1</v>
      </c>
      <c r="K574" s="410" t="s">
        <v>656</v>
      </c>
      <c r="L574" s="410">
        <v>350</v>
      </c>
      <c r="M574" s="410">
        <v>150</v>
      </c>
      <c r="N574" s="409"/>
    </row>
    <row r="575" customHeight="1" spans="6:14">
      <c r="F575" s="397"/>
      <c r="H575" s="412" t="s">
        <v>641</v>
      </c>
      <c r="I575" s="410" t="s">
        <v>384</v>
      </c>
      <c r="J575" s="410">
        <v>1</v>
      </c>
      <c r="K575" s="410" t="s">
        <v>658</v>
      </c>
      <c r="L575" s="410">
        <v>500</v>
      </c>
      <c r="M575" s="410">
        <v>120</v>
      </c>
      <c r="N575" s="409"/>
    </row>
    <row r="576" customHeight="1" spans="6:14">
      <c r="F576" s="397"/>
      <c r="H576" s="412" t="s">
        <v>641</v>
      </c>
      <c r="I576" s="410" t="s">
        <v>384</v>
      </c>
      <c r="J576" s="410">
        <v>1</v>
      </c>
      <c r="K576" s="410" t="s">
        <v>660</v>
      </c>
      <c r="L576" s="410">
        <v>600</v>
      </c>
      <c r="M576" s="410">
        <v>110</v>
      </c>
      <c r="N576" s="409"/>
    </row>
    <row r="577" customHeight="1" spans="6:14">
      <c r="F577" s="398"/>
      <c r="H577" s="412" t="s">
        <v>641</v>
      </c>
      <c r="I577" s="410" t="s">
        <v>384</v>
      </c>
      <c r="J577" s="410">
        <v>1</v>
      </c>
      <c r="K577" s="410" t="s">
        <v>662</v>
      </c>
      <c r="L577" s="410">
        <v>700</v>
      </c>
      <c r="M577" s="410">
        <v>100</v>
      </c>
      <c r="N577" s="409"/>
    </row>
    <row r="578" customHeight="1" spans="6:14">
      <c r="F578" s="395">
        <v>8</v>
      </c>
      <c r="H578" s="413" t="s">
        <v>643</v>
      </c>
      <c r="I578" s="410" t="s">
        <v>384</v>
      </c>
      <c r="J578" s="410">
        <v>1</v>
      </c>
      <c r="K578" s="410" t="s">
        <v>704</v>
      </c>
      <c r="L578" s="410">
        <v>2</v>
      </c>
      <c r="M578" s="410">
        <v>8000</v>
      </c>
      <c r="N578" s="409"/>
    </row>
    <row r="579" customHeight="1" spans="6:14">
      <c r="F579" s="397"/>
      <c r="H579" s="413" t="s">
        <v>643</v>
      </c>
      <c r="I579" s="410" t="s">
        <v>384</v>
      </c>
      <c r="J579" s="410">
        <v>1</v>
      </c>
      <c r="K579" s="410" t="s">
        <v>705</v>
      </c>
      <c r="L579" s="410">
        <v>4</v>
      </c>
      <c r="M579" s="410">
        <v>8000</v>
      </c>
      <c r="N579" s="409"/>
    </row>
    <row r="580" customHeight="1" spans="6:14">
      <c r="F580" s="397"/>
      <c r="H580" s="413" t="s">
        <v>643</v>
      </c>
      <c r="I580" s="410" t="s">
        <v>384</v>
      </c>
      <c r="J580" s="410">
        <v>1</v>
      </c>
      <c r="K580" s="410" t="s">
        <v>706</v>
      </c>
      <c r="L580" s="410">
        <v>8</v>
      </c>
      <c r="M580" s="410">
        <v>4000</v>
      </c>
      <c r="N580" s="409"/>
    </row>
    <row r="581" customHeight="1" spans="6:14">
      <c r="F581" s="397"/>
      <c r="H581" s="413" t="s">
        <v>643</v>
      </c>
      <c r="I581" s="410" t="s">
        <v>384</v>
      </c>
      <c r="J581" s="410">
        <v>1</v>
      </c>
      <c r="K581" s="410" t="s">
        <v>707</v>
      </c>
      <c r="L581" s="410">
        <v>10</v>
      </c>
      <c r="M581" s="410">
        <v>2700</v>
      </c>
      <c r="N581" s="409"/>
    </row>
    <row r="582" customHeight="1" spans="6:14">
      <c r="F582" s="397"/>
      <c r="H582" s="413" t="s">
        <v>643</v>
      </c>
      <c r="I582" s="410" t="s">
        <v>384</v>
      </c>
      <c r="J582" s="410">
        <v>1</v>
      </c>
      <c r="K582" s="410" t="s">
        <v>708</v>
      </c>
      <c r="L582" s="410">
        <v>15</v>
      </c>
      <c r="M582" s="410">
        <v>1100</v>
      </c>
      <c r="N582" s="409"/>
    </row>
    <row r="583" customHeight="1" spans="6:14">
      <c r="F583" s="397"/>
      <c r="H583" s="413" t="s">
        <v>643</v>
      </c>
      <c r="I583" s="410" t="s">
        <v>384</v>
      </c>
      <c r="J583" s="410">
        <v>1</v>
      </c>
      <c r="K583" s="410" t="s">
        <v>709</v>
      </c>
      <c r="L583" s="410">
        <v>30</v>
      </c>
      <c r="M583" s="410">
        <v>900</v>
      </c>
      <c r="N583" s="409"/>
    </row>
    <row r="584" customHeight="1" spans="6:14">
      <c r="F584" s="397"/>
      <c r="H584" s="413" t="s">
        <v>643</v>
      </c>
      <c r="I584" s="410" t="s">
        <v>384</v>
      </c>
      <c r="J584" s="410">
        <v>1</v>
      </c>
      <c r="K584" s="410" t="s">
        <v>710</v>
      </c>
      <c r="L584" s="410">
        <v>50</v>
      </c>
      <c r="M584" s="410">
        <v>700</v>
      </c>
      <c r="N584" s="409"/>
    </row>
    <row r="585" customHeight="1" spans="6:14">
      <c r="F585" s="397"/>
      <c r="H585" s="413" t="s">
        <v>643</v>
      </c>
      <c r="I585" s="410" t="s">
        <v>384</v>
      </c>
      <c r="J585" s="410">
        <v>1</v>
      </c>
      <c r="K585" s="410" t="s">
        <v>711</v>
      </c>
      <c r="L585" s="410">
        <v>70</v>
      </c>
      <c r="M585" s="410">
        <v>500</v>
      </c>
      <c r="N585" s="409"/>
    </row>
    <row r="586" customHeight="1" spans="6:14">
      <c r="F586" s="397"/>
      <c r="H586" s="413" t="s">
        <v>643</v>
      </c>
      <c r="I586" s="410" t="s">
        <v>384</v>
      </c>
      <c r="J586" s="410">
        <v>1</v>
      </c>
      <c r="K586" s="410" t="s">
        <v>712</v>
      </c>
      <c r="L586" s="410">
        <v>80</v>
      </c>
      <c r="M586" s="410">
        <v>300</v>
      </c>
      <c r="N586" s="409"/>
    </row>
    <row r="587" customHeight="1" spans="6:14">
      <c r="F587" s="397"/>
      <c r="H587" s="413" t="s">
        <v>643</v>
      </c>
      <c r="I587" s="410" t="s">
        <v>384</v>
      </c>
      <c r="J587" s="410">
        <v>1</v>
      </c>
      <c r="K587" s="410" t="s">
        <v>713</v>
      </c>
      <c r="L587" s="410">
        <v>100</v>
      </c>
      <c r="M587" s="410">
        <v>220</v>
      </c>
      <c r="N587" s="409"/>
    </row>
    <row r="588" customHeight="1" spans="6:14">
      <c r="F588" s="397"/>
      <c r="H588" s="413" t="s">
        <v>643</v>
      </c>
      <c r="I588" s="410" t="s">
        <v>384</v>
      </c>
      <c r="J588" s="410">
        <v>1</v>
      </c>
      <c r="K588" s="410" t="s">
        <v>714</v>
      </c>
      <c r="L588" s="410">
        <v>120</v>
      </c>
      <c r="M588" s="410">
        <v>200</v>
      </c>
      <c r="N588" s="409"/>
    </row>
    <row r="589" customHeight="1" spans="6:14">
      <c r="F589" s="397"/>
      <c r="H589" s="413" t="s">
        <v>643</v>
      </c>
      <c r="I589" s="410" t="s">
        <v>384</v>
      </c>
      <c r="J589" s="410">
        <v>1</v>
      </c>
      <c r="K589" s="410" t="s">
        <v>715</v>
      </c>
      <c r="L589" s="410">
        <v>140</v>
      </c>
      <c r="M589" s="410">
        <v>180</v>
      </c>
      <c r="N589" s="409"/>
    </row>
    <row r="590" customHeight="1" spans="6:14">
      <c r="F590" s="397"/>
      <c r="H590" s="413" t="s">
        <v>643</v>
      </c>
      <c r="I590" s="410" t="s">
        <v>384</v>
      </c>
      <c r="J590" s="410">
        <v>1</v>
      </c>
      <c r="K590" s="410" t="s">
        <v>716</v>
      </c>
      <c r="L590" s="410">
        <v>160</v>
      </c>
      <c r="M590" s="410">
        <v>160</v>
      </c>
      <c r="N590" s="409"/>
    </row>
    <row r="591" customHeight="1" spans="6:14">
      <c r="F591" s="397"/>
      <c r="H591" s="413" t="s">
        <v>643</v>
      </c>
      <c r="I591" s="410" t="s">
        <v>384</v>
      </c>
      <c r="J591" s="410">
        <v>1</v>
      </c>
      <c r="K591" s="410" t="s">
        <v>717</v>
      </c>
      <c r="L591" s="410">
        <v>180</v>
      </c>
      <c r="M591" s="410">
        <v>120</v>
      </c>
      <c r="N591" s="409"/>
    </row>
    <row r="592" customHeight="1" spans="6:14">
      <c r="F592" s="397"/>
      <c r="H592" s="413" t="s">
        <v>643</v>
      </c>
      <c r="I592" s="410" t="s">
        <v>384</v>
      </c>
      <c r="J592" s="410">
        <v>1</v>
      </c>
      <c r="K592" s="410" t="s">
        <v>406</v>
      </c>
      <c r="L592" s="410">
        <v>200</v>
      </c>
      <c r="M592" s="410">
        <v>100</v>
      </c>
      <c r="N592" s="409"/>
    </row>
    <row r="593" customHeight="1" spans="6:14">
      <c r="F593" s="397"/>
      <c r="H593" s="413" t="s">
        <v>643</v>
      </c>
      <c r="I593" s="410" t="s">
        <v>384</v>
      </c>
      <c r="J593" s="410">
        <v>1</v>
      </c>
      <c r="K593" s="410" t="s">
        <v>407</v>
      </c>
      <c r="L593" s="410">
        <v>250</v>
      </c>
      <c r="M593" s="410">
        <v>80</v>
      </c>
      <c r="N593" s="409"/>
    </row>
    <row r="594" customHeight="1" spans="6:14">
      <c r="F594" s="397"/>
      <c r="H594" s="413" t="s">
        <v>643</v>
      </c>
      <c r="I594" s="410" t="s">
        <v>384</v>
      </c>
      <c r="J594" s="410">
        <v>1</v>
      </c>
      <c r="K594" s="410" t="s">
        <v>408</v>
      </c>
      <c r="L594" s="410">
        <v>350</v>
      </c>
      <c r="M594" s="410">
        <v>70</v>
      </c>
      <c r="N594" s="409"/>
    </row>
    <row r="595" customHeight="1" spans="6:14">
      <c r="F595" s="397"/>
      <c r="H595" s="413" t="s">
        <v>643</v>
      </c>
      <c r="I595" s="410" t="s">
        <v>384</v>
      </c>
      <c r="J595" s="410">
        <v>1</v>
      </c>
      <c r="K595" s="410" t="s">
        <v>409</v>
      </c>
      <c r="L595" s="410">
        <v>550</v>
      </c>
      <c r="M595" s="410">
        <v>60</v>
      </c>
      <c r="N595" s="409"/>
    </row>
    <row r="596" customHeight="1" spans="6:14">
      <c r="F596" s="397"/>
      <c r="H596" s="413" t="s">
        <v>643</v>
      </c>
      <c r="I596" s="410" t="s">
        <v>384</v>
      </c>
      <c r="J596" s="410">
        <v>1</v>
      </c>
      <c r="K596" s="410" t="s">
        <v>410</v>
      </c>
      <c r="L596" s="410">
        <v>750</v>
      </c>
      <c r="M596" s="410">
        <v>50</v>
      </c>
      <c r="N596" s="409"/>
    </row>
    <row r="597" customHeight="1" spans="6:14">
      <c r="F597" s="397"/>
      <c r="H597" s="413" t="s">
        <v>643</v>
      </c>
      <c r="I597" s="410" t="s">
        <v>384</v>
      </c>
      <c r="J597" s="410">
        <v>1</v>
      </c>
      <c r="K597" s="410" t="s">
        <v>411</v>
      </c>
      <c r="L597" s="410">
        <v>950</v>
      </c>
      <c r="M597" s="410">
        <v>50</v>
      </c>
      <c r="N597" s="409"/>
    </row>
    <row r="598" customHeight="1" spans="6:14">
      <c r="F598" s="398"/>
      <c r="H598" s="413" t="s">
        <v>643</v>
      </c>
      <c r="I598" s="410" t="s">
        <v>384</v>
      </c>
      <c r="J598" s="410">
        <v>1</v>
      </c>
      <c r="K598" s="410" t="s">
        <v>412</v>
      </c>
      <c r="L598" s="410">
        <v>1150</v>
      </c>
      <c r="M598" s="410">
        <v>50</v>
      </c>
      <c r="N598" s="409"/>
    </row>
    <row r="599" customHeight="1" spans="6:14">
      <c r="F599" s="395">
        <v>9</v>
      </c>
      <c r="H599" s="413" t="s">
        <v>645</v>
      </c>
      <c r="I599" s="410" t="s">
        <v>384</v>
      </c>
      <c r="J599" s="410">
        <v>1</v>
      </c>
      <c r="K599" s="410" t="s">
        <v>704</v>
      </c>
      <c r="L599" s="410">
        <v>2</v>
      </c>
      <c r="M599" s="410">
        <v>15000</v>
      </c>
      <c r="N599" s="409"/>
    </row>
    <row r="600" customHeight="1" spans="6:14">
      <c r="F600" s="397"/>
      <c r="H600" s="413" t="s">
        <v>645</v>
      </c>
      <c r="I600" s="410" t="s">
        <v>384</v>
      </c>
      <c r="J600" s="410">
        <v>1</v>
      </c>
      <c r="K600" s="410" t="s">
        <v>705</v>
      </c>
      <c r="L600" s="410">
        <v>5</v>
      </c>
      <c r="M600" s="410">
        <v>10000</v>
      </c>
      <c r="N600" s="409"/>
    </row>
    <row r="601" customHeight="1" spans="6:14">
      <c r="F601" s="397"/>
      <c r="H601" s="413" t="s">
        <v>645</v>
      </c>
      <c r="I601" s="410" t="s">
        <v>384</v>
      </c>
      <c r="J601" s="410">
        <v>1</v>
      </c>
      <c r="K601" s="410" t="s">
        <v>706</v>
      </c>
      <c r="L601" s="410">
        <v>10</v>
      </c>
      <c r="M601" s="410">
        <v>5000</v>
      </c>
      <c r="N601" s="409"/>
    </row>
    <row r="602" customHeight="1" spans="6:14">
      <c r="F602" s="397"/>
      <c r="H602" s="413" t="s">
        <v>645</v>
      </c>
      <c r="I602" s="410" t="s">
        <v>384</v>
      </c>
      <c r="J602" s="410">
        <v>1</v>
      </c>
      <c r="K602" s="410" t="s">
        <v>707</v>
      </c>
      <c r="L602" s="410">
        <v>18</v>
      </c>
      <c r="M602" s="410">
        <v>2700</v>
      </c>
      <c r="N602" s="409"/>
    </row>
    <row r="603" customHeight="1" spans="6:14">
      <c r="F603" s="397"/>
      <c r="H603" s="413" t="s">
        <v>645</v>
      </c>
      <c r="I603" s="410" t="s">
        <v>384</v>
      </c>
      <c r="J603" s="410">
        <v>1</v>
      </c>
      <c r="K603" s="410" t="s">
        <v>708</v>
      </c>
      <c r="L603" s="410">
        <v>30</v>
      </c>
      <c r="M603" s="410">
        <v>1100</v>
      </c>
      <c r="N603" s="409"/>
    </row>
    <row r="604" customHeight="1" spans="6:14">
      <c r="F604" s="397"/>
      <c r="H604" s="413" t="s">
        <v>645</v>
      </c>
      <c r="I604" s="410" t="s">
        <v>384</v>
      </c>
      <c r="J604" s="410">
        <v>1</v>
      </c>
      <c r="K604" s="410" t="s">
        <v>709</v>
      </c>
      <c r="L604" s="410">
        <v>45</v>
      </c>
      <c r="M604" s="410">
        <v>900</v>
      </c>
      <c r="N604" s="409"/>
    </row>
    <row r="605" customHeight="1" spans="6:14">
      <c r="F605" s="397"/>
      <c r="H605" s="413" t="s">
        <v>645</v>
      </c>
      <c r="I605" s="410" t="s">
        <v>384</v>
      </c>
      <c r="J605" s="410">
        <v>1</v>
      </c>
      <c r="K605" s="410" t="s">
        <v>710</v>
      </c>
      <c r="L605" s="410">
        <v>60</v>
      </c>
      <c r="M605" s="410">
        <v>700</v>
      </c>
      <c r="N605" s="409"/>
    </row>
    <row r="606" customHeight="1" spans="6:14">
      <c r="F606" s="397"/>
      <c r="H606" s="413" t="s">
        <v>645</v>
      </c>
      <c r="I606" s="410" t="s">
        <v>384</v>
      </c>
      <c r="J606" s="410">
        <v>1</v>
      </c>
      <c r="K606" s="410" t="s">
        <v>711</v>
      </c>
      <c r="L606" s="410">
        <v>80</v>
      </c>
      <c r="M606" s="410">
        <v>500</v>
      </c>
      <c r="N606" s="409"/>
    </row>
    <row r="607" customHeight="1" spans="6:14">
      <c r="F607" s="397"/>
      <c r="H607" s="413" t="s">
        <v>645</v>
      </c>
      <c r="I607" s="410" t="s">
        <v>384</v>
      </c>
      <c r="J607" s="410">
        <v>1</v>
      </c>
      <c r="K607" s="410" t="s">
        <v>712</v>
      </c>
      <c r="L607" s="410">
        <v>100</v>
      </c>
      <c r="M607" s="410">
        <v>300</v>
      </c>
      <c r="N607" s="409"/>
    </row>
    <row r="608" customHeight="1" spans="6:14">
      <c r="F608" s="397"/>
      <c r="H608" s="413" t="s">
        <v>645</v>
      </c>
      <c r="I608" s="410" t="s">
        <v>384</v>
      </c>
      <c r="J608" s="410">
        <v>1</v>
      </c>
      <c r="K608" s="410" t="s">
        <v>713</v>
      </c>
      <c r="L608" s="410">
        <v>130</v>
      </c>
      <c r="M608" s="410">
        <v>220</v>
      </c>
      <c r="N608" s="409"/>
    </row>
    <row r="609" customHeight="1" spans="6:14">
      <c r="F609" s="397"/>
      <c r="H609" s="413" t="s">
        <v>645</v>
      </c>
      <c r="I609" s="410" t="s">
        <v>384</v>
      </c>
      <c r="J609" s="410">
        <v>1</v>
      </c>
      <c r="K609" s="410" t="s">
        <v>714</v>
      </c>
      <c r="L609" s="410">
        <v>180</v>
      </c>
      <c r="M609" s="410">
        <v>200</v>
      </c>
      <c r="N609" s="409"/>
    </row>
    <row r="610" customHeight="1" spans="6:14">
      <c r="F610" s="397"/>
      <c r="H610" s="413" t="s">
        <v>645</v>
      </c>
      <c r="I610" s="410" t="s">
        <v>384</v>
      </c>
      <c r="J610" s="410">
        <v>1</v>
      </c>
      <c r="K610" s="410" t="s">
        <v>715</v>
      </c>
      <c r="L610" s="410">
        <v>240</v>
      </c>
      <c r="M610" s="410">
        <v>180</v>
      </c>
      <c r="N610" s="409"/>
    </row>
    <row r="611" customHeight="1" spans="6:14">
      <c r="F611" s="397"/>
      <c r="H611" s="413" t="s">
        <v>645</v>
      </c>
      <c r="I611" s="410" t="s">
        <v>384</v>
      </c>
      <c r="J611" s="410">
        <v>1</v>
      </c>
      <c r="K611" s="410" t="s">
        <v>716</v>
      </c>
      <c r="L611" s="410">
        <v>320</v>
      </c>
      <c r="M611" s="410">
        <v>160</v>
      </c>
      <c r="N611" s="409"/>
    </row>
    <row r="612" customHeight="1" spans="6:14">
      <c r="F612" s="397"/>
      <c r="H612" s="413" t="s">
        <v>645</v>
      </c>
      <c r="I612" s="410" t="s">
        <v>384</v>
      </c>
      <c r="J612" s="410">
        <v>1</v>
      </c>
      <c r="K612" s="410" t="s">
        <v>717</v>
      </c>
      <c r="L612" s="410">
        <v>500</v>
      </c>
      <c r="M612" s="410">
        <v>120</v>
      </c>
      <c r="N612" s="409"/>
    </row>
    <row r="613" customHeight="1" spans="6:14">
      <c r="F613" s="398"/>
      <c r="H613" s="413" t="s">
        <v>645</v>
      </c>
      <c r="I613" s="410" t="s">
        <v>384</v>
      </c>
      <c r="J613" s="410">
        <v>1</v>
      </c>
      <c r="K613" s="410" t="s">
        <v>718</v>
      </c>
      <c r="L613" s="410">
        <v>700</v>
      </c>
      <c r="M613" s="410">
        <v>100</v>
      </c>
      <c r="N613" s="409"/>
    </row>
    <row r="614" customHeight="1" spans="6:14">
      <c r="F614" s="395">
        <v>10</v>
      </c>
      <c r="H614" s="413" t="s">
        <v>647</v>
      </c>
      <c r="I614" s="410" t="s">
        <v>384</v>
      </c>
      <c r="J614" s="410">
        <v>1</v>
      </c>
      <c r="K614" s="410" t="s">
        <v>704</v>
      </c>
      <c r="L614" s="410">
        <v>2</v>
      </c>
      <c r="M614" s="410">
        <v>15000</v>
      </c>
      <c r="N614" s="409"/>
    </row>
    <row r="615" customHeight="1" spans="6:14">
      <c r="F615" s="397"/>
      <c r="H615" s="413" t="s">
        <v>647</v>
      </c>
      <c r="I615" s="410" t="s">
        <v>384</v>
      </c>
      <c r="J615" s="410">
        <v>1</v>
      </c>
      <c r="K615" s="410" t="s">
        <v>705</v>
      </c>
      <c r="L615" s="410">
        <v>5</v>
      </c>
      <c r="M615" s="410">
        <v>10000</v>
      </c>
      <c r="N615" s="409"/>
    </row>
    <row r="616" customHeight="1" spans="6:14">
      <c r="F616" s="397"/>
      <c r="H616" s="413" t="s">
        <v>647</v>
      </c>
      <c r="I616" s="410" t="s">
        <v>384</v>
      </c>
      <c r="J616" s="410">
        <v>1</v>
      </c>
      <c r="K616" s="410" t="s">
        <v>706</v>
      </c>
      <c r="L616" s="410">
        <v>10</v>
      </c>
      <c r="M616" s="410">
        <v>5000</v>
      </c>
      <c r="N616" s="409"/>
    </row>
    <row r="617" customHeight="1" spans="6:14">
      <c r="F617" s="397"/>
      <c r="H617" s="413" t="s">
        <v>647</v>
      </c>
      <c r="I617" s="410" t="s">
        <v>384</v>
      </c>
      <c r="J617" s="410">
        <v>1</v>
      </c>
      <c r="K617" s="410" t="s">
        <v>707</v>
      </c>
      <c r="L617" s="410">
        <v>18</v>
      </c>
      <c r="M617" s="410">
        <v>2700</v>
      </c>
      <c r="N617" s="409"/>
    </row>
    <row r="618" customHeight="1" spans="6:14">
      <c r="F618" s="397"/>
      <c r="H618" s="413" t="s">
        <v>647</v>
      </c>
      <c r="I618" s="410" t="s">
        <v>384</v>
      </c>
      <c r="J618" s="410">
        <v>1</v>
      </c>
      <c r="K618" s="410" t="s">
        <v>708</v>
      </c>
      <c r="L618" s="410">
        <v>30</v>
      </c>
      <c r="M618" s="410">
        <v>1100</v>
      </c>
      <c r="N618" s="409"/>
    </row>
    <row r="619" customHeight="1" spans="6:14">
      <c r="F619" s="397"/>
      <c r="H619" s="413" t="s">
        <v>647</v>
      </c>
      <c r="I619" s="410" t="s">
        <v>384</v>
      </c>
      <c r="J619" s="410">
        <v>1</v>
      </c>
      <c r="K619" s="410" t="s">
        <v>709</v>
      </c>
      <c r="L619" s="410">
        <v>45</v>
      </c>
      <c r="M619" s="410">
        <v>900</v>
      </c>
      <c r="N619" s="409"/>
    </row>
    <row r="620" customHeight="1" spans="6:14">
      <c r="F620" s="397"/>
      <c r="H620" s="413" t="s">
        <v>647</v>
      </c>
      <c r="I620" s="410" t="s">
        <v>384</v>
      </c>
      <c r="J620" s="410">
        <v>1</v>
      </c>
      <c r="K620" s="410" t="s">
        <v>710</v>
      </c>
      <c r="L620" s="410">
        <v>60</v>
      </c>
      <c r="M620" s="410">
        <v>700</v>
      </c>
      <c r="N620" s="409"/>
    </row>
    <row r="621" customHeight="1" spans="6:14">
      <c r="F621" s="397"/>
      <c r="H621" s="413" t="s">
        <v>647</v>
      </c>
      <c r="I621" s="410" t="s">
        <v>384</v>
      </c>
      <c r="J621" s="410">
        <v>1</v>
      </c>
      <c r="K621" s="410" t="s">
        <v>711</v>
      </c>
      <c r="L621" s="410">
        <v>80</v>
      </c>
      <c r="M621" s="410">
        <v>500</v>
      </c>
      <c r="N621" s="409"/>
    </row>
    <row r="622" customHeight="1" spans="6:14">
      <c r="F622" s="397"/>
      <c r="H622" s="413" t="s">
        <v>647</v>
      </c>
      <c r="I622" s="410" t="s">
        <v>384</v>
      </c>
      <c r="J622" s="410">
        <v>1</v>
      </c>
      <c r="K622" s="410" t="s">
        <v>712</v>
      </c>
      <c r="L622" s="410">
        <v>100</v>
      </c>
      <c r="M622" s="410">
        <v>300</v>
      </c>
      <c r="N622" s="409"/>
    </row>
    <row r="623" customHeight="1" spans="6:14">
      <c r="F623" s="397"/>
      <c r="H623" s="413" t="s">
        <v>647</v>
      </c>
      <c r="I623" s="410" t="s">
        <v>384</v>
      </c>
      <c r="J623" s="410">
        <v>1</v>
      </c>
      <c r="K623" s="410" t="s">
        <v>713</v>
      </c>
      <c r="L623" s="410">
        <v>130</v>
      </c>
      <c r="M623" s="410">
        <v>220</v>
      </c>
      <c r="N623" s="409"/>
    </row>
    <row r="624" customHeight="1" spans="6:14">
      <c r="F624" s="397"/>
      <c r="H624" s="413" t="s">
        <v>647</v>
      </c>
      <c r="I624" s="410" t="s">
        <v>384</v>
      </c>
      <c r="J624" s="410">
        <v>1</v>
      </c>
      <c r="K624" s="410" t="s">
        <v>714</v>
      </c>
      <c r="L624" s="410">
        <v>180</v>
      </c>
      <c r="M624" s="410">
        <v>200</v>
      </c>
      <c r="N624" s="409"/>
    </row>
    <row r="625" customHeight="1" spans="6:14">
      <c r="F625" s="397"/>
      <c r="H625" s="413" t="s">
        <v>647</v>
      </c>
      <c r="I625" s="410" t="s">
        <v>384</v>
      </c>
      <c r="J625" s="410">
        <v>1</v>
      </c>
      <c r="K625" s="410" t="s">
        <v>715</v>
      </c>
      <c r="L625" s="410">
        <v>240</v>
      </c>
      <c r="M625" s="410">
        <v>180</v>
      </c>
      <c r="N625" s="409"/>
    </row>
    <row r="626" customHeight="1" spans="6:14">
      <c r="F626" s="397"/>
      <c r="H626" s="413" t="s">
        <v>647</v>
      </c>
      <c r="I626" s="410" t="s">
        <v>384</v>
      </c>
      <c r="J626" s="410">
        <v>1</v>
      </c>
      <c r="K626" s="410" t="s">
        <v>716</v>
      </c>
      <c r="L626" s="410">
        <v>320</v>
      </c>
      <c r="M626" s="410">
        <v>160</v>
      </c>
      <c r="N626" s="409"/>
    </row>
    <row r="627" customHeight="1" spans="6:14">
      <c r="F627" s="397"/>
      <c r="H627" s="413" t="s">
        <v>647</v>
      </c>
      <c r="I627" s="410" t="s">
        <v>384</v>
      </c>
      <c r="J627" s="410">
        <v>1</v>
      </c>
      <c r="K627" s="410" t="s">
        <v>717</v>
      </c>
      <c r="L627" s="410">
        <v>500</v>
      </c>
      <c r="M627" s="410">
        <v>120</v>
      </c>
      <c r="N627" s="409"/>
    </row>
    <row r="628" customHeight="1" spans="6:14">
      <c r="F628" s="398"/>
      <c r="H628" s="413" t="s">
        <v>647</v>
      </c>
      <c r="I628" s="410" t="s">
        <v>384</v>
      </c>
      <c r="J628" s="410">
        <v>1</v>
      </c>
      <c r="K628" s="410" t="s">
        <v>718</v>
      </c>
      <c r="L628" s="410">
        <v>700</v>
      </c>
      <c r="M628" s="410">
        <v>100</v>
      </c>
      <c r="N628" s="409"/>
    </row>
    <row r="629" customHeight="1" spans="6:14">
      <c r="F629" s="395">
        <v>11</v>
      </c>
      <c r="H629" s="413" t="s">
        <v>649</v>
      </c>
      <c r="I629" s="410" t="s">
        <v>384</v>
      </c>
      <c r="J629" s="410">
        <v>1</v>
      </c>
      <c r="K629" s="410" t="s">
        <v>704</v>
      </c>
      <c r="L629" s="410">
        <v>2</v>
      </c>
      <c r="M629" s="410">
        <v>15000</v>
      </c>
      <c r="N629" s="409"/>
    </row>
    <row r="630" customHeight="1" spans="6:14">
      <c r="F630" s="397"/>
      <c r="H630" s="413" t="s">
        <v>649</v>
      </c>
      <c r="I630" s="410" t="s">
        <v>384</v>
      </c>
      <c r="J630" s="410">
        <v>1</v>
      </c>
      <c r="K630" s="410" t="s">
        <v>705</v>
      </c>
      <c r="L630" s="410">
        <v>5</v>
      </c>
      <c r="M630" s="410">
        <v>10000</v>
      </c>
      <c r="N630" s="409"/>
    </row>
    <row r="631" customHeight="1" spans="6:14">
      <c r="F631" s="397"/>
      <c r="H631" s="413" t="s">
        <v>649</v>
      </c>
      <c r="I631" s="410" t="s">
        <v>384</v>
      </c>
      <c r="J631" s="410">
        <v>1</v>
      </c>
      <c r="K631" s="410" t="s">
        <v>706</v>
      </c>
      <c r="L631" s="410">
        <v>10</v>
      </c>
      <c r="M631" s="410">
        <v>5000</v>
      </c>
      <c r="N631" s="409"/>
    </row>
    <row r="632" customHeight="1" spans="6:14">
      <c r="F632" s="397"/>
      <c r="H632" s="413" t="s">
        <v>649</v>
      </c>
      <c r="I632" s="410" t="s">
        <v>384</v>
      </c>
      <c r="J632" s="410">
        <v>1</v>
      </c>
      <c r="K632" s="410" t="s">
        <v>707</v>
      </c>
      <c r="L632" s="410">
        <v>18</v>
      </c>
      <c r="M632" s="410">
        <v>2700</v>
      </c>
      <c r="N632" s="409"/>
    </row>
    <row r="633" customHeight="1" spans="6:14">
      <c r="F633" s="397"/>
      <c r="H633" s="413" t="s">
        <v>649</v>
      </c>
      <c r="I633" s="410" t="s">
        <v>384</v>
      </c>
      <c r="J633" s="410">
        <v>1</v>
      </c>
      <c r="K633" s="410" t="s">
        <v>708</v>
      </c>
      <c r="L633" s="410">
        <v>30</v>
      </c>
      <c r="M633" s="410">
        <v>1100</v>
      </c>
      <c r="N633" s="409"/>
    </row>
    <row r="634" customHeight="1" spans="6:14">
      <c r="F634" s="397"/>
      <c r="H634" s="413" t="s">
        <v>649</v>
      </c>
      <c r="I634" s="410" t="s">
        <v>384</v>
      </c>
      <c r="J634" s="410">
        <v>1</v>
      </c>
      <c r="K634" s="410" t="s">
        <v>709</v>
      </c>
      <c r="L634" s="410">
        <v>45</v>
      </c>
      <c r="M634" s="410">
        <v>900</v>
      </c>
      <c r="N634" s="409"/>
    </row>
    <row r="635" customHeight="1" spans="6:14">
      <c r="F635" s="397"/>
      <c r="H635" s="413" t="s">
        <v>649</v>
      </c>
      <c r="I635" s="410" t="s">
        <v>384</v>
      </c>
      <c r="J635" s="410">
        <v>1</v>
      </c>
      <c r="K635" s="410" t="s">
        <v>710</v>
      </c>
      <c r="L635" s="410">
        <v>60</v>
      </c>
      <c r="M635" s="410">
        <v>700</v>
      </c>
      <c r="N635" s="409"/>
    </row>
    <row r="636" customHeight="1" spans="6:14">
      <c r="F636" s="397"/>
      <c r="H636" s="413" t="s">
        <v>649</v>
      </c>
      <c r="I636" s="410" t="s">
        <v>384</v>
      </c>
      <c r="J636" s="410">
        <v>1</v>
      </c>
      <c r="K636" s="410" t="s">
        <v>711</v>
      </c>
      <c r="L636" s="410">
        <v>80</v>
      </c>
      <c r="M636" s="410">
        <v>500</v>
      </c>
      <c r="N636" s="409"/>
    </row>
    <row r="637" customHeight="1" spans="6:14">
      <c r="F637" s="397"/>
      <c r="H637" s="413" t="s">
        <v>649</v>
      </c>
      <c r="I637" s="410" t="s">
        <v>384</v>
      </c>
      <c r="J637" s="410">
        <v>1</v>
      </c>
      <c r="K637" s="410" t="s">
        <v>712</v>
      </c>
      <c r="L637" s="410">
        <v>100</v>
      </c>
      <c r="M637" s="410">
        <v>300</v>
      </c>
      <c r="N637" s="409"/>
    </row>
    <row r="638" customHeight="1" spans="6:14">
      <c r="F638" s="397"/>
      <c r="H638" s="413" t="s">
        <v>649</v>
      </c>
      <c r="I638" s="410" t="s">
        <v>384</v>
      </c>
      <c r="J638" s="410">
        <v>1</v>
      </c>
      <c r="K638" s="410" t="s">
        <v>713</v>
      </c>
      <c r="L638" s="410">
        <v>130</v>
      </c>
      <c r="M638" s="410">
        <v>220</v>
      </c>
      <c r="N638" s="409"/>
    </row>
    <row r="639" customHeight="1" spans="6:14">
      <c r="F639" s="397"/>
      <c r="H639" s="413" t="s">
        <v>649</v>
      </c>
      <c r="I639" s="410" t="s">
        <v>384</v>
      </c>
      <c r="J639" s="410">
        <v>1</v>
      </c>
      <c r="K639" s="410" t="s">
        <v>714</v>
      </c>
      <c r="L639" s="410">
        <v>180</v>
      </c>
      <c r="M639" s="410">
        <v>200</v>
      </c>
      <c r="N639" s="409"/>
    </row>
    <row r="640" customHeight="1" spans="6:14">
      <c r="F640" s="397"/>
      <c r="H640" s="413" t="s">
        <v>649</v>
      </c>
      <c r="I640" s="410" t="s">
        <v>384</v>
      </c>
      <c r="J640" s="410">
        <v>1</v>
      </c>
      <c r="K640" s="410" t="s">
        <v>715</v>
      </c>
      <c r="L640" s="410">
        <v>240</v>
      </c>
      <c r="M640" s="410">
        <v>180</v>
      </c>
      <c r="N640" s="409"/>
    </row>
    <row r="641" customHeight="1" spans="6:14">
      <c r="F641" s="397"/>
      <c r="H641" s="413" t="s">
        <v>649</v>
      </c>
      <c r="I641" s="410" t="s">
        <v>384</v>
      </c>
      <c r="J641" s="410">
        <v>1</v>
      </c>
      <c r="K641" s="410" t="s">
        <v>716</v>
      </c>
      <c r="L641" s="410">
        <v>320</v>
      </c>
      <c r="M641" s="410">
        <v>160</v>
      </c>
      <c r="N641" s="409"/>
    </row>
    <row r="642" customHeight="1" spans="6:14">
      <c r="F642" s="397"/>
      <c r="H642" s="413" t="s">
        <v>649</v>
      </c>
      <c r="I642" s="410" t="s">
        <v>384</v>
      </c>
      <c r="J642" s="410">
        <v>1</v>
      </c>
      <c r="K642" s="410" t="s">
        <v>717</v>
      </c>
      <c r="L642" s="410">
        <v>500</v>
      </c>
      <c r="M642" s="410">
        <v>120</v>
      </c>
      <c r="N642" s="409"/>
    </row>
    <row r="643" customHeight="1" spans="6:14">
      <c r="F643" s="398"/>
      <c r="H643" s="413" t="s">
        <v>649</v>
      </c>
      <c r="I643" s="410" t="s">
        <v>384</v>
      </c>
      <c r="J643" s="410">
        <v>1</v>
      </c>
      <c r="K643" s="410" t="s">
        <v>718</v>
      </c>
      <c r="L643" s="410">
        <v>700</v>
      </c>
      <c r="M643" s="410">
        <v>100</v>
      </c>
      <c r="N643" s="409"/>
    </row>
    <row r="644" customHeight="1" spans="6:14">
      <c r="F644" s="395">
        <v>12</v>
      </c>
      <c r="H644" s="413" t="s">
        <v>651</v>
      </c>
      <c r="I644" s="410" t="s">
        <v>384</v>
      </c>
      <c r="J644" s="410">
        <v>1</v>
      </c>
      <c r="K644" s="410" t="s">
        <v>704</v>
      </c>
      <c r="L644" s="410">
        <v>2</v>
      </c>
      <c r="M644" s="410">
        <v>15000</v>
      </c>
      <c r="N644" s="409"/>
    </row>
    <row r="645" customHeight="1" spans="6:14">
      <c r="F645" s="397"/>
      <c r="H645" s="413" t="s">
        <v>651</v>
      </c>
      <c r="I645" s="410" t="s">
        <v>384</v>
      </c>
      <c r="J645" s="410">
        <v>1</v>
      </c>
      <c r="K645" s="410" t="s">
        <v>705</v>
      </c>
      <c r="L645" s="410">
        <v>5</v>
      </c>
      <c r="M645" s="410">
        <v>10000</v>
      </c>
      <c r="N645" s="409"/>
    </row>
    <row r="646" customHeight="1" spans="6:14">
      <c r="F646" s="397"/>
      <c r="H646" s="413" t="s">
        <v>651</v>
      </c>
      <c r="I646" s="410" t="s">
        <v>384</v>
      </c>
      <c r="J646" s="410">
        <v>1</v>
      </c>
      <c r="K646" s="410" t="s">
        <v>706</v>
      </c>
      <c r="L646" s="410">
        <v>10</v>
      </c>
      <c r="M646" s="410">
        <v>5000</v>
      </c>
      <c r="N646" s="409"/>
    </row>
    <row r="647" customHeight="1" spans="6:14">
      <c r="F647" s="397"/>
      <c r="H647" s="413" t="s">
        <v>651</v>
      </c>
      <c r="I647" s="410" t="s">
        <v>384</v>
      </c>
      <c r="J647" s="410">
        <v>1</v>
      </c>
      <c r="K647" s="410" t="s">
        <v>707</v>
      </c>
      <c r="L647" s="410">
        <v>18</v>
      </c>
      <c r="M647" s="410">
        <v>2700</v>
      </c>
      <c r="N647" s="409"/>
    </row>
    <row r="648" customHeight="1" spans="6:14">
      <c r="F648" s="397"/>
      <c r="H648" s="413" t="s">
        <v>651</v>
      </c>
      <c r="I648" s="410" t="s">
        <v>384</v>
      </c>
      <c r="J648" s="410">
        <v>1</v>
      </c>
      <c r="K648" s="410" t="s">
        <v>708</v>
      </c>
      <c r="L648" s="410">
        <v>30</v>
      </c>
      <c r="M648" s="410">
        <v>1100</v>
      </c>
      <c r="N648" s="409"/>
    </row>
    <row r="649" customHeight="1" spans="6:14">
      <c r="F649" s="397"/>
      <c r="H649" s="413" t="s">
        <v>651</v>
      </c>
      <c r="I649" s="410" t="s">
        <v>384</v>
      </c>
      <c r="J649" s="410">
        <v>1</v>
      </c>
      <c r="K649" s="410" t="s">
        <v>709</v>
      </c>
      <c r="L649" s="410">
        <v>45</v>
      </c>
      <c r="M649" s="410">
        <v>900</v>
      </c>
      <c r="N649" s="409"/>
    </row>
    <row r="650" customHeight="1" spans="6:14">
      <c r="F650" s="397"/>
      <c r="H650" s="413" t="s">
        <v>651</v>
      </c>
      <c r="I650" s="410" t="s">
        <v>384</v>
      </c>
      <c r="J650" s="410">
        <v>1</v>
      </c>
      <c r="K650" s="410" t="s">
        <v>710</v>
      </c>
      <c r="L650" s="410">
        <v>60</v>
      </c>
      <c r="M650" s="410">
        <v>700</v>
      </c>
      <c r="N650" s="409"/>
    </row>
    <row r="651" customHeight="1" spans="6:14">
      <c r="F651" s="397"/>
      <c r="H651" s="413" t="s">
        <v>651</v>
      </c>
      <c r="I651" s="410" t="s">
        <v>384</v>
      </c>
      <c r="J651" s="410">
        <v>1</v>
      </c>
      <c r="K651" s="410" t="s">
        <v>711</v>
      </c>
      <c r="L651" s="410">
        <v>80</v>
      </c>
      <c r="M651" s="410">
        <v>500</v>
      </c>
      <c r="N651" s="409"/>
    </row>
    <row r="652" customHeight="1" spans="6:14">
      <c r="F652" s="397"/>
      <c r="H652" s="413" t="s">
        <v>651</v>
      </c>
      <c r="I652" s="410" t="s">
        <v>384</v>
      </c>
      <c r="J652" s="410">
        <v>1</v>
      </c>
      <c r="K652" s="410" t="s">
        <v>712</v>
      </c>
      <c r="L652" s="410">
        <v>100</v>
      </c>
      <c r="M652" s="410">
        <v>300</v>
      </c>
      <c r="N652" s="409"/>
    </row>
    <row r="653" customHeight="1" spans="6:14">
      <c r="F653" s="397"/>
      <c r="H653" s="413" t="s">
        <v>651</v>
      </c>
      <c r="I653" s="410" t="s">
        <v>384</v>
      </c>
      <c r="J653" s="410">
        <v>1</v>
      </c>
      <c r="K653" s="410" t="s">
        <v>713</v>
      </c>
      <c r="L653" s="410">
        <v>130</v>
      </c>
      <c r="M653" s="410">
        <v>220</v>
      </c>
      <c r="N653" s="409"/>
    </row>
    <row r="654" customHeight="1" spans="6:14">
      <c r="F654" s="397"/>
      <c r="H654" s="413" t="s">
        <v>651</v>
      </c>
      <c r="I654" s="410" t="s">
        <v>384</v>
      </c>
      <c r="J654" s="410">
        <v>1</v>
      </c>
      <c r="K654" s="410" t="s">
        <v>714</v>
      </c>
      <c r="L654" s="410">
        <v>180</v>
      </c>
      <c r="M654" s="410">
        <v>200</v>
      </c>
      <c r="N654" s="409"/>
    </row>
    <row r="655" customHeight="1" spans="6:14">
      <c r="F655" s="397"/>
      <c r="H655" s="413" t="s">
        <v>651</v>
      </c>
      <c r="I655" s="410" t="s">
        <v>384</v>
      </c>
      <c r="J655" s="410">
        <v>1</v>
      </c>
      <c r="K655" s="410" t="s">
        <v>715</v>
      </c>
      <c r="L655" s="410">
        <v>240</v>
      </c>
      <c r="M655" s="410">
        <v>180</v>
      </c>
      <c r="N655" s="409"/>
    </row>
    <row r="656" customHeight="1" spans="6:14">
      <c r="F656" s="397"/>
      <c r="H656" s="413" t="s">
        <v>651</v>
      </c>
      <c r="I656" s="410" t="s">
        <v>384</v>
      </c>
      <c r="J656" s="410">
        <v>1</v>
      </c>
      <c r="K656" s="410" t="s">
        <v>716</v>
      </c>
      <c r="L656" s="410">
        <v>320</v>
      </c>
      <c r="M656" s="410">
        <v>160</v>
      </c>
      <c r="N656" s="409"/>
    </row>
    <row r="657" customHeight="1" spans="6:14">
      <c r="F657" s="397"/>
      <c r="H657" s="413" t="s">
        <v>651</v>
      </c>
      <c r="I657" s="410" t="s">
        <v>384</v>
      </c>
      <c r="J657" s="410">
        <v>1</v>
      </c>
      <c r="K657" s="410" t="s">
        <v>717</v>
      </c>
      <c r="L657" s="410">
        <v>500</v>
      </c>
      <c r="M657" s="410">
        <v>120</v>
      </c>
      <c r="N657" s="409"/>
    </row>
    <row r="658" customHeight="1" spans="6:14">
      <c r="F658" s="398"/>
      <c r="H658" s="413" t="s">
        <v>651</v>
      </c>
      <c r="I658" s="410" t="s">
        <v>384</v>
      </c>
      <c r="J658" s="410">
        <v>1</v>
      </c>
      <c r="K658" s="410" t="s">
        <v>718</v>
      </c>
      <c r="L658" s="410">
        <v>700</v>
      </c>
      <c r="M658" s="410">
        <v>100</v>
      </c>
      <c r="N658" s="409"/>
    </row>
    <row r="659" customHeight="1" spans="6:14">
      <c r="F659" s="395">
        <v>13</v>
      </c>
      <c r="H659" s="412" t="s">
        <v>653</v>
      </c>
      <c r="I659" s="410" t="s">
        <v>384</v>
      </c>
      <c r="J659" s="410">
        <v>1</v>
      </c>
      <c r="K659" s="410" t="s">
        <v>704</v>
      </c>
      <c r="L659" s="410">
        <v>2</v>
      </c>
      <c r="M659" s="410">
        <v>10000</v>
      </c>
      <c r="N659" s="409"/>
    </row>
    <row r="660" customHeight="1" spans="6:14">
      <c r="F660" s="397"/>
      <c r="H660" s="412" t="s">
        <v>653</v>
      </c>
      <c r="I660" s="410" t="s">
        <v>384</v>
      </c>
      <c r="J660" s="410">
        <v>1</v>
      </c>
      <c r="K660" s="410" t="s">
        <v>705</v>
      </c>
      <c r="L660" s="410">
        <v>5</v>
      </c>
      <c r="M660" s="410">
        <v>5000</v>
      </c>
      <c r="N660" s="409"/>
    </row>
    <row r="661" customHeight="1" spans="6:14">
      <c r="F661" s="397"/>
      <c r="H661" s="412" t="s">
        <v>653</v>
      </c>
      <c r="I661" s="410" t="s">
        <v>384</v>
      </c>
      <c r="J661" s="410">
        <v>1</v>
      </c>
      <c r="K661" s="410" t="s">
        <v>706</v>
      </c>
      <c r="L661" s="410">
        <v>10</v>
      </c>
      <c r="M661" s="410">
        <v>2500</v>
      </c>
      <c r="N661" s="409"/>
    </row>
    <row r="662" customHeight="1" spans="6:14">
      <c r="F662" s="397"/>
      <c r="H662" s="412" t="s">
        <v>653</v>
      </c>
      <c r="I662" s="410" t="s">
        <v>384</v>
      </c>
      <c r="J662" s="410">
        <v>1</v>
      </c>
      <c r="K662" s="410" t="s">
        <v>707</v>
      </c>
      <c r="L662" s="410">
        <v>18</v>
      </c>
      <c r="M662" s="410">
        <v>1500</v>
      </c>
      <c r="N662" s="409"/>
    </row>
    <row r="663" customHeight="1" spans="6:14">
      <c r="F663" s="397"/>
      <c r="H663" s="412" t="s">
        <v>653</v>
      </c>
      <c r="I663" s="410" t="s">
        <v>384</v>
      </c>
      <c r="J663" s="410">
        <v>1</v>
      </c>
      <c r="K663" s="410" t="s">
        <v>708</v>
      </c>
      <c r="L663" s="410">
        <v>30</v>
      </c>
      <c r="M663" s="410">
        <v>900</v>
      </c>
      <c r="N663" s="409"/>
    </row>
    <row r="664" customHeight="1" spans="6:14">
      <c r="F664" s="397"/>
      <c r="H664" s="412" t="s">
        <v>653</v>
      </c>
      <c r="I664" s="410" t="s">
        <v>384</v>
      </c>
      <c r="J664" s="410">
        <v>1</v>
      </c>
      <c r="K664" s="410" t="s">
        <v>709</v>
      </c>
      <c r="L664" s="410">
        <v>60</v>
      </c>
      <c r="M664" s="410">
        <v>700</v>
      </c>
      <c r="N664" s="409"/>
    </row>
    <row r="665" customHeight="1" spans="6:14">
      <c r="F665" s="397"/>
      <c r="H665" s="412" t="s">
        <v>653</v>
      </c>
      <c r="I665" s="410" t="s">
        <v>384</v>
      </c>
      <c r="J665" s="410">
        <v>1</v>
      </c>
      <c r="K665" s="410" t="s">
        <v>710</v>
      </c>
      <c r="L665" s="410">
        <v>100</v>
      </c>
      <c r="M665" s="410">
        <v>500</v>
      </c>
      <c r="N665" s="409"/>
    </row>
    <row r="666" customHeight="1" spans="6:14">
      <c r="F666" s="397"/>
      <c r="H666" s="412" t="s">
        <v>653</v>
      </c>
      <c r="I666" s="410" t="s">
        <v>384</v>
      </c>
      <c r="J666" s="410">
        <v>1</v>
      </c>
      <c r="K666" s="410" t="s">
        <v>711</v>
      </c>
      <c r="L666" s="410">
        <v>160</v>
      </c>
      <c r="M666" s="410">
        <v>300</v>
      </c>
      <c r="N666" s="409"/>
    </row>
    <row r="667" customHeight="1" spans="6:14">
      <c r="F667" s="397"/>
      <c r="H667" s="412" t="s">
        <v>653</v>
      </c>
      <c r="I667" s="410" t="s">
        <v>384</v>
      </c>
      <c r="J667" s="410">
        <v>1</v>
      </c>
      <c r="K667" s="410" t="s">
        <v>712</v>
      </c>
      <c r="L667" s="410">
        <v>280</v>
      </c>
      <c r="M667" s="410">
        <v>200</v>
      </c>
      <c r="N667" s="409"/>
    </row>
    <row r="668" customHeight="1" spans="6:14">
      <c r="F668" s="397"/>
      <c r="H668" s="412" t="s">
        <v>653</v>
      </c>
      <c r="I668" s="410" t="s">
        <v>384</v>
      </c>
      <c r="J668" s="410">
        <v>1</v>
      </c>
      <c r="K668" s="410" t="s">
        <v>713</v>
      </c>
      <c r="L668" s="410">
        <v>360</v>
      </c>
      <c r="M668" s="410">
        <v>160</v>
      </c>
      <c r="N668" s="409"/>
    </row>
    <row r="669" customHeight="1" spans="6:14">
      <c r="F669" s="397"/>
      <c r="H669" s="412" t="s">
        <v>653</v>
      </c>
      <c r="I669" s="410" t="s">
        <v>384</v>
      </c>
      <c r="J669" s="410">
        <v>1</v>
      </c>
      <c r="K669" s="410" t="s">
        <v>714</v>
      </c>
      <c r="L669" s="410">
        <v>400</v>
      </c>
      <c r="M669" s="410">
        <v>140</v>
      </c>
      <c r="N669" s="409"/>
    </row>
    <row r="670" customHeight="1" spans="6:14">
      <c r="F670" s="397"/>
      <c r="H670" s="412" t="s">
        <v>653</v>
      </c>
      <c r="I670" s="410" t="s">
        <v>384</v>
      </c>
      <c r="J670" s="410">
        <v>1</v>
      </c>
      <c r="K670" s="410" t="s">
        <v>715</v>
      </c>
      <c r="L670" s="410">
        <v>500</v>
      </c>
      <c r="M670" s="410">
        <v>120</v>
      </c>
      <c r="N670" s="409"/>
    </row>
    <row r="671" customHeight="1" spans="6:14">
      <c r="F671" s="397"/>
      <c r="H671" s="412" t="s">
        <v>653</v>
      </c>
      <c r="I671" s="410" t="s">
        <v>384</v>
      </c>
      <c r="J671" s="410">
        <v>1</v>
      </c>
      <c r="K671" s="410" t="s">
        <v>716</v>
      </c>
      <c r="L671" s="410">
        <v>580</v>
      </c>
      <c r="M671" s="410">
        <v>100</v>
      </c>
      <c r="N671" s="409"/>
    </row>
    <row r="672" customHeight="1" spans="6:14">
      <c r="F672" s="397"/>
      <c r="H672" s="412" t="s">
        <v>653</v>
      </c>
      <c r="I672" s="410" t="s">
        <v>384</v>
      </c>
      <c r="J672" s="410">
        <v>1</v>
      </c>
      <c r="K672" s="410" t="s">
        <v>717</v>
      </c>
      <c r="L672" s="410">
        <v>750</v>
      </c>
      <c r="M672" s="410">
        <v>80</v>
      </c>
      <c r="N672" s="409"/>
    </row>
    <row r="673" customHeight="1" spans="6:14">
      <c r="F673" s="397"/>
      <c r="H673" s="412" t="s">
        <v>653</v>
      </c>
      <c r="I673" s="410" t="s">
        <v>384</v>
      </c>
      <c r="J673" s="410">
        <v>1</v>
      </c>
      <c r="K673" s="410" t="s">
        <v>718</v>
      </c>
      <c r="L673" s="410">
        <v>1000</v>
      </c>
      <c r="M673" s="410">
        <v>70</v>
      </c>
      <c r="N673" s="409"/>
    </row>
    <row r="674" customHeight="1" spans="6:14">
      <c r="F674" s="397"/>
      <c r="H674" s="412" t="s">
        <v>655</v>
      </c>
      <c r="I674" s="410" t="s">
        <v>384</v>
      </c>
      <c r="J674" s="410">
        <v>1</v>
      </c>
      <c r="K674" s="410" t="s">
        <v>704</v>
      </c>
      <c r="L674" s="410">
        <v>2</v>
      </c>
      <c r="M674" s="410">
        <v>10000</v>
      </c>
      <c r="N674" s="409"/>
    </row>
    <row r="675" customHeight="1" spans="6:14">
      <c r="F675" s="397"/>
      <c r="H675" s="412" t="s">
        <v>655</v>
      </c>
      <c r="I675" s="410" t="s">
        <v>384</v>
      </c>
      <c r="J675" s="410">
        <v>1</v>
      </c>
      <c r="K675" s="410" t="s">
        <v>705</v>
      </c>
      <c r="L675" s="410">
        <v>5</v>
      </c>
      <c r="M675" s="410">
        <v>5000</v>
      </c>
      <c r="N675" s="409"/>
    </row>
    <row r="676" customHeight="1" spans="6:14">
      <c r="F676" s="397"/>
      <c r="H676" s="412" t="s">
        <v>655</v>
      </c>
      <c r="I676" s="410" t="s">
        <v>384</v>
      </c>
      <c r="J676" s="410">
        <v>1</v>
      </c>
      <c r="K676" s="410" t="s">
        <v>706</v>
      </c>
      <c r="L676" s="410">
        <v>10</v>
      </c>
      <c r="M676" s="410">
        <v>2500</v>
      </c>
      <c r="N676" s="409"/>
    </row>
    <row r="677" customHeight="1" spans="6:14">
      <c r="F677" s="397"/>
      <c r="H677" s="412" t="s">
        <v>655</v>
      </c>
      <c r="I677" s="410" t="s">
        <v>384</v>
      </c>
      <c r="J677" s="410">
        <v>1</v>
      </c>
      <c r="K677" s="410" t="s">
        <v>707</v>
      </c>
      <c r="L677" s="410">
        <v>25</v>
      </c>
      <c r="M677" s="410">
        <v>1500</v>
      </c>
      <c r="N677" s="409"/>
    </row>
    <row r="678" customHeight="1" spans="6:14">
      <c r="F678" s="397"/>
      <c r="H678" s="412" t="s">
        <v>655</v>
      </c>
      <c r="I678" s="410" t="s">
        <v>384</v>
      </c>
      <c r="J678" s="410">
        <v>1</v>
      </c>
      <c r="K678" s="410" t="s">
        <v>708</v>
      </c>
      <c r="L678" s="410">
        <v>50</v>
      </c>
      <c r="M678" s="410">
        <v>900</v>
      </c>
      <c r="N678" s="409"/>
    </row>
    <row r="679" customHeight="1" spans="6:14">
      <c r="F679" s="397"/>
      <c r="H679" s="412" t="s">
        <v>655</v>
      </c>
      <c r="I679" s="410" t="s">
        <v>384</v>
      </c>
      <c r="J679" s="410">
        <v>1</v>
      </c>
      <c r="K679" s="410" t="s">
        <v>709</v>
      </c>
      <c r="L679" s="410">
        <v>90</v>
      </c>
      <c r="M679" s="410">
        <v>700</v>
      </c>
      <c r="N679" s="409"/>
    </row>
    <row r="680" customHeight="1" spans="6:14">
      <c r="F680" s="397"/>
      <c r="H680" s="412" t="s">
        <v>655</v>
      </c>
      <c r="I680" s="410" t="s">
        <v>384</v>
      </c>
      <c r="J680" s="410">
        <v>1</v>
      </c>
      <c r="K680" s="410" t="s">
        <v>710</v>
      </c>
      <c r="L680" s="410">
        <v>180</v>
      </c>
      <c r="M680" s="410">
        <v>500</v>
      </c>
      <c r="N680" s="409"/>
    </row>
    <row r="681" customHeight="1" spans="6:14">
      <c r="F681" s="397"/>
      <c r="H681" s="412" t="s">
        <v>655</v>
      </c>
      <c r="I681" s="410" t="s">
        <v>384</v>
      </c>
      <c r="J681" s="410">
        <v>1</v>
      </c>
      <c r="K681" s="410" t="s">
        <v>711</v>
      </c>
      <c r="L681" s="410">
        <v>300</v>
      </c>
      <c r="M681" s="410">
        <v>300</v>
      </c>
      <c r="N681" s="409"/>
    </row>
    <row r="682" customHeight="1" spans="6:14">
      <c r="F682" s="397"/>
      <c r="H682" s="412" t="s">
        <v>655</v>
      </c>
      <c r="I682" s="410" t="s">
        <v>384</v>
      </c>
      <c r="J682" s="410">
        <v>1</v>
      </c>
      <c r="K682" s="410" t="s">
        <v>712</v>
      </c>
      <c r="L682" s="410">
        <v>400</v>
      </c>
      <c r="M682" s="410">
        <v>200</v>
      </c>
      <c r="N682" s="409"/>
    </row>
    <row r="683" customHeight="1" spans="6:14">
      <c r="F683" s="397"/>
      <c r="H683" s="412" t="s">
        <v>655</v>
      </c>
      <c r="I683" s="410" t="s">
        <v>384</v>
      </c>
      <c r="J683" s="410">
        <v>1</v>
      </c>
      <c r="K683" s="410" t="s">
        <v>713</v>
      </c>
      <c r="L683" s="410">
        <v>500</v>
      </c>
      <c r="M683" s="410">
        <v>160</v>
      </c>
      <c r="N683" s="409"/>
    </row>
    <row r="684" customHeight="1" spans="6:14">
      <c r="F684" s="397"/>
      <c r="H684" s="412" t="s">
        <v>655</v>
      </c>
      <c r="I684" s="410" t="s">
        <v>384</v>
      </c>
      <c r="J684" s="410">
        <v>1</v>
      </c>
      <c r="K684" s="410" t="s">
        <v>714</v>
      </c>
      <c r="L684" s="410">
        <v>550</v>
      </c>
      <c r="M684" s="410">
        <v>140</v>
      </c>
      <c r="N684" s="409"/>
    </row>
    <row r="685" customHeight="1" spans="6:14">
      <c r="F685" s="397"/>
      <c r="H685" s="412" t="s">
        <v>655</v>
      </c>
      <c r="I685" s="410" t="s">
        <v>384</v>
      </c>
      <c r="J685" s="410">
        <v>1</v>
      </c>
      <c r="K685" s="410" t="s">
        <v>715</v>
      </c>
      <c r="L685" s="410">
        <v>650</v>
      </c>
      <c r="M685" s="410">
        <v>120</v>
      </c>
      <c r="N685" s="409"/>
    </row>
    <row r="686" customHeight="1" spans="6:14">
      <c r="F686" s="397"/>
      <c r="H686" s="412" t="s">
        <v>655</v>
      </c>
      <c r="I686" s="410" t="s">
        <v>384</v>
      </c>
      <c r="J686" s="410">
        <v>1</v>
      </c>
      <c r="K686" s="410" t="s">
        <v>716</v>
      </c>
      <c r="L686" s="410">
        <v>800</v>
      </c>
      <c r="M686" s="410">
        <v>100</v>
      </c>
      <c r="N686" s="409"/>
    </row>
    <row r="687" customHeight="1" spans="6:14">
      <c r="F687" s="397"/>
      <c r="H687" s="412" t="s">
        <v>655</v>
      </c>
      <c r="I687" s="410" t="s">
        <v>384</v>
      </c>
      <c r="J687" s="410">
        <v>1</v>
      </c>
      <c r="K687" s="410" t="s">
        <v>717</v>
      </c>
      <c r="L687" s="410">
        <v>1200</v>
      </c>
      <c r="M687" s="410">
        <v>80</v>
      </c>
      <c r="N687" s="409"/>
    </row>
    <row r="688" customHeight="1" spans="6:14">
      <c r="F688" s="398"/>
      <c r="H688" s="412" t="s">
        <v>655</v>
      </c>
      <c r="I688" s="410" t="s">
        <v>384</v>
      </c>
      <c r="J688" s="410">
        <v>1</v>
      </c>
      <c r="K688" s="410" t="s">
        <v>718</v>
      </c>
      <c r="L688" s="410">
        <v>1500</v>
      </c>
      <c r="M688" s="410">
        <v>70</v>
      </c>
      <c r="N688" s="409"/>
    </row>
    <row r="689" customHeight="1" spans="6:14">
      <c r="F689" s="395">
        <v>14</v>
      </c>
      <c r="H689" s="412" t="s">
        <v>657</v>
      </c>
      <c r="I689" s="410" t="s">
        <v>384</v>
      </c>
      <c r="J689" s="410">
        <v>1</v>
      </c>
      <c r="K689" s="410" t="s">
        <v>704</v>
      </c>
      <c r="L689" s="410">
        <v>2</v>
      </c>
      <c r="M689" s="410">
        <v>10000</v>
      </c>
      <c r="N689" s="409"/>
    </row>
    <row r="690" customHeight="1" spans="6:14">
      <c r="F690" s="397"/>
      <c r="H690" s="412" t="s">
        <v>657</v>
      </c>
      <c r="I690" s="410" t="s">
        <v>384</v>
      </c>
      <c r="J690" s="410">
        <v>1</v>
      </c>
      <c r="K690" s="410" t="s">
        <v>705</v>
      </c>
      <c r="L690" s="410">
        <v>5</v>
      </c>
      <c r="M690" s="410">
        <v>5000</v>
      </c>
      <c r="N690" s="409"/>
    </row>
    <row r="691" customHeight="1" spans="6:14">
      <c r="F691" s="397"/>
      <c r="H691" s="412" t="s">
        <v>657</v>
      </c>
      <c r="I691" s="410" t="s">
        <v>384</v>
      </c>
      <c r="J691" s="410">
        <v>1</v>
      </c>
      <c r="K691" s="410" t="s">
        <v>706</v>
      </c>
      <c r="L691" s="410">
        <v>12</v>
      </c>
      <c r="M691" s="410">
        <v>2500</v>
      </c>
      <c r="N691" s="409"/>
    </row>
    <row r="692" customHeight="1" spans="6:14">
      <c r="F692" s="397"/>
      <c r="H692" s="412" t="s">
        <v>657</v>
      </c>
      <c r="I692" s="410" t="s">
        <v>384</v>
      </c>
      <c r="J692" s="410">
        <v>1</v>
      </c>
      <c r="K692" s="410" t="s">
        <v>707</v>
      </c>
      <c r="L692" s="410">
        <v>25</v>
      </c>
      <c r="M692" s="410">
        <v>1500</v>
      </c>
      <c r="N692" s="409"/>
    </row>
    <row r="693" customHeight="1" spans="6:14">
      <c r="F693" s="397"/>
      <c r="H693" s="412" t="s">
        <v>657</v>
      </c>
      <c r="I693" s="410" t="s">
        <v>384</v>
      </c>
      <c r="J693" s="410">
        <v>1</v>
      </c>
      <c r="K693" s="410" t="s">
        <v>708</v>
      </c>
      <c r="L693" s="410">
        <v>50</v>
      </c>
      <c r="M693" s="410">
        <v>900</v>
      </c>
      <c r="N693" s="409"/>
    </row>
    <row r="694" customHeight="1" spans="6:14">
      <c r="F694" s="397"/>
      <c r="H694" s="412" t="s">
        <v>657</v>
      </c>
      <c r="I694" s="410" t="s">
        <v>384</v>
      </c>
      <c r="J694" s="410">
        <v>1</v>
      </c>
      <c r="K694" s="410" t="s">
        <v>709</v>
      </c>
      <c r="L694" s="410">
        <v>90</v>
      </c>
      <c r="M694" s="410">
        <v>700</v>
      </c>
      <c r="N694" s="409"/>
    </row>
    <row r="695" customHeight="1" spans="6:14">
      <c r="F695" s="397"/>
      <c r="H695" s="412" t="s">
        <v>657</v>
      </c>
      <c r="I695" s="410" t="s">
        <v>384</v>
      </c>
      <c r="J695" s="410">
        <v>1</v>
      </c>
      <c r="K695" s="410" t="s">
        <v>710</v>
      </c>
      <c r="L695" s="410">
        <v>180</v>
      </c>
      <c r="M695" s="410">
        <v>500</v>
      </c>
      <c r="N695" s="409"/>
    </row>
    <row r="696" customHeight="1" spans="6:14">
      <c r="F696" s="397"/>
      <c r="H696" s="412" t="s">
        <v>657</v>
      </c>
      <c r="I696" s="410" t="s">
        <v>384</v>
      </c>
      <c r="J696" s="410">
        <v>1</v>
      </c>
      <c r="K696" s="410" t="s">
        <v>711</v>
      </c>
      <c r="L696" s="410">
        <v>280</v>
      </c>
      <c r="M696" s="410">
        <v>300</v>
      </c>
      <c r="N696" s="409"/>
    </row>
    <row r="697" customHeight="1" spans="6:14">
      <c r="F697" s="397"/>
      <c r="H697" s="412" t="s">
        <v>657</v>
      </c>
      <c r="I697" s="410" t="s">
        <v>384</v>
      </c>
      <c r="J697" s="410">
        <v>1</v>
      </c>
      <c r="K697" s="410" t="s">
        <v>712</v>
      </c>
      <c r="L697" s="410">
        <v>400</v>
      </c>
      <c r="M697" s="410">
        <v>200</v>
      </c>
      <c r="N697" s="409"/>
    </row>
    <row r="698" customHeight="1" spans="6:14">
      <c r="F698" s="397"/>
      <c r="H698" s="412" t="s">
        <v>657</v>
      </c>
      <c r="I698" s="410" t="s">
        <v>384</v>
      </c>
      <c r="J698" s="410">
        <v>1</v>
      </c>
      <c r="K698" s="410" t="s">
        <v>713</v>
      </c>
      <c r="L698" s="410">
        <v>500</v>
      </c>
      <c r="M698" s="410">
        <v>160</v>
      </c>
      <c r="N698" s="409"/>
    </row>
    <row r="699" customHeight="1" spans="6:14">
      <c r="F699" s="397"/>
      <c r="H699" s="412" t="s">
        <v>657</v>
      </c>
      <c r="I699" s="410" t="s">
        <v>384</v>
      </c>
      <c r="J699" s="410">
        <v>1</v>
      </c>
      <c r="K699" s="410" t="s">
        <v>714</v>
      </c>
      <c r="L699" s="410">
        <v>600</v>
      </c>
      <c r="M699" s="410">
        <v>140</v>
      </c>
      <c r="N699" s="409"/>
    </row>
    <row r="700" customHeight="1" spans="6:14">
      <c r="F700" s="397"/>
      <c r="H700" s="412" t="s">
        <v>657</v>
      </c>
      <c r="I700" s="410" t="s">
        <v>384</v>
      </c>
      <c r="J700" s="410">
        <v>1</v>
      </c>
      <c r="K700" s="410" t="s">
        <v>715</v>
      </c>
      <c r="L700" s="410">
        <v>750</v>
      </c>
      <c r="M700" s="410">
        <v>120</v>
      </c>
      <c r="N700" s="409"/>
    </row>
    <row r="701" customHeight="1" spans="6:14">
      <c r="F701" s="397"/>
      <c r="H701" s="412" t="s">
        <v>657</v>
      </c>
      <c r="I701" s="410" t="s">
        <v>384</v>
      </c>
      <c r="J701" s="410">
        <v>1</v>
      </c>
      <c r="K701" s="410" t="s">
        <v>716</v>
      </c>
      <c r="L701" s="410">
        <v>900</v>
      </c>
      <c r="M701" s="410">
        <v>100</v>
      </c>
      <c r="N701" s="409"/>
    </row>
    <row r="702" customHeight="1" spans="6:14">
      <c r="F702" s="397"/>
      <c r="H702" s="412" t="s">
        <v>657</v>
      </c>
      <c r="I702" s="410" t="s">
        <v>384</v>
      </c>
      <c r="J702" s="410">
        <v>1</v>
      </c>
      <c r="K702" s="410" t="s">
        <v>717</v>
      </c>
      <c r="L702" s="410">
        <v>1100</v>
      </c>
      <c r="M702" s="410">
        <v>80</v>
      </c>
      <c r="N702" s="409"/>
    </row>
    <row r="703" customHeight="1" spans="6:14">
      <c r="F703" s="397"/>
      <c r="H703" s="412" t="s">
        <v>657</v>
      </c>
      <c r="I703" s="410" t="s">
        <v>384</v>
      </c>
      <c r="J703" s="410">
        <v>1</v>
      </c>
      <c r="K703" s="410" t="s">
        <v>718</v>
      </c>
      <c r="L703" s="410">
        <v>1300</v>
      </c>
      <c r="M703" s="410">
        <v>70</v>
      </c>
      <c r="N703" s="409"/>
    </row>
    <row r="704" customHeight="1" spans="6:14">
      <c r="F704" s="397"/>
      <c r="H704" s="412" t="s">
        <v>657</v>
      </c>
      <c r="I704" s="410" t="s">
        <v>384</v>
      </c>
      <c r="J704" s="410">
        <v>1</v>
      </c>
      <c r="K704" s="410" t="s">
        <v>719</v>
      </c>
      <c r="L704" s="410">
        <v>1600</v>
      </c>
      <c r="M704" s="410">
        <v>60</v>
      </c>
      <c r="N704" s="409"/>
    </row>
    <row r="705" customHeight="1" spans="6:14">
      <c r="F705" s="397"/>
      <c r="H705" s="412" t="s">
        <v>657</v>
      </c>
      <c r="I705" s="410" t="s">
        <v>384</v>
      </c>
      <c r="J705" s="410">
        <v>1</v>
      </c>
      <c r="K705" s="410" t="s">
        <v>720</v>
      </c>
      <c r="L705" s="414">
        <v>2000</v>
      </c>
      <c r="M705" s="410">
        <v>50</v>
      </c>
      <c r="N705" s="409"/>
    </row>
    <row r="706" customHeight="1" spans="6:14">
      <c r="F706" s="397"/>
      <c r="H706" s="412" t="s">
        <v>657</v>
      </c>
      <c r="I706" s="410" t="s">
        <v>384</v>
      </c>
      <c r="J706" s="410">
        <v>1</v>
      </c>
      <c r="K706" s="415" t="s">
        <v>721</v>
      </c>
      <c r="L706" s="343">
        <v>2400</v>
      </c>
      <c r="M706" s="410">
        <v>45</v>
      </c>
      <c r="N706" s="409"/>
    </row>
    <row r="707" customHeight="1" spans="6:14">
      <c r="F707" s="397"/>
      <c r="H707" s="412" t="s">
        <v>657</v>
      </c>
      <c r="I707" s="410" t="s">
        <v>384</v>
      </c>
      <c r="J707" s="410">
        <v>1</v>
      </c>
      <c r="K707" s="410" t="s">
        <v>722</v>
      </c>
      <c r="L707" s="410">
        <v>2600</v>
      </c>
      <c r="M707" s="410">
        <v>45</v>
      </c>
      <c r="N707" s="409"/>
    </row>
    <row r="708" customHeight="1" spans="6:14">
      <c r="F708" s="397"/>
      <c r="H708" s="412" t="s">
        <v>657</v>
      </c>
      <c r="I708" s="410" t="s">
        <v>384</v>
      </c>
      <c r="J708" s="410">
        <v>1</v>
      </c>
      <c r="K708" s="410" t="s">
        <v>723</v>
      </c>
      <c r="L708" s="410">
        <v>2800</v>
      </c>
      <c r="M708" s="410">
        <v>43</v>
      </c>
      <c r="N708" s="409"/>
    </row>
    <row r="709" customHeight="1" spans="6:14">
      <c r="F709" s="397"/>
      <c r="H709" s="412" t="s">
        <v>657</v>
      </c>
      <c r="I709" s="410" t="s">
        <v>384</v>
      </c>
      <c r="J709" s="410">
        <v>1</v>
      </c>
      <c r="K709" s="410" t="s">
        <v>724</v>
      </c>
      <c r="L709" s="410">
        <v>3000</v>
      </c>
      <c r="M709" s="410">
        <v>43</v>
      </c>
      <c r="N709" s="409"/>
    </row>
    <row r="710" customHeight="1" spans="6:14">
      <c r="F710" s="397"/>
      <c r="H710" s="412" t="s">
        <v>657</v>
      </c>
      <c r="I710" s="410" t="s">
        <v>384</v>
      </c>
      <c r="J710" s="410">
        <v>1</v>
      </c>
      <c r="K710" s="410" t="s">
        <v>725</v>
      </c>
      <c r="L710" s="410">
        <v>3200</v>
      </c>
      <c r="M710" s="410">
        <v>43</v>
      </c>
      <c r="N710" s="409"/>
    </row>
    <row r="711" customHeight="1" spans="6:14">
      <c r="F711" s="397"/>
      <c r="H711" s="412" t="s">
        <v>657</v>
      </c>
      <c r="I711" s="410" t="s">
        <v>384</v>
      </c>
      <c r="J711" s="410">
        <v>1</v>
      </c>
      <c r="K711" s="410" t="s">
        <v>726</v>
      </c>
      <c r="L711" s="410">
        <v>3400</v>
      </c>
      <c r="M711" s="410">
        <v>43</v>
      </c>
      <c r="N711" s="409"/>
    </row>
    <row r="712" customHeight="1" spans="6:14">
      <c r="F712" s="397"/>
      <c r="H712" s="412" t="s">
        <v>657</v>
      </c>
      <c r="I712" s="410" t="s">
        <v>384</v>
      </c>
      <c r="J712" s="410">
        <v>1</v>
      </c>
      <c r="K712" s="410" t="s">
        <v>727</v>
      </c>
      <c r="L712" s="410">
        <v>3600</v>
      </c>
      <c r="M712" s="410">
        <v>43</v>
      </c>
      <c r="N712" s="409"/>
    </row>
    <row r="713" customHeight="1" spans="6:14">
      <c r="F713" s="397"/>
      <c r="H713" s="412" t="s">
        <v>657</v>
      </c>
      <c r="I713" s="410" t="s">
        <v>384</v>
      </c>
      <c r="J713" s="410">
        <v>1</v>
      </c>
      <c r="K713" s="410" t="s">
        <v>728</v>
      </c>
      <c r="L713" s="410">
        <v>3800</v>
      </c>
      <c r="M713" s="410">
        <v>43</v>
      </c>
      <c r="N713" s="409"/>
    </row>
    <row r="714" customHeight="1" spans="6:14">
      <c r="F714" s="397"/>
      <c r="H714" s="412" t="s">
        <v>657</v>
      </c>
      <c r="I714" s="410" t="s">
        <v>384</v>
      </c>
      <c r="J714" s="410">
        <v>1</v>
      </c>
      <c r="K714" s="410" t="s">
        <v>729</v>
      </c>
      <c r="L714" s="410">
        <v>4000</v>
      </c>
      <c r="M714" s="410">
        <v>43</v>
      </c>
      <c r="N714" s="409"/>
    </row>
    <row r="715" customHeight="1" spans="6:14">
      <c r="F715" s="397"/>
      <c r="H715" s="412" t="s">
        <v>657</v>
      </c>
      <c r="I715" s="410" t="s">
        <v>384</v>
      </c>
      <c r="J715" s="410">
        <v>1</v>
      </c>
      <c r="K715" s="410" t="s">
        <v>730</v>
      </c>
      <c r="L715" s="410">
        <v>4300</v>
      </c>
      <c r="M715" s="410">
        <v>40</v>
      </c>
      <c r="N715" s="409"/>
    </row>
    <row r="716" customHeight="1" spans="6:14">
      <c r="F716" s="397"/>
      <c r="H716" s="412" t="s">
        <v>657</v>
      </c>
      <c r="I716" s="410" t="s">
        <v>384</v>
      </c>
      <c r="J716" s="410">
        <v>1</v>
      </c>
      <c r="K716" s="410" t="s">
        <v>731</v>
      </c>
      <c r="L716" s="410">
        <v>4600</v>
      </c>
      <c r="M716" s="410">
        <v>40</v>
      </c>
      <c r="N716" s="409"/>
    </row>
    <row r="717" customHeight="1" spans="6:14">
      <c r="F717" s="397"/>
      <c r="H717" s="412" t="s">
        <v>657</v>
      </c>
      <c r="I717" s="410" t="s">
        <v>384</v>
      </c>
      <c r="J717" s="410">
        <v>1</v>
      </c>
      <c r="K717" s="410" t="s">
        <v>732</v>
      </c>
      <c r="L717" s="410">
        <v>5000</v>
      </c>
      <c r="M717" s="410">
        <v>38</v>
      </c>
      <c r="N717" s="409"/>
    </row>
    <row r="718" customHeight="1" spans="6:14">
      <c r="F718" s="397"/>
      <c r="H718" s="412" t="s">
        <v>657</v>
      </c>
      <c r="I718" s="410" t="s">
        <v>384</v>
      </c>
      <c r="J718" s="410">
        <v>1</v>
      </c>
      <c r="K718" s="410" t="s">
        <v>733</v>
      </c>
      <c r="L718" s="410">
        <v>5500</v>
      </c>
      <c r="M718" s="410">
        <v>30</v>
      </c>
      <c r="N718" s="409"/>
    </row>
    <row r="719" customHeight="1" spans="6:14">
      <c r="F719" s="397"/>
      <c r="H719" s="412" t="s">
        <v>657</v>
      </c>
      <c r="I719" s="410" t="s">
        <v>384</v>
      </c>
      <c r="J719" s="410">
        <v>1</v>
      </c>
      <c r="K719" s="410" t="s">
        <v>734</v>
      </c>
      <c r="L719" s="410">
        <v>6000</v>
      </c>
      <c r="M719" s="410">
        <v>35</v>
      </c>
      <c r="N719" s="409"/>
    </row>
    <row r="720" customHeight="1" spans="6:14">
      <c r="F720" s="397"/>
      <c r="H720" s="412" t="s">
        <v>657</v>
      </c>
      <c r="I720" s="410" t="s">
        <v>384</v>
      </c>
      <c r="J720" s="410">
        <v>1</v>
      </c>
      <c r="K720" s="410" t="s">
        <v>735</v>
      </c>
      <c r="L720" s="410">
        <v>6500</v>
      </c>
      <c r="M720" s="410">
        <v>35</v>
      </c>
      <c r="N720" s="409"/>
    </row>
    <row r="721" customHeight="1" spans="6:14">
      <c r="F721" s="397"/>
      <c r="H721" s="412" t="s">
        <v>657</v>
      </c>
      <c r="I721" s="410" t="s">
        <v>384</v>
      </c>
      <c r="J721" s="410">
        <v>1</v>
      </c>
      <c r="K721" s="410" t="s">
        <v>736</v>
      </c>
      <c r="L721" s="410">
        <v>7000</v>
      </c>
      <c r="M721" s="410">
        <v>35</v>
      </c>
      <c r="N721" s="409"/>
    </row>
    <row r="722" customHeight="1" spans="6:14">
      <c r="F722" s="397"/>
      <c r="H722" s="412" t="s">
        <v>657</v>
      </c>
      <c r="I722" s="410" t="s">
        <v>384</v>
      </c>
      <c r="J722" s="410">
        <v>1</v>
      </c>
      <c r="K722" s="410" t="s">
        <v>737</v>
      </c>
      <c r="L722" s="410">
        <v>7500</v>
      </c>
      <c r="M722" s="410">
        <v>33</v>
      </c>
      <c r="N722" s="409"/>
    </row>
    <row r="723" customHeight="1" spans="6:14">
      <c r="F723" s="397"/>
      <c r="H723" s="412" t="s">
        <v>657</v>
      </c>
      <c r="I723" s="410" t="s">
        <v>384</v>
      </c>
      <c r="J723" s="410">
        <v>1</v>
      </c>
      <c r="K723" s="410" t="s">
        <v>738</v>
      </c>
      <c r="L723" s="410">
        <v>8000</v>
      </c>
      <c r="M723" s="410">
        <v>33</v>
      </c>
      <c r="N723" s="409"/>
    </row>
    <row r="724" customHeight="1" spans="6:14">
      <c r="F724" s="397"/>
      <c r="H724" s="412" t="s">
        <v>657</v>
      </c>
      <c r="I724" s="410" t="s">
        <v>384</v>
      </c>
      <c r="J724" s="410">
        <v>1</v>
      </c>
      <c r="K724" s="410" t="s">
        <v>739</v>
      </c>
      <c r="L724" s="410">
        <v>8500</v>
      </c>
      <c r="M724" s="410">
        <v>33</v>
      </c>
      <c r="N724" s="409"/>
    </row>
    <row r="725" customHeight="1" spans="6:14">
      <c r="F725" s="397"/>
      <c r="H725" s="412" t="s">
        <v>657</v>
      </c>
      <c r="I725" s="410" t="s">
        <v>384</v>
      </c>
      <c r="J725" s="410">
        <v>1</v>
      </c>
      <c r="K725" s="410" t="s">
        <v>740</v>
      </c>
      <c r="L725" s="410">
        <v>9000</v>
      </c>
      <c r="M725" s="410">
        <v>32</v>
      </c>
      <c r="N725" s="409"/>
    </row>
    <row r="726" customHeight="1" spans="6:14">
      <c r="F726" s="397"/>
      <c r="H726" s="412" t="s">
        <v>657</v>
      </c>
      <c r="I726" s="410" t="s">
        <v>384</v>
      </c>
      <c r="J726" s="410">
        <v>1</v>
      </c>
      <c r="K726" s="410" t="s">
        <v>741</v>
      </c>
      <c r="L726" s="410">
        <v>9500</v>
      </c>
      <c r="M726" s="410">
        <v>32</v>
      </c>
      <c r="N726" s="409"/>
    </row>
    <row r="727" customHeight="1" spans="6:14">
      <c r="F727" s="397"/>
      <c r="H727" s="412" t="s">
        <v>657</v>
      </c>
      <c r="I727" s="410" t="s">
        <v>384</v>
      </c>
      <c r="J727" s="410">
        <v>1</v>
      </c>
      <c r="K727" s="410" t="s">
        <v>742</v>
      </c>
      <c r="L727" s="410">
        <v>10000</v>
      </c>
      <c r="M727" s="410">
        <v>30</v>
      </c>
      <c r="N727" s="409"/>
    </row>
    <row r="728" customHeight="1" spans="6:14">
      <c r="F728" s="397"/>
      <c r="H728" s="412" t="s">
        <v>657</v>
      </c>
      <c r="I728" s="410" t="s">
        <v>384</v>
      </c>
      <c r="J728" s="410">
        <v>1</v>
      </c>
      <c r="K728" s="410" t="s">
        <v>743</v>
      </c>
      <c r="L728" s="410">
        <v>10500</v>
      </c>
      <c r="M728" s="410">
        <v>30</v>
      </c>
      <c r="N728" s="409"/>
    </row>
    <row r="729" customHeight="1" spans="6:14">
      <c r="F729" s="397"/>
      <c r="H729" s="412" t="s">
        <v>659</v>
      </c>
      <c r="I729" s="410" t="s">
        <v>384</v>
      </c>
      <c r="J729" s="410">
        <v>1</v>
      </c>
      <c r="K729" s="410" t="s">
        <v>704</v>
      </c>
      <c r="L729" s="410">
        <v>2</v>
      </c>
      <c r="M729" s="410">
        <v>10000</v>
      </c>
      <c r="N729" s="409"/>
    </row>
    <row r="730" customHeight="1" spans="6:14">
      <c r="F730" s="397"/>
      <c r="H730" s="412" t="s">
        <v>659</v>
      </c>
      <c r="I730" s="410" t="s">
        <v>384</v>
      </c>
      <c r="J730" s="410">
        <v>1</v>
      </c>
      <c r="K730" s="410" t="s">
        <v>705</v>
      </c>
      <c r="L730" s="410">
        <v>6</v>
      </c>
      <c r="M730" s="410">
        <v>5000</v>
      </c>
      <c r="N730" s="409"/>
    </row>
    <row r="731" customHeight="1" spans="6:14">
      <c r="F731" s="397"/>
      <c r="H731" s="412" t="s">
        <v>659</v>
      </c>
      <c r="I731" s="410" t="s">
        <v>384</v>
      </c>
      <c r="J731" s="410">
        <v>1</v>
      </c>
      <c r="K731" s="410" t="s">
        <v>706</v>
      </c>
      <c r="L731" s="410">
        <v>15</v>
      </c>
      <c r="M731" s="410">
        <v>2500</v>
      </c>
      <c r="N731" s="409"/>
    </row>
    <row r="732" customHeight="1" spans="6:14">
      <c r="F732" s="397"/>
      <c r="H732" s="412" t="s">
        <v>659</v>
      </c>
      <c r="I732" s="410" t="s">
        <v>384</v>
      </c>
      <c r="J732" s="410">
        <v>1</v>
      </c>
      <c r="K732" s="410" t="s">
        <v>707</v>
      </c>
      <c r="L732" s="410">
        <v>35</v>
      </c>
      <c r="M732" s="410">
        <v>1500</v>
      </c>
      <c r="N732" s="409"/>
    </row>
    <row r="733" customHeight="1" spans="6:14">
      <c r="F733" s="397"/>
      <c r="H733" s="412" t="s">
        <v>659</v>
      </c>
      <c r="I733" s="410" t="s">
        <v>384</v>
      </c>
      <c r="J733" s="410">
        <v>1</v>
      </c>
      <c r="K733" s="410" t="s">
        <v>708</v>
      </c>
      <c r="L733" s="410">
        <v>65</v>
      </c>
      <c r="M733" s="410">
        <v>900</v>
      </c>
      <c r="N733" s="409"/>
    </row>
    <row r="734" customHeight="1" spans="6:14">
      <c r="F734" s="397"/>
      <c r="H734" s="412" t="s">
        <v>659</v>
      </c>
      <c r="I734" s="410" t="s">
        <v>384</v>
      </c>
      <c r="J734" s="410">
        <v>1</v>
      </c>
      <c r="K734" s="410" t="s">
        <v>709</v>
      </c>
      <c r="L734" s="410">
        <v>120</v>
      </c>
      <c r="M734" s="410">
        <v>700</v>
      </c>
      <c r="N734" s="409"/>
    </row>
    <row r="735" customHeight="1" spans="6:14">
      <c r="F735" s="397"/>
      <c r="H735" s="412" t="s">
        <v>659</v>
      </c>
      <c r="I735" s="410" t="s">
        <v>384</v>
      </c>
      <c r="J735" s="410">
        <v>1</v>
      </c>
      <c r="K735" s="410" t="s">
        <v>710</v>
      </c>
      <c r="L735" s="410">
        <v>240</v>
      </c>
      <c r="M735" s="410">
        <v>500</v>
      </c>
      <c r="N735" s="409"/>
    </row>
    <row r="736" customHeight="1" spans="6:14">
      <c r="F736" s="397"/>
      <c r="H736" s="412" t="s">
        <v>659</v>
      </c>
      <c r="I736" s="410" t="s">
        <v>384</v>
      </c>
      <c r="J736" s="410">
        <v>1</v>
      </c>
      <c r="K736" s="410" t="s">
        <v>711</v>
      </c>
      <c r="L736" s="410">
        <v>350</v>
      </c>
      <c r="M736" s="410">
        <v>300</v>
      </c>
      <c r="N736" s="409"/>
    </row>
    <row r="737" customHeight="1" spans="6:14">
      <c r="F737" s="397"/>
      <c r="H737" s="412" t="s">
        <v>659</v>
      </c>
      <c r="I737" s="410" t="s">
        <v>384</v>
      </c>
      <c r="J737" s="410">
        <v>1</v>
      </c>
      <c r="K737" s="410" t="s">
        <v>712</v>
      </c>
      <c r="L737" s="410">
        <v>500</v>
      </c>
      <c r="M737" s="410">
        <v>200</v>
      </c>
      <c r="N737" s="409"/>
    </row>
    <row r="738" customHeight="1" spans="6:14">
      <c r="F738" s="397"/>
      <c r="H738" s="412" t="s">
        <v>659</v>
      </c>
      <c r="I738" s="410" t="s">
        <v>384</v>
      </c>
      <c r="J738" s="410">
        <v>1</v>
      </c>
      <c r="K738" s="410" t="s">
        <v>713</v>
      </c>
      <c r="L738" s="410">
        <v>600</v>
      </c>
      <c r="M738" s="410">
        <v>160</v>
      </c>
      <c r="N738" s="409"/>
    </row>
    <row r="739" customHeight="1" spans="6:14">
      <c r="F739" s="397"/>
      <c r="H739" s="412" t="s">
        <v>659</v>
      </c>
      <c r="I739" s="410" t="s">
        <v>384</v>
      </c>
      <c r="J739" s="410">
        <v>1</v>
      </c>
      <c r="K739" s="410" t="s">
        <v>714</v>
      </c>
      <c r="L739" s="410">
        <v>700</v>
      </c>
      <c r="M739" s="410">
        <v>140</v>
      </c>
      <c r="N739" s="409"/>
    </row>
    <row r="740" customHeight="1" spans="6:14">
      <c r="F740" s="397"/>
      <c r="H740" s="412" t="s">
        <v>659</v>
      </c>
      <c r="I740" s="410" t="s">
        <v>384</v>
      </c>
      <c r="J740" s="410">
        <v>1</v>
      </c>
      <c r="K740" s="410" t="s">
        <v>715</v>
      </c>
      <c r="L740" s="410">
        <v>800</v>
      </c>
      <c r="M740" s="410">
        <v>120</v>
      </c>
      <c r="N740" s="409"/>
    </row>
    <row r="741" customHeight="1" spans="6:14">
      <c r="F741" s="397"/>
      <c r="H741" s="412" t="s">
        <v>659</v>
      </c>
      <c r="I741" s="410" t="s">
        <v>384</v>
      </c>
      <c r="J741" s="410">
        <v>1</v>
      </c>
      <c r="K741" s="410" t="s">
        <v>716</v>
      </c>
      <c r="L741" s="410">
        <v>1000</v>
      </c>
      <c r="M741" s="410">
        <v>100</v>
      </c>
      <c r="N741" s="409"/>
    </row>
    <row r="742" customHeight="1" spans="6:14">
      <c r="F742" s="397"/>
      <c r="H742" s="412" t="s">
        <v>659</v>
      </c>
      <c r="I742" s="410" t="s">
        <v>384</v>
      </c>
      <c r="J742" s="410">
        <v>1</v>
      </c>
      <c r="K742" s="410" t="s">
        <v>717</v>
      </c>
      <c r="L742" s="410">
        <v>1300</v>
      </c>
      <c r="M742" s="410">
        <v>80</v>
      </c>
      <c r="N742" s="409"/>
    </row>
    <row r="743" customHeight="1" spans="6:14">
      <c r="F743" s="397"/>
      <c r="H743" s="412" t="s">
        <v>659</v>
      </c>
      <c r="I743" s="410" t="s">
        <v>384</v>
      </c>
      <c r="J743" s="410">
        <v>1</v>
      </c>
      <c r="K743" s="410" t="s">
        <v>718</v>
      </c>
      <c r="L743" s="410">
        <v>1600</v>
      </c>
      <c r="M743" s="410">
        <v>70</v>
      </c>
      <c r="N743" s="409"/>
    </row>
    <row r="744" customHeight="1" spans="6:14">
      <c r="F744" s="397"/>
      <c r="H744" s="412" t="s">
        <v>661</v>
      </c>
      <c r="I744" s="410" t="s">
        <v>384</v>
      </c>
      <c r="J744" s="410">
        <v>1</v>
      </c>
      <c r="K744" s="410" t="s">
        <v>704</v>
      </c>
      <c r="L744" s="410">
        <v>2</v>
      </c>
      <c r="M744" s="410">
        <v>10000</v>
      </c>
      <c r="N744" s="409"/>
    </row>
    <row r="745" customHeight="1" spans="6:14">
      <c r="F745" s="397"/>
      <c r="H745" s="412" t="s">
        <v>661</v>
      </c>
      <c r="I745" s="410" t="s">
        <v>384</v>
      </c>
      <c r="J745" s="410">
        <v>1</v>
      </c>
      <c r="K745" s="410" t="s">
        <v>705</v>
      </c>
      <c r="L745" s="410">
        <v>6</v>
      </c>
      <c r="M745" s="410">
        <v>5000</v>
      </c>
      <c r="N745" s="409"/>
    </row>
    <row r="746" customHeight="1" spans="6:14">
      <c r="F746" s="397"/>
      <c r="H746" s="412" t="s">
        <v>661</v>
      </c>
      <c r="I746" s="410" t="s">
        <v>384</v>
      </c>
      <c r="J746" s="410">
        <v>1</v>
      </c>
      <c r="K746" s="410" t="s">
        <v>706</v>
      </c>
      <c r="L746" s="410">
        <v>15</v>
      </c>
      <c r="M746" s="410">
        <v>2500</v>
      </c>
      <c r="N746" s="409"/>
    </row>
    <row r="747" customHeight="1" spans="6:14">
      <c r="F747" s="397"/>
      <c r="H747" s="412" t="s">
        <v>661</v>
      </c>
      <c r="I747" s="410" t="s">
        <v>384</v>
      </c>
      <c r="J747" s="410">
        <v>1</v>
      </c>
      <c r="K747" s="410" t="s">
        <v>707</v>
      </c>
      <c r="L747" s="410">
        <v>35</v>
      </c>
      <c r="M747" s="410">
        <v>1500</v>
      </c>
      <c r="N747" s="409"/>
    </row>
    <row r="748" customHeight="1" spans="6:14">
      <c r="F748" s="397"/>
      <c r="H748" s="412" t="s">
        <v>661</v>
      </c>
      <c r="I748" s="410" t="s">
        <v>384</v>
      </c>
      <c r="J748" s="410">
        <v>1</v>
      </c>
      <c r="K748" s="410" t="s">
        <v>708</v>
      </c>
      <c r="L748" s="410">
        <v>65</v>
      </c>
      <c r="M748" s="410">
        <v>900</v>
      </c>
      <c r="N748" s="409"/>
    </row>
    <row r="749" customHeight="1" spans="6:14">
      <c r="F749" s="397"/>
      <c r="H749" s="412" t="s">
        <v>661</v>
      </c>
      <c r="I749" s="410" t="s">
        <v>384</v>
      </c>
      <c r="J749" s="410">
        <v>1</v>
      </c>
      <c r="K749" s="410" t="s">
        <v>709</v>
      </c>
      <c r="L749" s="410">
        <v>120</v>
      </c>
      <c r="M749" s="410">
        <v>700</v>
      </c>
      <c r="N749" s="409"/>
    </row>
    <row r="750" customHeight="1" spans="6:14">
      <c r="F750" s="397"/>
      <c r="H750" s="412" t="s">
        <v>661</v>
      </c>
      <c r="I750" s="410" t="s">
        <v>384</v>
      </c>
      <c r="J750" s="410">
        <v>1</v>
      </c>
      <c r="K750" s="410" t="s">
        <v>710</v>
      </c>
      <c r="L750" s="410">
        <v>240</v>
      </c>
      <c r="M750" s="410">
        <v>500</v>
      </c>
      <c r="N750" s="409"/>
    </row>
    <row r="751" customHeight="1" spans="6:14">
      <c r="F751" s="397"/>
      <c r="H751" s="412" t="s">
        <v>661</v>
      </c>
      <c r="I751" s="410" t="s">
        <v>384</v>
      </c>
      <c r="J751" s="410">
        <v>1</v>
      </c>
      <c r="K751" s="410" t="s">
        <v>711</v>
      </c>
      <c r="L751" s="410">
        <v>350</v>
      </c>
      <c r="M751" s="410">
        <v>300</v>
      </c>
      <c r="N751" s="409"/>
    </row>
    <row r="752" customHeight="1" spans="6:14">
      <c r="F752" s="397"/>
      <c r="H752" s="412" t="s">
        <v>661</v>
      </c>
      <c r="I752" s="410" t="s">
        <v>384</v>
      </c>
      <c r="J752" s="410">
        <v>1</v>
      </c>
      <c r="K752" s="410" t="s">
        <v>712</v>
      </c>
      <c r="L752" s="410">
        <v>500</v>
      </c>
      <c r="M752" s="410">
        <v>200</v>
      </c>
      <c r="N752" s="409"/>
    </row>
    <row r="753" customHeight="1" spans="6:14">
      <c r="F753" s="397"/>
      <c r="H753" s="412" t="s">
        <v>661</v>
      </c>
      <c r="I753" s="410" t="s">
        <v>384</v>
      </c>
      <c r="J753" s="410">
        <v>1</v>
      </c>
      <c r="K753" s="410" t="s">
        <v>713</v>
      </c>
      <c r="L753" s="410">
        <v>600</v>
      </c>
      <c r="M753" s="410">
        <v>160</v>
      </c>
      <c r="N753" s="409"/>
    </row>
    <row r="754" customHeight="1" spans="6:14">
      <c r="F754" s="397"/>
      <c r="H754" s="412" t="s">
        <v>661</v>
      </c>
      <c r="I754" s="410" t="s">
        <v>384</v>
      </c>
      <c r="J754" s="410">
        <v>1</v>
      </c>
      <c r="K754" s="410" t="s">
        <v>714</v>
      </c>
      <c r="L754" s="410">
        <v>700</v>
      </c>
      <c r="M754" s="410">
        <v>140</v>
      </c>
      <c r="N754" s="409"/>
    </row>
    <row r="755" customHeight="1" spans="6:14">
      <c r="F755" s="397"/>
      <c r="H755" s="412" t="s">
        <v>661</v>
      </c>
      <c r="I755" s="410" t="s">
        <v>384</v>
      </c>
      <c r="J755" s="410">
        <v>1</v>
      </c>
      <c r="K755" s="410" t="s">
        <v>715</v>
      </c>
      <c r="L755" s="410">
        <v>800</v>
      </c>
      <c r="M755" s="410">
        <v>120</v>
      </c>
      <c r="N755" s="409"/>
    </row>
    <row r="756" customHeight="1" spans="6:14">
      <c r="F756" s="397"/>
      <c r="H756" s="412" t="s">
        <v>661</v>
      </c>
      <c r="I756" s="410" t="s">
        <v>384</v>
      </c>
      <c r="J756" s="410">
        <v>1</v>
      </c>
      <c r="K756" s="410" t="s">
        <v>716</v>
      </c>
      <c r="L756" s="410">
        <v>1000</v>
      </c>
      <c r="M756" s="410">
        <v>100</v>
      </c>
      <c r="N756" s="409"/>
    </row>
    <row r="757" customHeight="1" spans="6:14">
      <c r="F757" s="397"/>
      <c r="H757" s="412" t="s">
        <v>661</v>
      </c>
      <c r="I757" s="410" t="s">
        <v>384</v>
      </c>
      <c r="J757" s="410">
        <v>1</v>
      </c>
      <c r="K757" s="410" t="s">
        <v>717</v>
      </c>
      <c r="L757" s="410">
        <v>1300</v>
      </c>
      <c r="M757" s="410">
        <v>80</v>
      </c>
      <c r="N757" s="409"/>
    </row>
    <row r="758" customHeight="1" spans="6:14">
      <c r="F758" s="397"/>
      <c r="H758" s="412" t="s">
        <v>661</v>
      </c>
      <c r="I758" s="410" t="s">
        <v>384</v>
      </c>
      <c r="J758" s="410">
        <v>1</v>
      </c>
      <c r="K758" s="410" t="s">
        <v>718</v>
      </c>
      <c r="L758" s="410">
        <v>1600</v>
      </c>
      <c r="M758" s="410">
        <v>70</v>
      </c>
      <c r="N758" s="409"/>
    </row>
    <row r="759" customHeight="1" spans="6:14">
      <c r="F759" s="397"/>
      <c r="H759" s="412" t="s">
        <v>663</v>
      </c>
      <c r="I759" s="410" t="s">
        <v>384</v>
      </c>
      <c r="J759" s="410">
        <v>1</v>
      </c>
      <c r="K759" s="410" t="s">
        <v>704</v>
      </c>
      <c r="L759" s="410">
        <v>2</v>
      </c>
      <c r="M759" s="410">
        <v>10000</v>
      </c>
      <c r="N759" s="409"/>
    </row>
    <row r="760" customHeight="1" spans="6:14">
      <c r="F760" s="397"/>
      <c r="H760" s="412" t="s">
        <v>663</v>
      </c>
      <c r="I760" s="410" t="s">
        <v>384</v>
      </c>
      <c r="J760" s="410">
        <v>1</v>
      </c>
      <c r="K760" s="410" t="s">
        <v>705</v>
      </c>
      <c r="L760" s="410">
        <v>6</v>
      </c>
      <c r="M760" s="410">
        <v>5000</v>
      </c>
      <c r="N760" s="409"/>
    </row>
    <row r="761" customHeight="1" spans="6:14">
      <c r="F761" s="397"/>
      <c r="H761" s="412" t="s">
        <v>663</v>
      </c>
      <c r="I761" s="410" t="s">
        <v>384</v>
      </c>
      <c r="J761" s="410">
        <v>1</v>
      </c>
      <c r="K761" s="410" t="s">
        <v>706</v>
      </c>
      <c r="L761" s="410">
        <v>15</v>
      </c>
      <c r="M761" s="410">
        <v>2500</v>
      </c>
      <c r="N761" s="409"/>
    </row>
    <row r="762" customHeight="1" spans="6:14">
      <c r="F762" s="397"/>
      <c r="H762" s="412" t="s">
        <v>663</v>
      </c>
      <c r="I762" s="410" t="s">
        <v>384</v>
      </c>
      <c r="J762" s="410">
        <v>1</v>
      </c>
      <c r="K762" s="410" t="s">
        <v>707</v>
      </c>
      <c r="L762" s="410">
        <v>35</v>
      </c>
      <c r="M762" s="410">
        <v>1500</v>
      </c>
      <c r="N762" s="409"/>
    </row>
    <row r="763" customHeight="1" spans="6:14">
      <c r="F763" s="397"/>
      <c r="H763" s="412" t="s">
        <v>663</v>
      </c>
      <c r="I763" s="410" t="s">
        <v>384</v>
      </c>
      <c r="J763" s="410">
        <v>1</v>
      </c>
      <c r="K763" s="410" t="s">
        <v>708</v>
      </c>
      <c r="L763" s="410">
        <v>65</v>
      </c>
      <c r="M763" s="410">
        <v>900</v>
      </c>
      <c r="N763" s="409"/>
    </row>
    <row r="764" customHeight="1" spans="6:14">
      <c r="F764" s="397"/>
      <c r="H764" s="412" t="s">
        <v>663</v>
      </c>
      <c r="I764" s="410" t="s">
        <v>384</v>
      </c>
      <c r="J764" s="410">
        <v>1</v>
      </c>
      <c r="K764" s="410" t="s">
        <v>709</v>
      </c>
      <c r="L764" s="410">
        <v>120</v>
      </c>
      <c r="M764" s="410">
        <v>700</v>
      </c>
      <c r="N764" s="409"/>
    </row>
    <row r="765" customHeight="1" spans="6:14">
      <c r="F765" s="397"/>
      <c r="H765" s="412" t="s">
        <v>663</v>
      </c>
      <c r="I765" s="410" t="s">
        <v>384</v>
      </c>
      <c r="J765" s="410">
        <v>1</v>
      </c>
      <c r="K765" s="410" t="s">
        <v>710</v>
      </c>
      <c r="L765" s="410">
        <v>240</v>
      </c>
      <c r="M765" s="410">
        <v>500</v>
      </c>
      <c r="N765" s="409"/>
    </row>
    <row r="766" customHeight="1" spans="6:14">
      <c r="F766" s="397"/>
      <c r="H766" s="412" t="s">
        <v>663</v>
      </c>
      <c r="I766" s="410" t="s">
        <v>384</v>
      </c>
      <c r="J766" s="410">
        <v>1</v>
      </c>
      <c r="K766" s="410" t="s">
        <v>711</v>
      </c>
      <c r="L766" s="410">
        <v>350</v>
      </c>
      <c r="M766" s="410">
        <v>300</v>
      </c>
      <c r="N766" s="409"/>
    </row>
    <row r="767" customHeight="1" spans="6:14">
      <c r="F767" s="397"/>
      <c r="H767" s="412" t="s">
        <v>663</v>
      </c>
      <c r="I767" s="410" t="s">
        <v>384</v>
      </c>
      <c r="J767" s="410">
        <v>1</v>
      </c>
      <c r="K767" s="410" t="s">
        <v>712</v>
      </c>
      <c r="L767" s="410">
        <v>500</v>
      </c>
      <c r="M767" s="410">
        <v>200</v>
      </c>
      <c r="N767" s="409"/>
    </row>
    <row r="768" customHeight="1" spans="6:14">
      <c r="F768" s="397"/>
      <c r="H768" s="412" t="s">
        <v>663</v>
      </c>
      <c r="I768" s="410" t="s">
        <v>384</v>
      </c>
      <c r="J768" s="410">
        <v>1</v>
      </c>
      <c r="K768" s="410" t="s">
        <v>713</v>
      </c>
      <c r="L768" s="410">
        <v>600</v>
      </c>
      <c r="M768" s="410">
        <v>160</v>
      </c>
      <c r="N768" s="409"/>
    </row>
    <row r="769" customHeight="1" spans="6:14">
      <c r="F769" s="397"/>
      <c r="H769" s="412" t="s">
        <v>663</v>
      </c>
      <c r="I769" s="410" t="s">
        <v>384</v>
      </c>
      <c r="J769" s="410">
        <v>1</v>
      </c>
      <c r="K769" s="410" t="s">
        <v>714</v>
      </c>
      <c r="L769" s="410">
        <v>700</v>
      </c>
      <c r="M769" s="410">
        <v>140</v>
      </c>
      <c r="N769" s="409"/>
    </row>
    <row r="770" customHeight="1" spans="6:14">
      <c r="F770" s="397"/>
      <c r="H770" s="412" t="s">
        <v>663</v>
      </c>
      <c r="I770" s="410" t="s">
        <v>384</v>
      </c>
      <c r="J770" s="410">
        <v>1</v>
      </c>
      <c r="K770" s="410" t="s">
        <v>715</v>
      </c>
      <c r="L770" s="410">
        <v>800</v>
      </c>
      <c r="M770" s="410">
        <v>120</v>
      </c>
      <c r="N770" s="409"/>
    </row>
    <row r="771" customHeight="1" spans="6:14">
      <c r="F771" s="397"/>
      <c r="H771" s="412" t="s">
        <v>663</v>
      </c>
      <c r="I771" s="410" t="s">
        <v>384</v>
      </c>
      <c r="J771" s="410">
        <v>1</v>
      </c>
      <c r="K771" s="410" t="s">
        <v>716</v>
      </c>
      <c r="L771" s="410">
        <v>1000</v>
      </c>
      <c r="M771" s="410">
        <v>100</v>
      </c>
      <c r="N771" s="409"/>
    </row>
    <row r="772" customHeight="1" spans="6:14">
      <c r="F772" s="397"/>
      <c r="H772" s="412" t="s">
        <v>663</v>
      </c>
      <c r="I772" s="410" t="s">
        <v>384</v>
      </c>
      <c r="J772" s="410">
        <v>1</v>
      </c>
      <c r="K772" s="410" t="s">
        <v>717</v>
      </c>
      <c r="L772" s="410">
        <v>1300</v>
      </c>
      <c r="M772" s="410">
        <v>80</v>
      </c>
      <c r="N772" s="409"/>
    </row>
    <row r="773" customHeight="1" spans="6:14">
      <c r="F773" s="398"/>
      <c r="H773" s="412" t="s">
        <v>663</v>
      </c>
      <c r="I773" s="410" t="s">
        <v>384</v>
      </c>
      <c r="J773" s="410">
        <v>1</v>
      </c>
      <c r="K773" s="410" t="s">
        <v>718</v>
      </c>
      <c r="L773" s="410">
        <v>1600</v>
      </c>
      <c r="M773" s="410">
        <v>70</v>
      </c>
      <c r="N773" s="409"/>
    </row>
    <row r="774" customHeight="1" spans="6:14">
      <c r="F774" s="395">
        <v>15</v>
      </c>
      <c r="H774" s="412" t="s">
        <v>664</v>
      </c>
      <c r="I774" s="410" t="s">
        <v>384</v>
      </c>
      <c r="J774" s="410">
        <v>1</v>
      </c>
      <c r="K774" s="410" t="s">
        <v>704</v>
      </c>
      <c r="L774" s="410">
        <v>1</v>
      </c>
      <c r="M774" s="410">
        <v>10000</v>
      </c>
      <c r="N774" s="409"/>
    </row>
    <row r="775" customHeight="1" spans="6:14">
      <c r="F775" s="397"/>
      <c r="H775" s="412" t="s">
        <v>664</v>
      </c>
      <c r="I775" s="410" t="s">
        <v>384</v>
      </c>
      <c r="J775" s="410">
        <v>1</v>
      </c>
      <c r="K775" s="410" t="s">
        <v>705</v>
      </c>
      <c r="L775" s="410">
        <v>3</v>
      </c>
      <c r="M775" s="410">
        <v>5000</v>
      </c>
      <c r="N775" s="409"/>
    </row>
    <row r="776" customHeight="1" spans="6:14">
      <c r="F776" s="397"/>
      <c r="H776" s="412" t="s">
        <v>664</v>
      </c>
      <c r="I776" s="410" t="s">
        <v>384</v>
      </c>
      <c r="J776" s="410">
        <v>1</v>
      </c>
      <c r="K776" s="410" t="s">
        <v>706</v>
      </c>
      <c r="L776" s="410">
        <v>6</v>
      </c>
      <c r="M776" s="410">
        <v>2500</v>
      </c>
      <c r="N776" s="409"/>
    </row>
    <row r="777" customHeight="1" spans="6:14">
      <c r="F777" s="397"/>
      <c r="H777" s="412" t="s">
        <v>664</v>
      </c>
      <c r="I777" s="410" t="s">
        <v>384</v>
      </c>
      <c r="J777" s="410">
        <v>1</v>
      </c>
      <c r="K777" s="410" t="s">
        <v>707</v>
      </c>
      <c r="L777" s="410">
        <v>12</v>
      </c>
      <c r="M777" s="410">
        <v>1500</v>
      </c>
      <c r="N777" s="409"/>
    </row>
    <row r="778" customHeight="1" spans="6:14">
      <c r="F778" s="397"/>
      <c r="H778" s="412" t="s">
        <v>664</v>
      </c>
      <c r="I778" s="410" t="s">
        <v>384</v>
      </c>
      <c r="J778" s="410">
        <v>1</v>
      </c>
      <c r="K778" s="410" t="s">
        <v>708</v>
      </c>
      <c r="L778" s="410">
        <v>20</v>
      </c>
      <c r="M778" s="410">
        <v>900</v>
      </c>
      <c r="N778" s="409"/>
    </row>
    <row r="779" customHeight="1" spans="6:14">
      <c r="F779" s="397"/>
      <c r="H779" s="412" t="s">
        <v>664</v>
      </c>
      <c r="I779" s="410" t="s">
        <v>384</v>
      </c>
      <c r="J779" s="410">
        <v>1</v>
      </c>
      <c r="K779" s="410" t="s">
        <v>709</v>
      </c>
      <c r="L779" s="410">
        <v>35</v>
      </c>
      <c r="M779" s="410">
        <v>700</v>
      </c>
      <c r="N779" s="409"/>
    </row>
    <row r="780" customHeight="1" spans="6:14">
      <c r="F780" s="397"/>
      <c r="H780" s="412" t="s">
        <v>664</v>
      </c>
      <c r="I780" s="410" t="s">
        <v>384</v>
      </c>
      <c r="J780" s="410">
        <v>1</v>
      </c>
      <c r="K780" s="410" t="s">
        <v>710</v>
      </c>
      <c r="L780" s="410">
        <v>60</v>
      </c>
      <c r="M780" s="410">
        <v>500</v>
      </c>
      <c r="N780" s="409"/>
    </row>
    <row r="781" customHeight="1" spans="6:14">
      <c r="F781" s="397"/>
      <c r="H781" s="412" t="s">
        <v>664</v>
      </c>
      <c r="I781" s="410" t="s">
        <v>384</v>
      </c>
      <c r="J781" s="410">
        <v>1</v>
      </c>
      <c r="K781" s="410" t="s">
        <v>711</v>
      </c>
      <c r="L781" s="410">
        <v>100</v>
      </c>
      <c r="M781" s="410">
        <v>300</v>
      </c>
      <c r="N781" s="409"/>
    </row>
    <row r="782" customHeight="1" spans="6:14">
      <c r="F782" s="397"/>
      <c r="H782" s="412" t="s">
        <v>664</v>
      </c>
      <c r="I782" s="410" t="s">
        <v>384</v>
      </c>
      <c r="J782" s="410">
        <v>1</v>
      </c>
      <c r="K782" s="410" t="s">
        <v>712</v>
      </c>
      <c r="L782" s="410">
        <v>200</v>
      </c>
      <c r="M782" s="410">
        <v>200</v>
      </c>
      <c r="N782" s="409"/>
    </row>
    <row r="783" customHeight="1" spans="6:14">
      <c r="F783" s="397"/>
      <c r="H783" s="412" t="s">
        <v>664</v>
      </c>
      <c r="I783" s="410" t="s">
        <v>384</v>
      </c>
      <c r="J783" s="410">
        <v>1</v>
      </c>
      <c r="K783" s="410" t="s">
        <v>713</v>
      </c>
      <c r="L783" s="410">
        <v>350</v>
      </c>
      <c r="M783" s="410">
        <v>160</v>
      </c>
      <c r="N783" s="409"/>
    </row>
    <row r="784" customHeight="1" spans="6:14">
      <c r="F784" s="397"/>
      <c r="H784" s="412" t="s">
        <v>664</v>
      </c>
      <c r="I784" s="410" t="s">
        <v>384</v>
      </c>
      <c r="J784" s="410">
        <v>1</v>
      </c>
      <c r="K784" s="410" t="s">
        <v>714</v>
      </c>
      <c r="L784" s="410">
        <v>550</v>
      </c>
      <c r="M784" s="410">
        <v>140</v>
      </c>
      <c r="N784" s="409"/>
    </row>
    <row r="785" customHeight="1" spans="6:14">
      <c r="F785" s="397"/>
      <c r="H785" s="412" t="s">
        <v>664</v>
      </c>
      <c r="I785" s="410" t="s">
        <v>384</v>
      </c>
      <c r="J785" s="410">
        <v>1</v>
      </c>
      <c r="K785" s="410" t="s">
        <v>715</v>
      </c>
      <c r="L785" s="410">
        <v>700</v>
      </c>
      <c r="M785" s="410">
        <v>120</v>
      </c>
      <c r="N785" s="409"/>
    </row>
    <row r="786" customHeight="1" spans="6:14">
      <c r="F786" s="397"/>
      <c r="H786" s="412" t="s">
        <v>664</v>
      </c>
      <c r="I786" s="410" t="s">
        <v>384</v>
      </c>
      <c r="J786" s="410">
        <v>1</v>
      </c>
      <c r="K786" s="410" t="s">
        <v>716</v>
      </c>
      <c r="L786" s="410">
        <v>900</v>
      </c>
      <c r="M786" s="410">
        <v>100</v>
      </c>
      <c r="N786" s="409"/>
    </row>
    <row r="787" customHeight="1" spans="6:14">
      <c r="F787" s="397"/>
      <c r="H787" s="412" t="s">
        <v>664</v>
      </c>
      <c r="I787" s="410" t="s">
        <v>384</v>
      </c>
      <c r="J787" s="410">
        <v>1</v>
      </c>
      <c r="K787" s="410" t="s">
        <v>717</v>
      </c>
      <c r="L787" s="410">
        <v>1200</v>
      </c>
      <c r="M787" s="410">
        <v>80</v>
      </c>
      <c r="N787" s="409"/>
    </row>
    <row r="788" customHeight="1" spans="6:14">
      <c r="F788" s="398"/>
      <c r="H788" s="412" t="s">
        <v>664</v>
      </c>
      <c r="I788" s="410" t="s">
        <v>384</v>
      </c>
      <c r="J788" s="410">
        <v>1</v>
      </c>
      <c r="K788" s="410" t="s">
        <v>718</v>
      </c>
      <c r="L788" s="410">
        <v>1300</v>
      </c>
      <c r="M788" s="410">
        <v>70</v>
      </c>
      <c r="N788" s="409"/>
    </row>
    <row r="789" customHeight="1" spans="6:14">
      <c r="F789" s="395">
        <v>16</v>
      </c>
      <c r="H789" s="412" t="s">
        <v>665</v>
      </c>
      <c r="I789" s="410" t="s">
        <v>384</v>
      </c>
      <c r="J789" s="410">
        <v>1</v>
      </c>
      <c r="K789" s="410" t="s">
        <v>704</v>
      </c>
      <c r="L789" s="410">
        <v>2</v>
      </c>
      <c r="M789" s="410">
        <v>10000</v>
      </c>
      <c r="N789" s="409"/>
    </row>
    <row r="790" customHeight="1" spans="6:14">
      <c r="F790" s="397"/>
      <c r="H790" s="412" t="s">
        <v>665</v>
      </c>
      <c r="I790" s="410" t="s">
        <v>384</v>
      </c>
      <c r="J790" s="410">
        <v>1</v>
      </c>
      <c r="K790" s="410" t="s">
        <v>705</v>
      </c>
      <c r="L790" s="410">
        <v>6</v>
      </c>
      <c r="M790" s="410">
        <v>5000</v>
      </c>
      <c r="N790" s="409"/>
    </row>
    <row r="791" customHeight="1" spans="6:14">
      <c r="F791" s="397"/>
      <c r="H791" s="412" t="s">
        <v>665</v>
      </c>
      <c r="I791" s="410" t="s">
        <v>384</v>
      </c>
      <c r="J791" s="410">
        <v>1</v>
      </c>
      <c r="K791" s="410" t="s">
        <v>706</v>
      </c>
      <c r="L791" s="410">
        <v>12</v>
      </c>
      <c r="M791" s="410">
        <v>2500</v>
      </c>
      <c r="N791" s="409"/>
    </row>
    <row r="792" customHeight="1" spans="6:14">
      <c r="F792" s="397"/>
      <c r="H792" s="412" t="s">
        <v>665</v>
      </c>
      <c r="I792" s="410" t="s">
        <v>384</v>
      </c>
      <c r="J792" s="410">
        <v>1</v>
      </c>
      <c r="K792" s="410" t="s">
        <v>707</v>
      </c>
      <c r="L792" s="410">
        <v>24</v>
      </c>
      <c r="M792" s="410">
        <v>1500</v>
      </c>
      <c r="N792" s="409"/>
    </row>
    <row r="793" customHeight="1" spans="6:14">
      <c r="F793" s="397"/>
      <c r="H793" s="412" t="s">
        <v>665</v>
      </c>
      <c r="I793" s="410" t="s">
        <v>384</v>
      </c>
      <c r="J793" s="410">
        <v>1</v>
      </c>
      <c r="K793" s="410" t="s">
        <v>708</v>
      </c>
      <c r="L793" s="410">
        <v>48</v>
      </c>
      <c r="M793" s="410">
        <v>900</v>
      </c>
      <c r="N793" s="409"/>
    </row>
    <row r="794" customHeight="1" spans="6:14">
      <c r="F794" s="397"/>
      <c r="H794" s="412" t="s">
        <v>665</v>
      </c>
      <c r="I794" s="410" t="s">
        <v>384</v>
      </c>
      <c r="J794" s="410">
        <v>1</v>
      </c>
      <c r="K794" s="410" t="s">
        <v>709</v>
      </c>
      <c r="L794" s="410">
        <v>96</v>
      </c>
      <c r="M794" s="410">
        <v>700</v>
      </c>
      <c r="N794" s="409"/>
    </row>
    <row r="795" customHeight="1" spans="6:14">
      <c r="F795" s="397"/>
      <c r="H795" s="412" t="s">
        <v>665</v>
      </c>
      <c r="I795" s="410" t="s">
        <v>384</v>
      </c>
      <c r="J795" s="410">
        <v>1</v>
      </c>
      <c r="K795" s="410" t="s">
        <v>710</v>
      </c>
      <c r="L795" s="410">
        <v>180</v>
      </c>
      <c r="M795" s="410">
        <v>500</v>
      </c>
      <c r="N795" s="409"/>
    </row>
    <row r="796" customHeight="1" spans="6:14">
      <c r="F796" s="397"/>
      <c r="H796" s="412" t="s">
        <v>665</v>
      </c>
      <c r="I796" s="410" t="s">
        <v>384</v>
      </c>
      <c r="J796" s="410">
        <v>1</v>
      </c>
      <c r="K796" s="410" t="s">
        <v>711</v>
      </c>
      <c r="L796" s="410">
        <v>300</v>
      </c>
      <c r="M796" s="410">
        <v>300</v>
      </c>
      <c r="N796" s="409"/>
    </row>
    <row r="797" customHeight="1" spans="6:14">
      <c r="F797" s="397"/>
      <c r="H797" s="412" t="s">
        <v>665</v>
      </c>
      <c r="I797" s="410" t="s">
        <v>384</v>
      </c>
      <c r="J797" s="410">
        <v>1</v>
      </c>
      <c r="K797" s="410" t="s">
        <v>712</v>
      </c>
      <c r="L797" s="410">
        <v>400</v>
      </c>
      <c r="M797" s="410">
        <v>200</v>
      </c>
      <c r="N797" s="409"/>
    </row>
    <row r="798" customHeight="1" spans="6:14">
      <c r="F798" s="397"/>
      <c r="H798" s="412" t="s">
        <v>665</v>
      </c>
      <c r="I798" s="410" t="s">
        <v>384</v>
      </c>
      <c r="J798" s="410">
        <v>1</v>
      </c>
      <c r="K798" s="410" t="s">
        <v>713</v>
      </c>
      <c r="L798" s="410">
        <v>600</v>
      </c>
      <c r="M798" s="410">
        <v>160</v>
      </c>
      <c r="N798" s="409"/>
    </row>
    <row r="799" customHeight="1" spans="6:14">
      <c r="F799" s="397"/>
      <c r="H799" s="412" t="s">
        <v>665</v>
      </c>
      <c r="I799" s="410" t="s">
        <v>384</v>
      </c>
      <c r="J799" s="410">
        <v>1</v>
      </c>
      <c r="K799" s="410" t="s">
        <v>714</v>
      </c>
      <c r="L799" s="410">
        <v>700</v>
      </c>
      <c r="M799" s="410">
        <v>140</v>
      </c>
      <c r="N799" s="409"/>
    </row>
    <row r="800" customHeight="1" spans="6:14">
      <c r="F800" s="397"/>
      <c r="H800" s="412" t="s">
        <v>665</v>
      </c>
      <c r="I800" s="410" t="s">
        <v>384</v>
      </c>
      <c r="J800" s="410">
        <v>1</v>
      </c>
      <c r="K800" s="410" t="s">
        <v>715</v>
      </c>
      <c r="L800" s="410">
        <v>900</v>
      </c>
      <c r="M800" s="410">
        <v>120</v>
      </c>
      <c r="N800" s="409"/>
    </row>
    <row r="801" customHeight="1" spans="6:14">
      <c r="F801" s="397"/>
      <c r="H801" s="412" t="s">
        <v>665</v>
      </c>
      <c r="I801" s="410" t="s">
        <v>384</v>
      </c>
      <c r="J801" s="410">
        <v>1</v>
      </c>
      <c r="K801" s="410" t="s">
        <v>716</v>
      </c>
      <c r="L801" s="410">
        <v>1100</v>
      </c>
      <c r="M801" s="410">
        <v>100</v>
      </c>
      <c r="N801" s="409"/>
    </row>
    <row r="802" customHeight="1" spans="6:14">
      <c r="F802" s="397"/>
      <c r="H802" s="412" t="s">
        <v>665</v>
      </c>
      <c r="I802" s="410" t="s">
        <v>384</v>
      </c>
      <c r="J802" s="410">
        <v>1</v>
      </c>
      <c r="K802" s="410" t="s">
        <v>717</v>
      </c>
      <c r="L802" s="410">
        <v>1400</v>
      </c>
      <c r="M802" s="410">
        <v>80</v>
      </c>
      <c r="N802" s="409"/>
    </row>
    <row r="803" customHeight="1" spans="6:14">
      <c r="F803" s="398"/>
      <c r="H803" s="412" t="s">
        <v>665</v>
      </c>
      <c r="I803" s="410" t="s">
        <v>384</v>
      </c>
      <c r="J803" s="410">
        <v>1</v>
      </c>
      <c r="K803" s="410" t="s">
        <v>718</v>
      </c>
      <c r="L803" s="410">
        <v>1500</v>
      </c>
      <c r="M803" s="410">
        <v>70</v>
      </c>
      <c r="N803" s="409"/>
    </row>
    <row r="804" customHeight="1" spans="6:14">
      <c r="F804" s="395">
        <v>17</v>
      </c>
      <c r="H804" s="413" t="s">
        <v>666</v>
      </c>
      <c r="I804" s="410" t="s">
        <v>384</v>
      </c>
      <c r="J804" s="410">
        <v>1</v>
      </c>
      <c r="K804" s="410" t="s">
        <v>704</v>
      </c>
      <c r="L804" s="410">
        <v>3</v>
      </c>
      <c r="M804" s="410">
        <v>10000</v>
      </c>
      <c r="N804" s="409"/>
    </row>
    <row r="805" customHeight="1" spans="6:14">
      <c r="F805" s="397"/>
      <c r="H805" s="413" t="s">
        <v>666</v>
      </c>
      <c r="I805" s="410" t="s">
        <v>384</v>
      </c>
      <c r="J805" s="410">
        <v>1</v>
      </c>
      <c r="K805" s="410" t="s">
        <v>705</v>
      </c>
      <c r="L805" s="410">
        <v>12</v>
      </c>
      <c r="M805" s="410">
        <v>5000</v>
      </c>
      <c r="N805" s="409"/>
    </row>
    <row r="806" customHeight="1" spans="6:14">
      <c r="F806" s="397"/>
      <c r="H806" s="413" t="s">
        <v>666</v>
      </c>
      <c r="I806" s="410" t="s">
        <v>384</v>
      </c>
      <c r="J806" s="410">
        <v>1</v>
      </c>
      <c r="K806" s="410" t="s">
        <v>706</v>
      </c>
      <c r="L806" s="410">
        <v>25</v>
      </c>
      <c r="M806" s="410">
        <v>2500</v>
      </c>
      <c r="N806" s="409"/>
    </row>
    <row r="807" customHeight="1" spans="6:14">
      <c r="F807" s="397"/>
      <c r="H807" s="413" t="s">
        <v>666</v>
      </c>
      <c r="I807" s="410" t="s">
        <v>384</v>
      </c>
      <c r="J807" s="410">
        <v>1</v>
      </c>
      <c r="K807" s="410" t="s">
        <v>707</v>
      </c>
      <c r="L807" s="410">
        <v>55</v>
      </c>
      <c r="M807" s="410">
        <v>1500</v>
      </c>
      <c r="N807" s="409"/>
    </row>
    <row r="808" customHeight="1" spans="6:14">
      <c r="F808" s="397"/>
      <c r="H808" s="413" t="s">
        <v>666</v>
      </c>
      <c r="I808" s="410" t="s">
        <v>384</v>
      </c>
      <c r="J808" s="410">
        <v>1</v>
      </c>
      <c r="K808" s="410" t="s">
        <v>708</v>
      </c>
      <c r="L808" s="410">
        <v>100</v>
      </c>
      <c r="M808" s="410">
        <v>900</v>
      </c>
      <c r="N808" s="409"/>
    </row>
    <row r="809" customHeight="1" spans="6:14">
      <c r="F809" s="397"/>
      <c r="H809" s="413" t="s">
        <v>666</v>
      </c>
      <c r="I809" s="410" t="s">
        <v>384</v>
      </c>
      <c r="J809" s="410">
        <v>1</v>
      </c>
      <c r="K809" s="410" t="s">
        <v>709</v>
      </c>
      <c r="L809" s="410">
        <v>180</v>
      </c>
      <c r="M809" s="410">
        <v>700</v>
      </c>
      <c r="N809" s="409"/>
    </row>
    <row r="810" customHeight="1" spans="6:14">
      <c r="F810" s="397"/>
      <c r="H810" s="413" t="s">
        <v>666</v>
      </c>
      <c r="I810" s="410" t="s">
        <v>384</v>
      </c>
      <c r="J810" s="410">
        <v>1</v>
      </c>
      <c r="K810" s="410" t="s">
        <v>710</v>
      </c>
      <c r="L810" s="410">
        <v>260</v>
      </c>
      <c r="M810" s="410">
        <v>500</v>
      </c>
      <c r="N810" s="409"/>
    </row>
    <row r="811" customHeight="1" spans="6:14">
      <c r="F811" s="397"/>
      <c r="H811" s="413" t="s">
        <v>666</v>
      </c>
      <c r="I811" s="410" t="s">
        <v>384</v>
      </c>
      <c r="J811" s="410">
        <v>1</v>
      </c>
      <c r="K811" s="410" t="s">
        <v>711</v>
      </c>
      <c r="L811" s="410">
        <v>500</v>
      </c>
      <c r="M811" s="410">
        <v>300</v>
      </c>
      <c r="N811" s="409"/>
    </row>
    <row r="812" customHeight="1" spans="6:14">
      <c r="F812" s="397"/>
      <c r="H812" s="413" t="s">
        <v>666</v>
      </c>
      <c r="I812" s="410" t="s">
        <v>384</v>
      </c>
      <c r="J812" s="410">
        <v>1</v>
      </c>
      <c r="K812" s="410" t="s">
        <v>712</v>
      </c>
      <c r="L812" s="410">
        <v>700</v>
      </c>
      <c r="M812" s="410">
        <v>200</v>
      </c>
      <c r="N812" s="409"/>
    </row>
    <row r="813" customHeight="1" spans="6:14">
      <c r="F813" s="397"/>
      <c r="H813" s="413" t="s">
        <v>666</v>
      </c>
      <c r="I813" s="410" t="s">
        <v>384</v>
      </c>
      <c r="J813" s="410">
        <v>1</v>
      </c>
      <c r="K813" s="410" t="s">
        <v>713</v>
      </c>
      <c r="L813" s="410">
        <v>1000</v>
      </c>
      <c r="M813" s="410">
        <v>160</v>
      </c>
      <c r="N813" s="409"/>
    </row>
    <row r="814" customHeight="1" spans="6:14">
      <c r="F814" s="397"/>
      <c r="H814" s="413" t="s">
        <v>666</v>
      </c>
      <c r="I814" s="410" t="s">
        <v>384</v>
      </c>
      <c r="J814" s="410">
        <v>1</v>
      </c>
      <c r="K814" s="410" t="s">
        <v>714</v>
      </c>
      <c r="L814" s="410">
        <v>1100</v>
      </c>
      <c r="M814" s="410">
        <v>140</v>
      </c>
      <c r="N814" s="409"/>
    </row>
    <row r="815" customHeight="1" spans="6:14">
      <c r="F815" s="397"/>
      <c r="H815" s="413" t="s">
        <v>666</v>
      </c>
      <c r="I815" s="410" t="s">
        <v>384</v>
      </c>
      <c r="J815" s="410">
        <v>1</v>
      </c>
      <c r="K815" s="410" t="s">
        <v>715</v>
      </c>
      <c r="L815" s="410">
        <v>1800</v>
      </c>
      <c r="M815" s="410">
        <v>120</v>
      </c>
      <c r="N815" s="409"/>
    </row>
    <row r="816" customHeight="1" spans="6:14">
      <c r="F816" s="397"/>
      <c r="H816" s="413" t="s">
        <v>666</v>
      </c>
      <c r="I816" s="410" t="s">
        <v>384</v>
      </c>
      <c r="J816" s="410">
        <v>1</v>
      </c>
      <c r="K816" s="410" t="s">
        <v>716</v>
      </c>
      <c r="L816" s="410">
        <v>2400</v>
      </c>
      <c r="M816" s="410">
        <v>100</v>
      </c>
      <c r="N816" s="409"/>
    </row>
    <row r="817" customHeight="1" spans="6:14">
      <c r="F817" s="397"/>
      <c r="H817" s="413" t="s">
        <v>666</v>
      </c>
      <c r="I817" s="410" t="s">
        <v>384</v>
      </c>
      <c r="J817" s="410">
        <v>1</v>
      </c>
      <c r="K817" s="410" t="s">
        <v>717</v>
      </c>
      <c r="L817" s="410">
        <v>3500</v>
      </c>
      <c r="M817" s="410">
        <v>80</v>
      </c>
      <c r="N817" s="409"/>
    </row>
    <row r="818" customHeight="1" spans="6:14">
      <c r="F818" s="398"/>
      <c r="H818" s="413" t="s">
        <v>666</v>
      </c>
      <c r="I818" s="410" t="s">
        <v>384</v>
      </c>
      <c r="J818" s="410">
        <v>1</v>
      </c>
      <c r="K818" s="410" t="s">
        <v>718</v>
      </c>
      <c r="L818" s="410">
        <v>4500</v>
      </c>
      <c r="M818" s="410">
        <v>70</v>
      </c>
      <c r="N818" s="409"/>
    </row>
    <row r="819" customHeight="1" spans="6:14">
      <c r="F819" s="395">
        <v>18</v>
      </c>
      <c r="H819" s="413" t="s">
        <v>667</v>
      </c>
      <c r="I819" s="410" t="s">
        <v>384</v>
      </c>
      <c r="J819" s="410">
        <v>1</v>
      </c>
      <c r="K819" s="410" t="s">
        <v>704</v>
      </c>
      <c r="L819" s="410">
        <v>1</v>
      </c>
      <c r="M819" s="410">
        <v>3000</v>
      </c>
      <c r="N819" s="409"/>
    </row>
    <row r="820" customHeight="1" spans="6:14">
      <c r="F820" s="397"/>
      <c r="H820" s="413" t="s">
        <v>667</v>
      </c>
      <c r="I820" s="410" t="s">
        <v>384</v>
      </c>
      <c r="J820" s="410">
        <v>1</v>
      </c>
      <c r="K820" s="410" t="s">
        <v>705</v>
      </c>
      <c r="L820" s="410">
        <v>3</v>
      </c>
      <c r="M820" s="410">
        <v>2000</v>
      </c>
      <c r="N820" s="409"/>
    </row>
    <row r="821" customHeight="1" spans="6:14">
      <c r="F821" s="397"/>
      <c r="H821" s="413" t="s">
        <v>667</v>
      </c>
      <c r="I821" s="410" t="s">
        <v>384</v>
      </c>
      <c r="J821" s="410">
        <v>1</v>
      </c>
      <c r="K821" s="410" t="s">
        <v>706</v>
      </c>
      <c r="L821" s="410">
        <v>6</v>
      </c>
      <c r="M821" s="410">
        <v>1500</v>
      </c>
      <c r="N821" s="409"/>
    </row>
    <row r="822" customHeight="1" spans="6:14">
      <c r="F822" s="397"/>
      <c r="H822" s="413" t="s">
        <v>667</v>
      </c>
      <c r="I822" s="410" t="s">
        <v>384</v>
      </c>
      <c r="J822" s="410">
        <v>1</v>
      </c>
      <c r="K822" s="410" t="s">
        <v>707</v>
      </c>
      <c r="L822" s="410">
        <v>15</v>
      </c>
      <c r="M822" s="410">
        <v>1200</v>
      </c>
      <c r="N822" s="409"/>
    </row>
    <row r="823" customHeight="1" spans="6:14">
      <c r="F823" s="397"/>
      <c r="H823" s="413" t="s">
        <v>667</v>
      </c>
      <c r="I823" s="410" t="s">
        <v>384</v>
      </c>
      <c r="J823" s="410">
        <v>1</v>
      </c>
      <c r="K823" s="410" t="s">
        <v>708</v>
      </c>
      <c r="L823" s="410">
        <v>25</v>
      </c>
      <c r="M823" s="410">
        <v>1000</v>
      </c>
      <c r="N823" s="409"/>
    </row>
    <row r="824" customHeight="1" spans="6:14">
      <c r="F824" s="397"/>
      <c r="H824" s="413" t="s">
        <v>667</v>
      </c>
      <c r="I824" s="410" t="s">
        <v>384</v>
      </c>
      <c r="J824" s="410">
        <v>1</v>
      </c>
      <c r="K824" s="410" t="s">
        <v>709</v>
      </c>
      <c r="L824" s="410">
        <v>40</v>
      </c>
      <c r="M824" s="410">
        <v>800</v>
      </c>
      <c r="N824" s="409"/>
    </row>
    <row r="825" customHeight="1" spans="6:14">
      <c r="F825" s="397"/>
      <c r="H825" s="413" t="s">
        <v>667</v>
      </c>
      <c r="I825" s="410" t="s">
        <v>384</v>
      </c>
      <c r="J825" s="410">
        <v>1</v>
      </c>
      <c r="K825" s="410" t="s">
        <v>710</v>
      </c>
      <c r="L825" s="410">
        <v>60</v>
      </c>
      <c r="M825" s="410">
        <v>700</v>
      </c>
      <c r="N825" s="409"/>
    </row>
    <row r="826" customHeight="1" spans="6:14">
      <c r="F826" s="397"/>
      <c r="H826" s="413" t="s">
        <v>667</v>
      </c>
      <c r="I826" s="410" t="s">
        <v>384</v>
      </c>
      <c r="J826" s="410">
        <v>1</v>
      </c>
      <c r="K826" s="410" t="s">
        <v>711</v>
      </c>
      <c r="L826" s="410">
        <v>100</v>
      </c>
      <c r="M826" s="410">
        <v>500</v>
      </c>
      <c r="N826" s="409"/>
    </row>
    <row r="827" customHeight="1" spans="6:14">
      <c r="F827" s="397"/>
      <c r="H827" s="413" t="s">
        <v>667</v>
      </c>
      <c r="I827" s="410" t="s">
        <v>384</v>
      </c>
      <c r="J827" s="410">
        <v>1</v>
      </c>
      <c r="K827" s="410" t="s">
        <v>712</v>
      </c>
      <c r="L827" s="410">
        <v>150</v>
      </c>
      <c r="M827" s="410">
        <v>300</v>
      </c>
      <c r="N827" s="409"/>
    </row>
    <row r="828" customHeight="1" spans="6:14">
      <c r="F828" s="397"/>
      <c r="H828" s="413" t="s">
        <v>667</v>
      </c>
      <c r="I828" s="410" t="s">
        <v>384</v>
      </c>
      <c r="J828" s="410">
        <v>1</v>
      </c>
      <c r="K828" s="410" t="s">
        <v>713</v>
      </c>
      <c r="L828" s="410">
        <v>200</v>
      </c>
      <c r="M828" s="410">
        <v>200</v>
      </c>
      <c r="N828" s="409"/>
    </row>
    <row r="829" customHeight="1" spans="6:14">
      <c r="F829" s="397"/>
      <c r="H829" s="413" t="s">
        <v>667</v>
      </c>
      <c r="I829" s="410" t="s">
        <v>384</v>
      </c>
      <c r="J829" s="410">
        <v>1</v>
      </c>
      <c r="K829" s="410" t="s">
        <v>714</v>
      </c>
      <c r="L829" s="410">
        <v>260</v>
      </c>
      <c r="M829" s="410">
        <v>200</v>
      </c>
      <c r="N829" s="409"/>
    </row>
    <row r="830" customHeight="1" spans="6:14">
      <c r="F830" s="397"/>
      <c r="H830" s="413" t="s">
        <v>667</v>
      </c>
      <c r="I830" s="410" t="s">
        <v>384</v>
      </c>
      <c r="J830" s="410">
        <v>1</v>
      </c>
      <c r="K830" s="410" t="s">
        <v>715</v>
      </c>
      <c r="L830" s="410">
        <v>350</v>
      </c>
      <c r="M830" s="410">
        <v>200</v>
      </c>
      <c r="N830" s="409"/>
    </row>
    <row r="831" customHeight="1" spans="6:14">
      <c r="F831" s="397"/>
      <c r="H831" s="413" t="s">
        <v>667</v>
      </c>
      <c r="I831" s="410" t="s">
        <v>384</v>
      </c>
      <c r="J831" s="410">
        <v>1</v>
      </c>
      <c r="K831" s="410" t="s">
        <v>716</v>
      </c>
      <c r="L831" s="410">
        <v>500</v>
      </c>
      <c r="M831" s="410">
        <v>180</v>
      </c>
      <c r="N831" s="409"/>
    </row>
    <row r="832" customHeight="1" spans="6:14">
      <c r="F832" s="397"/>
      <c r="H832" s="413" t="s">
        <v>667</v>
      </c>
      <c r="I832" s="410" t="s">
        <v>384</v>
      </c>
      <c r="J832" s="410">
        <v>1</v>
      </c>
      <c r="K832" s="410" t="s">
        <v>717</v>
      </c>
      <c r="L832" s="410">
        <v>600</v>
      </c>
      <c r="M832" s="410">
        <v>180</v>
      </c>
      <c r="N832" s="409"/>
    </row>
    <row r="833" customHeight="1" spans="6:14">
      <c r="F833" s="398"/>
      <c r="H833" s="413" t="s">
        <v>667</v>
      </c>
      <c r="I833" s="410" t="s">
        <v>384</v>
      </c>
      <c r="J833" s="410">
        <v>1</v>
      </c>
      <c r="K833" s="410" t="s">
        <v>718</v>
      </c>
      <c r="L833" s="410">
        <v>700</v>
      </c>
      <c r="M833" s="410">
        <v>120</v>
      </c>
      <c r="N833" s="409"/>
    </row>
    <row r="834" customHeight="1" spans="6:14">
      <c r="F834" s="395">
        <v>19</v>
      </c>
      <c r="H834" s="413" t="s">
        <v>668</v>
      </c>
      <c r="I834" s="410" t="s">
        <v>384</v>
      </c>
      <c r="J834" s="410">
        <v>1</v>
      </c>
      <c r="K834" s="410" t="s">
        <v>704</v>
      </c>
      <c r="L834" s="410">
        <v>5</v>
      </c>
      <c r="M834" s="410">
        <v>1000</v>
      </c>
      <c r="N834" s="409"/>
    </row>
    <row r="835" customHeight="1" spans="6:14">
      <c r="F835" s="397"/>
      <c r="H835" s="413" t="s">
        <v>668</v>
      </c>
      <c r="I835" s="410" t="s">
        <v>384</v>
      </c>
      <c r="J835" s="410">
        <v>1</v>
      </c>
      <c r="K835" s="410" t="s">
        <v>705</v>
      </c>
      <c r="L835" s="410">
        <v>12</v>
      </c>
      <c r="M835" s="410">
        <v>800</v>
      </c>
      <c r="N835" s="409"/>
    </row>
    <row r="836" customHeight="1" spans="6:14">
      <c r="F836" s="397"/>
      <c r="H836" s="413" t="s">
        <v>668</v>
      </c>
      <c r="I836" s="410" t="s">
        <v>384</v>
      </c>
      <c r="J836" s="410">
        <v>1</v>
      </c>
      <c r="K836" s="410" t="s">
        <v>706</v>
      </c>
      <c r="L836" s="410">
        <v>35</v>
      </c>
      <c r="M836" s="410">
        <v>500</v>
      </c>
      <c r="N836" s="409"/>
    </row>
    <row r="837" customHeight="1" spans="6:14">
      <c r="F837" s="397"/>
      <c r="H837" s="413" t="s">
        <v>668</v>
      </c>
      <c r="I837" s="410" t="s">
        <v>384</v>
      </c>
      <c r="J837" s="410">
        <v>1</v>
      </c>
      <c r="K837" s="410" t="s">
        <v>707</v>
      </c>
      <c r="L837" s="410">
        <v>70</v>
      </c>
      <c r="M837" s="410">
        <v>500</v>
      </c>
      <c r="N837" s="409"/>
    </row>
    <row r="838" customHeight="1" spans="6:14">
      <c r="F838" s="397"/>
      <c r="H838" s="413" t="s">
        <v>668</v>
      </c>
      <c r="I838" s="410" t="s">
        <v>384</v>
      </c>
      <c r="J838" s="410">
        <v>1</v>
      </c>
      <c r="K838" s="410" t="s">
        <v>708</v>
      </c>
      <c r="L838" s="410">
        <v>100</v>
      </c>
      <c r="M838" s="410">
        <v>300</v>
      </c>
      <c r="N838" s="409"/>
    </row>
    <row r="839" customHeight="1" spans="6:14">
      <c r="F839" s="397"/>
      <c r="H839" s="413" t="s">
        <v>668</v>
      </c>
      <c r="I839" s="410" t="s">
        <v>384</v>
      </c>
      <c r="J839" s="410">
        <v>1</v>
      </c>
      <c r="K839" s="410" t="s">
        <v>709</v>
      </c>
      <c r="L839" s="410">
        <v>180</v>
      </c>
      <c r="M839" s="410">
        <v>300</v>
      </c>
      <c r="N839" s="409"/>
    </row>
    <row r="840" customHeight="1" spans="6:14">
      <c r="F840" s="397"/>
      <c r="H840" s="413" t="s">
        <v>668</v>
      </c>
      <c r="I840" s="410" t="s">
        <v>384</v>
      </c>
      <c r="J840" s="410">
        <v>1</v>
      </c>
      <c r="K840" s="410" t="s">
        <v>710</v>
      </c>
      <c r="L840" s="410">
        <v>300</v>
      </c>
      <c r="M840" s="410">
        <v>220</v>
      </c>
      <c r="N840" s="409"/>
    </row>
    <row r="841" customHeight="1" spans="6:14">
      <c r="F841" s="397"/>
      <c r="H841" s="413" t="s">
        <v>668</v>
      </c>
      <c r="I841" s="410" t="s">
        <v>384</v>
      </c>
      <c r="J841" s="410">
        <v>1</v>
      </c>
      <c r="K841" s="410" t="s">
        <v>711</v>
      </c>
      <c r="L841" s="410">
        <v>450</v>
      </c>
      <c r="M841" s="410">
        <v>220</v>
      </c>
      <c r="N841" s="409"/>
    </row>
    <row r="842" customHeight="1" spans="6:14">
      <c r="F842" s="397"/>
      <c r="H842" s="413" t="s">
        <v>668</v>
      </c>
      <c r="I842" s="410" t="s">
        <v>384</v>
      </c>
      <c r="J842" s="410">
        <v>1</v>
      </c>
      <c r="K842" s="410" t="s">
        <v>712</v>
      </c>
      <c r="L842" s="410">
        <v>800</v>
      </c>
      <c r="M842" s="410">
        <v>180</v>
      </c>
      <c r="N842" s="409"/>
    </row>
    <row r="843" customHeight="1" spans="6:14">
      <c r="F843" s="397"/>
      <c r="H843" s="413" t="s">
        <v>668</v>
      </c>
      <c r="I843" s="410" t="s">
        <v>384</v>
      </c>
      <c r="J843" s="410">
        <v>1</v>
      </c>
      <c r="K843" s="410" t="s">
        <v>713</v>
      </c>
      <c r="L843" s="410">
        <v>1000</v>
      </c>
      <c r="M843" s="410">
        <v>180</v>
      </c>
      <c r="N843" s="409"/>
    </row>
    <row r="844" customHeight="1" spans="6:14">
      <c r="F844" s="397"/>
      <c r="H844" s="413" t="s">
        <v>668</v>
      </c>
      <c r="I844" s="410" t="s">
        <v>384</v>
      </c>
      <c r="J844" s="410">
        <v>1</v>
      </c>
      <c r="K844" s="410" t="s">
        <v>714</v>
      </c>
      <c r="L844" s="410">
        <v>1100</v>
      </c>
      <c r="M844" s="410">
        <v>120</v>
      </c>
      <c r="N844" s="409"/>
    </row>
    <row r="845" customHeight="1" spans="6:14">
      <c r="F845" s="397"/>
      <c r="H845" s="413" t="s">
        <v>668</v>
      </c>
      <c r="I845" s="410" t="s">
        <v>384</v>
      </c>
      <c r="J845" s="410">
        <v>1</v>
      </c>
      <c r="K845" s="410" t="s">
        <v>715</v>
      </c>
      <c r="L845" s="410">
        <v>1300</v>
      </c>
      <c r="M845" s="410">
        <v>120</v>
      </c>
      <c r="N845" s="409"/>
    </row>
    <row r="846" customHeight="1" spans="6:14">
      <c r="F846" s="397"/>
      <c r="H846" s="413" t="s">
        <v>668</v>
      </c>
      <c r="I846" s="410" t="s">
        <v>384</v>
      </c>
      <c r="J846" s="410">
        <v>1</v>
      </c>
      <c r="K846" s="410" t="s">
        <v>716</v>
      </c>
      <c r="L846" s="410">
        <v>1400</v>
      </c>
      <c r="M846" s="410">
        <v>100</v>
      </c>
      <c r="N846" s="409"/>
    </row>
    <row r="847" customHeight="1" spans="6:14">
      <c r="F847" s="397"/>
      <c r="H847" s="413" t="s">
        <v>668</v>
      </c>
      <c r="I847" s="410" t="s">
        <v>384</v>
      </c>
      <c r="J847" s="410">
        <v>1</v>
      </c>
      <c r="K847" s="410" t="s">
        <v>717</v>
      </c>
      <c r="L847" s="410">
        <v>1800</v>
      </c>
      <c r="M847" s="410">
        <v>100</v>
      </c>
      <c r="N847" s="409"/>
    </row>
    <row r="848" customHeight="1" spans="6:14">
      <c r="F848" s="397"/>
      <c r="H848" s="413" t="s">
        <v>668</v>
      </c>
      <c r="I848" s="410" t="s">
        <v>384</v>
      </c>
      <c r="J848" s="410">
        <v>1</v>
      </c>
      <c r="K848" s="410" t="s">
        <v>718</v>
      </c>
      <c r="L848" s="410">
        <v>2200</v>
      </c>
      <c r="M848" s="410">
        <v>80</v>
      </c>
      <c r="N848" s="409"/>
    </row>
    <row r="849" customHeight="1" spans="6:14">
      <c r="F849" s="397"/>
      <c r="H849" s="413" t="s">
        <v>668</v>
      </c>
      <c r="I849" s="410" t="s">
        <v>384</v>
      </c>
      <c r="J849" s="410">
        <v>1</v>
      </c>
      <c r="K849" s="410" t="s">
        <v>719</v>
      </c>
      <c r="L849" s="410">
        <v>2600</v>
      </c>
      <c r="M849" s="410">
        <v>70</v>
      </c>
      <c r="N849" s="409"/>
    </row>
    <row r="850" customHeight="1" spans="6:14">
      <c r="F850" s="397"/>
      <c r="H850" s="413" t="s">
        <v>668</v>
      </c>
      <c r="I850" s="410" t="s">
        <v>384</v>
      </c>
      <c r="J850" s="410">
        <v>1</v>
      </c>
      <c r="K850" s="410" t="s">
        <v>720</v>
      </c>
      <c r="L850" s="410">
        <v>3000</v>
      </c>
      <c r="M850" s="410">
        <v>65</v>
      </c>
      <c r="N850" s="409"/>
    </row>
    <row r="851" customHeight="1" spans="6:14">
      <c r="F851" s="397"/>
      <c r="H851" s="413" t="s">
        <v>668</v>
      </c>
      <c r="I851" s="410" t="s">
        <v>384</v>
      </c>
      <c r="J851" s="410">
        <v>1</v>
      </c>
      <c r="K851" s="410" t="s">
        <v>721</v>
      </c>
      <c r="L851" s="410">
        <v>3500</v>
      </c>
      <c r="M851" s="410">
        <v>60</v>
      </c>
      <c r="N851" s="409"/>
    </row>
    <row r="852" customHeight="1" spans="6:14">
      <c r="F852" s="397"/>
      <c r="H852" s="413" t="s">
        <v>668</v>
      </c>
      <c r="I852" s="410" t="s">
        <v>384</v>
      </c>
      <c r="J852" s="410">
        <v>1</v>
      </c>
      <c r="K852" s="410" t="s">
        <v>722</v>
      </c>
      <c r="L852" s="410">
        <v>4000</v>
      </c>
      <c r="M852" s="410">
        <v>55</v>
      </c>
      <c r="N852" s="409"/>
    </row>
    <row r="853" customHeight="1" spans="6:14">
      <c r="F853" s="398"/>
      <c r="H853" s="413" t="s">
        <v>668</v>
      </c>
      <c r="I853" s="410" t="s">
        <v>384</v>
      </c>
      <c r="J853" s="410">
        <v>1</v>
      </c>
      <c r="K853" s="410" t="s">
        <v>723</v>
      </c>
      <c r="L853" s="410">
        <v>4500</v>
      </c>
      <c r="M853" s="410">
        <v>50</v>
      </c>
      <c r="N853" s="409"/>
    </row>
    <row r="854" customHeight="1" spans="6:14">
      <c r="F854" s="395">
        <v>20</v>
      </c>
      <c r="H854" s="413" t="s">
        <v>669</v>
      </c>
      <c r="I854" s="410" t="s">
        <v>384</v>
      </c>
      <c r="J854" s="410">
        <v>1</v>
      </c>
      <c r="K854" s="410" t="s">
        <v>704</v>
      </c>
      <c r="L854" s="410">
        <v>2</v>
      </c>
      <c r="M854" s="410">
        <v>1000</v>
      </c>
      <c r="N854" s="409"/>
    </row>
    <row r="855" customHeight="1" spans="6:14">
      <c r="F855" s="397"/>
      <c r="H855" s="413" t="s">
        <v>669</v>
      </c>
      <c r="I855" s="410" t="s">
        <v>384</v>
      </c>
      <c r="J855" s="410">
        <v>1</v>
      </c>
      <c r="K855" s="410" t="s">
        <v>705</v>
      </c>
      <c r="L855" s="410">
        <v>4</v>
      </c>
      <c r="M855" s="410">
        <v>800</v>
      </c>
      <c r="N855" s="409"/>
    </row>
    <row r="856" customHeight="1" spans="6:14">
      <c r="F856" s="397"/>
      <c r="H856" s="413" t="s">
        <v>669</v>
      </c>
      <c r="I856" s="410" t="s">
        <v>384</v>
      </c>
      <c r="J856" s="410">
        <v>1</v>
      </c>
      <c r="K856" s="410" t="s">
        <v>706</v>
      </c>
      <c r="L856" s="410">
        <v>10</v>
      </c>
      <c r="M856" s="410">
        <v>500</v>
      </c>
      <c r="N856" s="409"/>
    </row>
    <row r="857" customHeight="1" spans="6:14">
      <c r="F857" s="397"/>
      <c r="H857" s="413" t="s">
        <v>669</v>
      </c>
      <c r="I857" s="410" t="s">
        <v>384</v>
      </c>
      <c r="J857" s="410">
        <v>1</v>
      </c>
      <c r="K857" s="410" t="s">
        <v>707</v>
      </c>
      <c r="L857" s="410">
        <v>20</v>
      </c>
      <c r="M857" s="410">
        <v>500</v>
      </c>
      <c r="N857" s="409"/>
    </row>
    <row r="858" customHeight="1" spans="6:14">
      <c r="F858" s="397"/>
      <c r="H858" s="413" t="s">
        <v>669</v>
      </c>
      <c r="I858" s="410" t="s">
        <v>384</v>
      </c>
      <c r="J858" s="410">
        <v>1</v>
      </c>
      <c r="K858" s="410" t="s">
        <v>708</v>
      </c>
      <c r="L858" s="410">
        <v>35</v>
      </c>
      <c r="M858" s="410">
        <v>300</v>
      </c>
      <c r="N858" s="409"/>
    </row>
    <row r="859" customHeight="1" spans="6:14">
      <c r="F859" s="397"/>
      <c r="H859" s="413" t="s">
        <v>669</v>
      </c>
      <c r="I859" s="410" t="s">
        <v>384</v>
      </c>
      <c r="J859" s="410">
        <v>1</v>
      </c>
      <c r="K859" s="410" t="s">
        <v>709</v>
      </c>
      <c r="L859" s="410">
        <v>65</v>
      </c>
      <c r="M859" s="410">
        <v>300</v>
      </c>
      <c r="N859" s="409"/>
    </row>
    <row r="860" customHeight="1" spans="6:14">
      <c r="F860" s="397"/>
      <c r="H860" s="413" t="s">
        <v>669</v>
      </c>
      <c r="I860" s="410" t="s">
        <v>384</v>
      </c>
      <c r="J860" s="410">
        <v>1</v>
      </c>
      <c r="K860" s="410" t="s">
        <v>710</v>
      </c>
      <c r="L860" s="410">
        <v>100</v>
      </c>
      <c r="M860" s="410">
        <v>220</v>
      </c>
      <c r="N860" s="409"/>
    </row>
    <row r="861" customHeight="1" spans="6:14">
      <c r="F861" s="397"/>
      <c r="H861" s="413" t="s">
        <v>669</v>
      </c>
      <c r="I861" s="410" t="s">
        <v>384</v>
      </c>
      <c r="J861" s="410">
        <v>1</v>
      </c>
      <c r="K861" s="410" t="s">
        <v>711</v>
      </c>
      <c r="L861" s="410">
        <v>180</v>
      </c>
      <c r="M861" s="410">
        <v>220</v>
      </c>
      <c r="N861" s="409"/>
    </row>
    <row r="862" customHeight="1" spans="6:14">
      <c r="F862" s="397"/>
      <c r="H862" s="413" t="s">
        <v>669</v>
      </c>
      <c r="I862" s="410" t="s">
        <v>384</v>
      </c>
      <c r="J862" s="410">
        <v>1</v>
      </c>
      <c r="K862" s="410" t="s">
        <v>712</v>
      </c>
      <c r="L862" s="410">
        <v>300</v>
      </c>
      <c r="M862" s="410">
        <v>180</v>
      </c>
      <c r="N862" s="409"/>
    </row>
    <row r="863" customHeight="1" spans="6:14">
      <c r="F863" s="397"/>
      <c r="H863" s="413" t="s">
        <v>669</v>
      </c>
      <c r="I863" s="410" t="s">
        <v>384</v>
      </c>
      <c r="J863" s="410">
        <v>1</v>
      </c>
      <c r="K863" s="410" t="s">
        <v>713</v>
      </c>
      <c r="L863" s="410">
        <v>450</v>
      </c>
      <c r="M863" s="410">
        <v>180</v>
      </c>
      <c r="N863" s="409"/>
    </row>
    <row r="864" customHeight="1" spans="6:14">
      <c r="F864" s="397"/>
      <c r="H864" s="413" t="s">
        <v>669</v>
      </c>
      <c r="I864" s="410" t="s">
        <v>384</v>
      </c>
      <c r="J864" s="410">
        <v>1</v>
      </c>
      <c r="K864" s="410" t="s">
        <v>714</v>
      </c>
      <c r="L864" s="410">
        <v>550</v>
      </c>
      <c r="M864" s="410">
        <v>120</v>
      </c>
      <c r="N864" s="409"/>
    </row>
    <row r="865" customHeight="1" spans="6:14">
      <c r="F865" s="397"/>
      <c r="H865" s="413" t="s">
        <v>669</v>
      </c>
      <c r="I865" s="410" t="s">
        <v>384</v>
      </c>
      <c r="J865" s="410">
        <v>1</v>
      </c>
      <c r="K865" s="410" t="s">
        <v>715</v>
      </c>
      <c r="L865" s="410">
        <v>650</v>
      </c>
      <c r="M865" s="410">
        <v>120</v>
      </c>
      <c r="N865" s="409"/>
    </row>
    <row r="866" customHeight="1" spans="6:14">
      <c r="F866" s="397"/>
      <c r="H866" s="413" t="s">
        <v>669</v>
      </c>
      <c r="I866" s="410" t="s">
        <v>384</v>
      </c>
      <c r="J866" s="410">
        <v>1</v>
      </c>
      <c r="K866" s="410" t="s">
        <v>716</v>
      </c>
      <c r="L866" s="410">
        <v>750</v>
      </c>
      <c r="M866" s="410">
        <v>120</v>
      </c>
      <c r="N866" s="409"/>
    </row>
    <row r="867" customHeight="1" spans="6:14">
      <c r="F867" s="397"/>
      <c r="H867" s="413" t="s">
        <v>669</v>
      </c>
      <c r="I867" s="410" t="s">
        <v>384</v>
      </c>
      <c r="J867" s="410">
        <v>1</v>
      </c>
      <c r="K867" s="410" t="s">
        <v>717</v>
      </c>
      <c r="L867" s="410">
        <v>1000</v>
      </c>
      <c r="M867" s="410">
        <v>120</v>
      </c>
      <c r="N867" s="409"/>
    </row>
    <row r="868" customHeight="1" spans="6:14">
      <c r="F868" s="398"/>
      <c r="H868" s="413" t="s">
        <v>669</v>
      </c>
      <c r="I868" s="410" t="s">
        <v>384</v>
      </c>
      <c r="J868" s="410">
        <v>1</v>
      </c>
      <c r="K868" s="410" t="s">
        <v>718</v>
      </c>
      <c r="L868" s="410">
        <v>1200</v>
      </c>
      <c r="M868" s="410">
        <v>100</v>
      </c>
      <c r="N868" s="409"/>
    </row>
    <row r="869" customHeight="1" spans="6:14">
      <c r="F869" s="395">
        <v>21</v>
      </c>
      <c r="H869" s="413" t="s">
        <v>670</v>
      </c>
      <c r="I869" s="410" t="s">
        <v>384</v>
      </c>
      <c r="J869" s="410">
        <v>1</v>
      </c>
      <c r="K869" s="410" t="s">
        <v>704</v>
      </c>
      <c r="L869" s="410">
        <v>2</v>
      </c>
      <c r="M869" s="410">
        <v>1600</v>
      </c>
      <c r="N869" s="409"/>
    </row>
    <row r="870" customHeight="1" spans="6:14">
      <c r="F870" s="397"/>
      <c r="H870" s="413" t="s">
        <v>670</v>
      </c>
      <c r="I870" s="410" t="s">
        <v>384</v>
      </c>
      <c r="J870" s="410">
        <v>1</v>
      </c>
      <c r="K870" s="410" t="s">
        <v>705</v>
      </c>
      <c r="L870" s="410">
        <v>4</v>
      </c>
      <c r="M870" s="410">
        <v>1000</v>
      </c>
      <c r="N870" s="409"/>
    </row>
    <row r="871" customHeight="1" spans="6:14">
      <c r="F871" s="397"/>
      <c r="H871" s="413" t="s">
        <v>670</v>
      </c>
      <c r="I871" s="410" t="s">
        <v>384</v>
      </c>
      <c r="J871" s="410">
        <v>1</v>
      </c>
      <c r="K871" s="410" t="s">
        <v>706</v>
      </c>
      <c r="L871" s="410">
        <v>8</v>
      </c>
      <c r="M871" s="410">
        <v>800</v>
      </c>
      <c r="N871" s="409"/>
    </row>
    <row r="872" customHeight="1" spans="6:14">
      <c r="F872" s="397"/>
      <c r="H872" s="413" t="s">
        <v>670</v>
      </c>
      <c r="I872" s="410" t="s">
        <v>384</v>
      </c>
      <c r="J872" s="410">
        <v>1</v>
      </c>
      <c r="K872" s="410" t="s">
        <v>707</v>
      </c>
      <c r="L872" s="410">
        <v>18</v>
      </c>
      <c r="M872" s="410">
        <v>500</v>
      </c>
      <c r="N872" s="409"/>
    </row>
    <row r="873" customHeight="1" spans="6:14">
      <c r="F873" s="397"/>
      <c r="H873" s="413" t="s">
        <v>670</v>
      </c>
      <c r="I873" s="410" t="s">
        <v>384</v>
      </c>
      <c r="J873" s="410">
        <v>1</v>
      </c>
      <c r="K873" s="410" t="s">
        <v>708</v>
      </c>
      <c r="L873" s="410">
        <v>35</v>
      </c>
      <c r="M873" s="410">
        <v>500</v>
      </c>
      <c r="N873" s="409"/>
    </row>
    <row r="874" customHeight="1" spans="6:14">
      <c r="F874" s="397"/>
      <c r="H874" s="413" t="s">
        <v>670</v>
      </c>
      <c r="I874" s="410" t="s">
        <v>384</v>
      </c>
      <c r="J874" s="410">
        <v>1</v>
      </c>
      <c r="K874" s="410" t="s">
        <v>709</v>
      </c>
      <c r="L874" s="410">
        <v>80</v>
      </c>
      <c r="M874" s="410">
        <v>300</v>
      </c>
      <c r="N874" s="409"/>
    </row>
    <row r="875" customHeight="1" spans="6:14">
      <c r="F875" s="397"/>
      <c r="H875" s="413" t="s">
        <v>670</v>
      </c>
      <c r="I875" s="410" t="s">
        <v>384</v>
      </c>
      <c r="J875" s="410">
        <v>1</v>
      </c>
      <c r="K875" s="410" t="s">
        <v>710</v>
      </c>
      <c r="L875" s="410">
        <v>140</v>
      </c>
      <c r="M875" s="410">
        <v>220</v>
      </c>
      <c r="N875" s="409"/>
    </row>
    <row r="876" customHeight="1" spans="6:14">
      <c r="F876" s="397"/>
      <c r="H876" s="413" t="s">
        <v>670</v>
      </c>
      <c r="I876" s="410" t="s">
        <v>384</v>
      </c>
      <c r="J876" s="410">
        <v>1</v>
      </c>
      <c r="K876" s="410" t="s">
        <v>711</v>
      </c>
      <c r="L876" s="410">
        <v>300</v>
      </c>
      <c r="M876" s="410">
        <v>220</v>
      </c>
      <c r="N876" s="409"/>
    </row>
    <row r="877" customHeight="1" spans="6:14">
      <c r="F877" s="397"/>
      <c r="H877" s="413" t="s">
        <v>670</v>
      </c>
      <c r="I877" s="410" t="s">
        <v>384</v>
      </c>
      <c r="J877" s="410">
        <v>1</v>
      </c>
      <c r="K877" s="410" t="s">
        <v>712</v>
      </c>
      <c r="L877" s="410">
        <v>400</v>
      </c>
      <c r="M877" s="410">
        <v>220</v>
      </c>
      <c r="N877" s="409"/>
    </row>
    <row r="878" customHeight="1" spans="6:14">
      <c r="F878" s="397"/>
      <c r="H878" s="413" t="s">
        <v>670</v>
      </c>
      <c r="I878" s="410" t="s">
        <v>384</v>
      </c>
      <c r="J878" s="410">
        <v>1</v>
      </c>
      <c r="K878" s="410" t="s">
        <v>713</v>
      </c>
      <c r="L878" s="410">
        <v>550</v>
      </c>
      <c r="M878" s="410">
        <v>180</v>
      </c>
      <c r="N878" s="409"/>
    </row>
    <row r="879" customHeight="1" spans="6:14">
      <c r="F879" s="397"/>
      <c r="H879" s="413" t="s">
        <v>670</v>
      </c>
      <c r="I879" s="410" t="s">
        <v>384</v>
      </c>
      <c r="J879" s="410">
        <v>1</v>
      </c>
      <c r="K879" s="410" t="s">
        <v>714</v>
      </c>
      <c r="L879" s="410">
        <v>650</v>
      </c>
      <c r="M879" s="410">
        <v>180</v>
      </c>
      <c r="N879" s="409"/>
    </row>
    <row r="880" customHeight="1" spans="6:14">
      <c r="F880" s="397"/>
      <c r="H880" s="413" t="s">
        <v>670</v>
      </c>
      <c r="I880" s="410" t="s">
        <v>384</v>
      </c>
      <c r="J880" s="410">
        <v>1</v>
      </c>
      <c r="K880" s="410" t="s">
        <v>715</v>
      </c>
      <c r="L880" s="410">
        <v>850</v>
      </c>
      <c r="M880" s="410">
        <v>120</v>
      </c>
      <c r="N880" s="409"/>
    </row>
    <row r="881" customHeight="1" spans="6:14">
      <c r="F881" s="397"/>
      <c r="H881" s="413" t="s">
        <v>670</v>
      </c>
      <c r="I881" s="410" t="s">
        <v>384</v>
      </c>
      <c r="J881" s="410">
        <v>1</v>
      </c>
      <c r="K881" s="410" t="s">
        <v>716</v>
      </c>
      <c r="L881" s="410">
        <v>1000</v>
      </c>
      <c r="M881" s="410">
        <v>120</v>
      </c>
      <c r="N881" s="409"/>
    </row>
    <row r="882" customHeight="1" spans="6:14">
      <c r="F882" s="397"/>
      <c r="H882" s="413" t="s">
        <v>670</v>
      </c>
      <c r="I882" s="410" t="s">
        <v>384</v>
      </c>
      <c r="J882" s="410">
        <v>1</v>
      </c>
      <c r="K882" s="410" t="s">
        <v>717</v>
      </c>
      <c r="L882" s="410">
        <v>1400</v>
      </c>
      <c r="M882" s="410">
        <v>120</v>
      </c>
      <c r="N882" s="409"/>
    </row>
    <row r="883" customHeight="1" spans="6:14">
      <c r="F883" s="397"/>
      <c r="H883" s="413" t="s">
        <v>670</v>
      </c>
      <c r="I883" s="410" t="s">
        <v>384</v>
      </c>
      <c r="J883" s="410">
        <v>2</v>
      </c>
      <c r="K883" s="410" t="s">
        <v>718</v>
      </c>
      <c r="L883" s="410">
        <v>1500</v>
      </c>
      <c r="M883" s="410">
        <v>100</v>
      </c>
      <c r="N883" s="409"/>
    </row>
    <row r="884" customHeight="1" spans="6:14">
      <c r="F884" s="397"/>
      <c r="H884" s="413" t="s">
        <v>670</v>
      </c>
      <c r="I884" s="410" t="s">
        <v>384</v>
      </c>
      <c r="J884" s="410">
        <v>3</v>
      </c>
      <c r="K884" s="410" t="s">
        <v>719</v>
      </c>
      <c r="L884" s="410">
        <v>1800</v>
      </c>
      <c r="M884" s="410">
        <v>90</v>
      </c>
      <c r="N884" s="409"/>
    </row>
    <row r="885" customHeight="1" spans="6:14">
      <c r="F885" s="397"/>
      <c r="H885" s="413" t="s">
        <v>670</v>
      </c>
      <c r="I885" s="410" t="s">
        <v>384</v>
      </c>
      <c r="J885" s="410">
        <v>4</v>
      </c>
      <c r="K885" s="410" t="s">
        <v>720</v>
      </c>
      <c r="L885" s="410">
        <v>2100</v>
      </c>
      <c r="M885" s="410">
        <v>85</v>
      </c>
      <c r="N885" s="409"/>
    </row>
    <row r="886" customHeight="1" spans="6:14">
      <c r="F886" s="397"/>
      <c r="H886" s="413" t="s">
        <v>670</v>
      </c>
      <c r="I886" s="410" t="s">
        <v>384</v>
      </c>
      <c r="J886" s="410">
        <v>5</v>
      </c>
      <c r="K886" s="410" t="s">
        <v>721</v>
      </c>
      <c r="L886" s="410">
        <v>2500</v>
      </c>
      <c r="M886" s="410">
        <v>75</v>
      </c>
      <c r="N886" s="409"/>
    </row>
    <row r="887" customHeight="1" spans="6:14">
      <c r="F887" s="397"/>
      <c r="H887" s="413" t="s">
        <v>670</v>
      </c>
      <c r="I887" s="410" t="s">
        <v>384</v>
      </c>
      <c r="J887" s="410">
        <v>6</v>
      </c>
      <c r="K887" s="410" t="s">
        <v>722</v>
      </c>
      <c r="L887" s="410">
        <v>3000</v>
      </c>
      <c r="M887" s="410">
        <v>65</v>
      </c>
      <c r="N887" s="409"/>
    </row>
    <row r="888" customHeight="1" spans="6:14">
      <c r="F888" s="397"/>
      <c r="H888" s="413" t="s">
        <v>670</v>
      </c>
      <c r="I888" s="410" t="s">
        <v>384</v>
      </c>
      <c r="J888" s="410">
        <v>7</v>
      </c>
      <c r="K888" s="410" t="s">
        <v>723</v>
      </c>
      <c r="L888" s="410">
        <v>3500</v>
      </c>
      <c r="M888" s="410">
        <v>60</v>
      </c>
      <c r="N888" s="409"/>
    </row>
    <row r="889" customHeight="1" spans="6:14">
      <c r="F889" s="397"/>
      <c r="H889" s="413" t="s">
        <v>670</v>
      </c>
      <c r="I889" s="410" t="s">
        <v>384</v>
      </c>
      <c r="J889" s="410">
        <v>8</v>
      </c>
      <c r="K889" s="410" t="s">
        <v>724</v>
      </c>
      <c r="L889" s="410">
        <v>4000</v>
      </c>
      <c r="M889" s="410">
        <v>55</v>
      </c>
      <c r="N889" s="409"/>
    </row>
    <row r="890" customHeight="1" spans="6:14">
      <c r="F890" s="397"/>
      <c r="H890" s="413" t="s">
        <v>670</v>
      </c>
      <c r="I890" s="410" t="s">
        <v>384</v>
      </c>
      <c r="J890" s="410">
        <v>9</v>
      </c>
      <c r="K890" s="410" t="s">
        <v>725</v>
      </c>
      <c r="L890" s="410">
        <v>4500</v>
      </c>
      <c r="M890" s="410">
        <v>50</v>
      </c>
      <c r="N890" s="409"/>
    </row>
    <row r="891" customHeight="1" spans="6:14">
      <c r="F891" s="397"/>
      <c r="H891" s="413" t="s">
        <v>670</v>
      </c>
      <c r="I891" s="410" t="s">
        <v>384</v>
      </c>
      <c r="J891" s="410">
        <v>10</v>
      </c>
      <c r="K891" s="410" t="s">
        <v>726</v>
      </c>
      <c r="L891" s="410">
        <v>5000</v>
      </c>
      <c r="M891" s="410">
        <v>45</v>
      </c>
      <c r="N891" s="409"/>
    </row>
    <row r="892" customHeight="1" spans="6:14">
      <c r="F892" s="397"/>
      <c r="H892" s="413" t="s">
        <v>670</v>
      </c>
      <c r="I892" s="410" t="s">
        <v>384</v>
      </c>
      <c r="J892" s="410">
        <v>11</v>
      </c>
      <c r="K892" s="410" t="s">
        <v>727</v>
      </c>
      <c r="L892" s="410">
        <v>5500</v>
      </c>
      <c r="M892" s="410">
        <v>42</v>
      </c>
      <c r="N892" s="409"/>
    </row>
    <row r="893" customHeight="1" spans="6:14">
      <c r="F893" s="397"/>
      <c r="H893" s="413" t="s">
        <v>670</v>
      </c>
      <c r="I893" s="410" t="s">
        <v>384</v>
      </c>
      <c r="J893" s="410">
        <v>12</v>
      </c>
      <c r="K893" s="410" t="s">
        <v>728</v>
      </c>
      <c r="L893" s="410">
        <v>6000</v>
      </c>
      <c r="M893" s="410">
        <v>40</v>
      </c>
      <c r="N893" s="409"/>
    </row>
    <row r="894" customHeight="1" spans="6:14">
      <c r="F894" s="397"/>
      <c r="H894" s="413" t="s">
        <v>670</v>
      </c>
      <c r="I894" s="410" t="s">
        <v>384</v>
      </c>
      <c r="J894" s="410">
        <v>13</v>
      </c>
      <c r="K894" s="410" t="s">
        <v>729</v>
      </c>
      <c r="L894" s="410">
        <v>6200</v>
      </c>
      <c r="M894" s="410">
        <v>40</v>
      </c>
      <c r="N894" s="409"/>
    </row>
    <row r="895" customHeight="1" spans="6:14">
      <c r="F895" s="397"/>
      <c r="H895" s="413" t="s">
        <v>670</v>
      </c>
      <c r="I895" s="410" t="s">
        <v>384</v>
      </c>
      <c r="J895" s="410">
        <v>14</v>
      </c>
      <c r="K895" s="410" t="s">
        <v>730</v>
      </c>
      <c r="L895" s="410">
        <v>6400</v>
      </c>
      <c r="M895" s="410">
        <v>40</v>
      </c>
      <c r="N895" s="409"/>
    </row>
    <row r="896" customHeight="1" spans="6:14">
      <c r="F896" s="397"/>
      <c r="H896" s="413" t="s">
        <v>670</v>
      </c>
      <c r="I896" s="410" t="s">
        <v>384</v>
      </c>
      <c r="J896" s="410">
        <v>15</v>
      </c>
      <c r="K896" s="410" t="s">
        <v>731</v>
      </c>
      <c r="L896" s="410">
        <v>6600</v>
      </c>
      <c r="M896" s="410">
        <v>40</v>
      </c>
      <c r="N896" s="409"/>
    </row>
    <row r="897" customHeight="1" spans="6:14">
      <c r="F897" s="397"/>
      <c r="H897" s="413" t="s">
        <v>670</v>
      </c>
      <c r="I897" s="410" t="s">
        <v>384</v>
      </c>
      <c r="J897" s="410">
        <v>16</v>
      </c>
      <c r="K897" s="410" t="s">
        <v>732</v>
      </c>
      <c r="L897" s="410">
        <v>6800</v>
      </c>
      <c r="M897" s="410">
        <v>40</v>
      </c>
      <c r="N897" s="409"/>
    </row>
    <row r="898" customHeight="1" spans="6:14">
      <c r="F898" s="397"/>
      <c r="H898" s="413" t="s">
        <v>670</v>
      </c>
      <c r="I898" s="410" t="s">
        <v>384</v>
      </c>
      <c r="J898" s="410">
        <v>17</v>
      </c>
      <c r="K898" s="410" t="s">
        <v>733</v>
      </c>
      <c r="L898" s="410">
        <v>7000</v>
      </c>
      <c r="M898" s="410">
        <v>40</v>
      </c>
      <c r="N898" s="409"/>
    </row>
    <row r="899" customHeight="1" spans="6:14">
      <c r="F899" s="397"/>
      <c r="H899" s="413" t="s">
        <v>670</v>
      </c>
      <c r="I899" s="410" t="s">
        <v>384</v>
      </c>
      <c r="J899" s="410">
        <v>18</v>
      </c>
      <c r="K899" s="410" t="s">
        <v>734</v>
      </c>
      <c r="L899" s="410">
        <v>7200</v>
      </c>
      <c r="M899" s="410">
        <v>40</v>
      </c>
      <c r="N899" s="409"/>
    </row>
    <row r="900" customHeight="1" spans="6:14">
      <c r="F900" s="397"/>
      <c r="H900" s="413" t="s">
        <v>670</v>
      </c>
      <c r="I900" s="410" t="s">
        <v>384</v>
      </c>
      <c r="J900" s="410">
        <v>19</v>
      </c>
      <c r="K900" s="410" t="s">
        <v>735</v>
      </c>
      <c r="L900" s="410">
        <v>7400</v>
      </c>
      <c r="M900" s="410">
        <v>40</v>
      </c>
      <c r="N900" s="409"/>
    </row>
    <row r="901" customHeight="1" spans="6:14">
      <c r="F901" s="397"/>
      <c r="H901" s="413" t="s">
        <v>670</v>
      </c>
      <c r="I901" s="410" t="s">
        <v>384</v>
      </c>
      <c r="J901" s="410">
        <v>20</v>
      </c>
      <c r="K901" s="410" t="s">
        <v>736</v>
      </c>
      <c r="L901" s="410">
        <v>7600</v>
      </c>
      <c r="M901" s="410">
        <v>40</v>
      </c>
      <c r="N901" s="409"/>
    </row>
    <row r="902" customHeight="1" spans="6:14">
      <c r="F902" s="397"/>
      <c r="H902" s="413" t="s">
        <v>670</v>
      </c>
      <c r="I902" s="410" t="s">
        <v>384</v>
      </c>
      <c r="J902" s="410">
        <v>21</v>
      </c>
      <c r="K902" s="410" t="s">
        <v>737</v>
      </c>
      <c r="L902" s="410">
        <v>7800</v>
      </c>
      <c r="M902" s="410">
        <v>40</v>
      </c>
      <c r="N902" s="409"/>
    </row>
    <row r="903" customHeight="1" spans="6:14">
      <c r="F903" s="398"/>
      <c r="H903" s="413" t="s">
        <v>670</v>
      </c>
      <c r="I903" s="410" t="s">
        <v>384</v>
      </c>
      <c r="J903" s="410">
        <v>22</v>
      </c>
      <c r="K903" s="410" t="s">
        <v>738</v>
      </c>
      <c r="L903" s="410">
        <v>8000</v>
      </c>
      <c r="M903" s="410">
        <v>40</v>
      </c>
      <c r="N903" s="409"/>
    </row>
    <row r="904" customHeight="1" spans="6:14">
      <c r="F904" s="395">
        <v>22</v>
      </c>
      <c r="H904" s="413" t="s">
        <v>671</v>
      </c>
      <c r="I904" s="410" t="s">
        <v>384</v>
      </c>
      <c r="J904" s="410">
        <v>1</v>
      </c>
      <c r="K904" s="410" t="s">
        <v>704</v>
      </c>
      <c r="L904" s="410">
        <v>2</v>
      </c>
      <c r="M904" s="410">
        <v>10000</v>
      </c>
      <c r="N904" s="409"/>
    </row>
    <row r="905" customHeight="1" spans="6:14">
      <c r="F905" s="397"/>
      <c r="H905" s="413" t="s">
        <v>671</v>
      </c>
      <c r="I905" s="410" t="s">
        <v>384</v>
      </c>
      <c r="J905" s="410">
        <v>1</v>
      </c>
      <c r="K905" s="410" t="s">
        <v>705</v>
      </c>
      <c r="L905" s="410">
        <v>6</v>
      </c>
      <c r="M905" s="410">
        <v>5000</v>
      </c>
      <c r="N905" s="409"/>
    </row>
    <row r="906" customHeight="1" spans="6:14">
      <c r="F906" s="397"/>
      <c r="H906" s="413" t="s">
        <v>671</v>
      </c>
      <c r="I906" s="410" t="s">
        <v>384</v>
      </c>
      <c r="J906" s="410">
        <v>1</v>
      </c>
      <c r="K906" s="410" t="s">
        <v>706</v>
      </c>
      <c r="L906" s="410">
        <v>15</v>
      </c>
      <c r="M906" s="410">
        <v>2500</v>
      </c>
      <c r="N906" s="409"/>
    </row>
    <row r="907" customHeight="1" spans="6:14">
      <c r="F907" s="397"/>
      <c r="H907" s="413" t="s">
        <v>671</v>
      </c>
      <c r="I907" s="410" t="s">
        <v>384</v>
      </c>
      <c r="J907" s="410">
        <v>1</v>
      </c>
      <c r="K907" s="410" t="s">
        <v>707</v>
      </c>
      <c r="L907" s="410">
        <v>35</v>
      </c>
      <c r="M907" s="410">
        <v>1500</v>
      </c>
      <c r="N907" s="409"/>
    </row>
    <row r="908" customHeight="1" spans="6:14">
      <c r="F908" s="397"/>
      <c r="H908" s="413" t="s">
        <v>671</v>
      </c>
      <c r="I908" s="410" t="s">
        <v>384</v>
      </c>
      <c r="J908" s="410">
        <v>1</v>
      </c>
      <c r="K908" s="410" t="s">
        <v>708</v>
      </c>
      <c r="L908" s="410">
        <v>60</v>
      </c>
      <c r="M908" s="410">
        <v>900</v>
      </c>
      <c r="N908" s="409"/>
    </row>
    <row r="909" customHeight="1" spans="6:14">
      <c r="F909" s="397"/>
      <c r="H909" s="413" t="s">
        <v>671</v>
      </c>
      <c r="I909" s="410" t="s">
        <v>384</v>
      </c>
      <c r="J909" s="410">
        <v>1</v>
      </c>
      <c r="K909" s="410" t="s">
        <v>709</v>
      </c>
      <c r="L909" s="410">
        <v>90</v>
      </c>
      <c r="M909" s="410">
        <v>700</v>
      </c>
      <c r="N909" s="409"/>
    </row>
    <row r="910" customHeight="1" spans="6:14">
      <c r="F910" s="397"/>
      <c r="H910" s="413" t="s">
        <v>671</v>
      </c>
      <c r="I910" s="410" t="s">
        <v>384</v>
      </c>
      <c r="J910" s="410">
        <v>1</v>
      </c>
      <c r="K910" s="410" t="s">
        <v>710</v>
      </c>
      <c r="L910" s="410">
        <v>130</v>
      </c>
      <c r="M910" s="410">
        <v>500</v>
      </c>
      <c r="N910" s="409"/>
    </row>
    <row r="911" customHeight="1" spans="6:14">
      <c r="F911" s="397"/>
      <c r="H911" s="413" t="s">
        <v>671</v>
      </c>
      <c r="I911" s="410" t="s">
        <v>384</v>
      </c>
      <c r="J911" s="410">
        <v>1</v>
      </c>
      <c r="K911" s="410" t="s">
        <v>711</v>
      </c>
      <c r="L911" s="410">
        <v>300</v>
      </c>
      <c r="M911" s="410">
        <v>300</v>
      </c>
      <c r="N911" s="409"/>
    </row>
    <row r="912" customHeight="1" spans="6:14">
      <c r="F912" s="397"/>
      <c r="H912" s="413" t="s">
        <v>671</v>
      </c>
      <c r="I912" s="410" t="s">
        <v>384</v>
      </c>
      <c r="J912" s="410">
        <v>1</v>
      </c>
      <c r="K912" s="410" t="s">
        <v>712</v>
      </c>
      <c r="L912" s="410">
        <v>450</v>
      </c>
      <c r="M912" s="410">
        <v>200</v>
      </c>
      <c r="N912" s="409"/>
    </row>
    <row r="913" customHeight="1" spans="6:14">
      <c r="F913" s="397"/>
      <c r="H913" s="413" t="s">
        <v>671</v>
      </c>
      <c r="I913" s="410" t="s">
        <v>384</v>
      </c>
      <c r="J913" s="410">
        <v>1</v>
      </c>
      <c r="K913" s="410" t="s">
        <v>713</v>
      </c>
      <c r="L913" s="410">
        <v>550</v>
      </c>
      <c r="M913" s="410">
        <v>160</v>
      </c>
      <c r="N913" s="409"/>
    </row>
    <row r="914" customHeight="1" spans="6:14">
      <c r="F914" s="397"/>
      <c r="H914" s="413" t="s">
        <v>671</v>
      </c>
      <c r="I914" s="410" t="s">
        <v>384</v>
      </c>
      <c r="J914" s="410">
        <v>1</v>
      </c>
      <c r="K914" s="410" t="s">
        <v>714</v>
      </c>
      <c r="L914" s="410">
        <v>700</v>
      </c>
      <c r="M914" s="410">
        <v>140</v>
      </c>
      <c r="N914" s="409"/>
    </row>
    <row r="915" customHeight="1" spans="6:14">
      <c r="F915" s="397"/>
      <c r="H915" s="413" t="s">
        <v>671</v>
      </c>
      <c r="I915" s="410" t="s">
        <v>384</v>
      </c>
      <c r="J915" s="410">
        <v>1</v>
      </c>
      <c r="K915" s="410" t="s">
        <v>715</v>
      </c>
      <c r="L915" s="410">
        <v>1400</v>
      </c>
      <c r="M915" s="410">
        <v>120</v>
      </c>
      <c r="N915" s="409"/>
    </row>
    <row r="916" customHeight="1" spans="6:14">
      <c r="F916" s="397"/>
      <c r="H916" s="413" t="s">
        <v>671</v>
      </c>
      <c r="I916" s="410" t="s">
        <v>384</v>
      </c>
      <c r="J916" s="410">
        <v>1</v>
      </c>
      <c r="K916" s="410" t="s">
        <v>716</v>
      </c>
      <c r="L916" s="410">
        <v>1800</v>
      </c>
      <c r="M916" s="410">
        <v>100</v>
      </c>
      <c r="N916" s="409"/>
    </row>
    <row r="917" customHeight="1" spans="6:14">
      <c r="F917" s="397"/>
      <c r="H917" s="413" t="s">
        <v>671</v>
      </c>
      <c r="I917" s="410" t="s">
        <v>384</v>
      </c>
      <c r="J917" s="410">
        <v>1</v>
      </c>
      <c r="K917" s="410" t="s">
        <v>717</v>
      </c>
      <c r="L917" s="410">
        <v>2200</v>
      </c>
      <c r="M917" s="410">
        <v>80</v>
      </c>
      <c r="N917" s="409"/>
    </row>
    <row r="918" customHeight="1" spans="6:14">
      <c r="F918" s="398"/>
      <c r="H918" s="413" t="s">
        <v>671</v>
      </c>
      <c r="I918" s="410" t="s">
        <v>384</v>
      </c>
      <c r="J918" s="410">
        <v>1</v>
      </c>
      <c r="K918" s="410" t="s">
        <v>718</v>
      </c>
      <c r="L918" s="410">
        <v>2500</v>
      </c>
      <c r="M918" s="410">
        <v>70</v>
      </c>
      <c r="N918" s="409"/>
    </row>
    <row r="919" customHeight="1" spans="6:14">
      <c r="F919" s="395">
        <v>23</v>
      </c>
      <c r="H919" s="413" t="s">
        <v>672</v>
      </c>
      <c r="I919" s="410" t="s">
        <v>384</v>
      </c>
      <c r="J919" s="410">
        <v>1</v>
      </c>
      <c r="K919" s="410" t="s">
        <v>704</v>
      </c>
      <c r="L919" s="410">
        <v>2</v>
      </c>
      <c r="M919" s="410">
        <v>10000</v>
      </c>
      <c r="N919" s="409"/>
    </row>
    <row r="920" customHeight="1" spans="6:14">
      <c r="F920" s="397"/>
      <c r="H920" s="413" t="s">
        <v>672</v>
      </c>
      <c r="I920" s="410" t="s">
        <v>384</v>
      </c>
      <c r="J920" s="410">
        <v>1</v>
      </c>
      <c r="K920" s="410" t="s">
        <v>705</v>
      </c>
      <c r="L920" s="410">
        <v>4</v>
      </c>
      <c r="M920" s="410">
        <v>5000</v>
      </c>
      <c r="N920" s="409"/>
    </row>
    <row r="921" customHeight="1" spans="6:14">
      <c r="F921" s="397"/>
      <c r="H921" s="413" t="s">
        <v>672</v>
      </c>
      <c r="I921" s="410" t="s">
        <v>384</v>
      </c>
      <c r="J921" s="410">
        <v>1</v>
      </c>
      <c r="K921" s="410" t="s">
        <v>706</v>
      </c>
      <c r="L921" s="410">
        <v>6</v>
      </c>
      <c r="M921" s="410">
        <v>2500</v>
      </c>
      <c r="N921" s="409"/>
    </row>
    <row r="922" customHeight="1" spans="6:14">
      <c r="F922" s="397"/>
      <c r="H922" s="413" t="s">
        <v>672</v>
      </c>
      <c r="I922" s="410" t="s">
        <v>384</v>
      </c>
      <c r="J922" s="410">
        <v>1</v>
      </c>
      <c r="K922" s="410" t="s">
        <v>707</v>
      </c>
      <c r="L922" s="410">
        <v>12</v>
      </c>
      <c r="M922" s="410">
        <v>1500</v>
      </c>
      <c r="N922" s="409"/>
    </row>
    <row r="923" customHeight="1" spans="6:14">
      <c r="F923" s="397"/>
      <c r="H923" s="413" t="s">
        <v>672</v>
      </c>
      <c r="I923" s="410" t="s">
        <v>384</v>
      </c>
      <c r="J923" s="410">
        <v>1</v>
      </c>
      <c r="K923" s="410" t="s">
        <v>708</v>
      </c>
      <c r="L923" s="410">
        <v>24</v>
      </c>
      <c r="M923" s="410">
        <v>900</v>
      </c>
      <c r="N923" s="409"/>
    </row>
    <row r="924" customHeight="1" spans="6:14">
      <c r="F924" s="397"/>
      <c r="H924" s="413" t="s">
        <v>672</v>
      </c>
      <c r="I924" s="410" t="s">
        <v>384</v>
      </c>
      <c r="J924" s="410">
        <v>1</v>
      </c>
      <c r="K924" s="410" t="s">
        <v>709</v>
      </c>
      <c r="L924" s="410">
        <v>40</v>
      </c>
      <c r="M924" s="410">
        <v>700</v>
      </c>
      <c r="N924" s="409"/>
    </row>
    <row r="925" customHeight="1" spans="6:14">
      <c r="F925" s="397"/>
      <c r="H925" s="413" t="s">
        <v>672</v>
      </c>
      <c r="I925" s="410" t="s">
        <v>384</v>
      </c>
      <c r="J925" s="410">
        <v>1</v>
      </c>
      <c r="K925" s="410" t="s">
        <v>710</v>
      </c>
      <c r="L925" s="410">
        <v>60</v>
      </c>
      <c r="M925" s="410">
        <v>500</v>
      </c>
      <c r="N925" s="409"/>
    </row>
    <row r="926" customHeight="1" spans="6:14">
      <c r="F926" s="397"/>
      <c r="H926" s="413" t="s">
        <v>672</v>
      </c>
      <c r="I926" s="410" t="s">
        <v>384</v>
      </c>
      <c r="J926" s="410">
        <v>1</v>
      </c>
      <c r="K926" s="410" t="s">
        <v>711</v>
      </c>
      <c r="L926" s="410">
        <v>120</v>
      </c>
      <c r="M926" s="410">
        <v>300</v>
      </c>
      <c r="N926" s="409"/>
    </row>
    <row r="927" customHeight="1" spans="6:14">
      <c r="F927" s="397"/>
      <c r="H927" s="413" t="s">
        <v>672</v>
      </c>
      <c r="I927" s="410" t="s">
        <v>384</v>
      </c>
      <c r="J927" s="410">
        <v>1</v>
      </c>
      <c r="K927" s="410" t="s">
        <v>712</v>
      </c>
      <c r="L927" s="410">
        <v>200</v>
      </c>
      <c r="M927" s="410">
        <v>200</v>
      </c>
      <c r="N927" s="409"/>
    </row>
    <row r="928" customHeight="1" spans="6:14">
      <c r="F928" s="397"/>
      <c r="H928" s="413" t="s">
        <v>672</v>
      </c>
      <c r="I928" s="410" t="s">
        <v>384</v>
      </c>
      <c r="J928" s="410">
        <v>1</v>
      </c>
      <c r="K928" s="410" t="s">
        <v>713</v>
      </c>
      <c r="L928" s="410">
        <v>240</v>
      </c>
      <c r="M928" s="410">
        <v>160</v>
      </c>
      <c r="N928" s="409"/>
    </row>
    <row r="929" customHeight="1" spans="6:14">
      <c r="F929" s="397"/>
      <c r="H929" s="413" t="s">
        <v>672</v>
      </c>
      <c r="I929" s="410" t="s">
        <v>384</v>
      </c>
      <c r="J929" s="410">
        <v>1</v>
      </c>
      <c r="K929" s="410" t="s">
        <v>714</v>
      </c>
      <c r="L929" s="410">
        <v>300</v>
      </c>
      <c r="M929" s="410">
        <v>140</v>
      </c>
      <c r="N929" s="409"/>
    </row>
    <row r="930" customHeight="1" spans="6:14">
      <c r="F930" s="397"/>
      <c r="H930" s="413" t="s">
        <v>672</v>
      </c>
      <c r="I930" s="410" t="s">
        <v>384</v>
      </c>
      <c r="J930" s="410">
        <v>1</v>
      </c>
      <c r="K930" s="410" t="s">
        <v>715</v>
      </c>
      <c r="L930" s="410">
        <v>360</v>
      </c>
      <c r="M930" s="410">
        <v>120</v>
      </c>
      <c r="N930" s="409"/>
    </row>
    <row r="931" customHeight="1" spans="6:14">
      <c r="F931" s="397"/>
      <c r="H931" s="413" t="s">
        <v>672</v>
      </c>
      <c r="I931" s="410" t="s">
        <v>384</v>
      </c>
      <c r="J931" s="410">
        <v>1</v>
      </c>
      <c r="K931" s="410" t="s">
        <v>716</v>
      </c>
      <c r="L931" s="410">
        <v>420</v>
      </c>
      <c r="M931" s="410">
        <v>100</v>
      </c>
      <c r="N931" s="409"/>
    </row>
    <row r="932" customHeight="1" spans="6:14">
      <c r="F932" s="397"/>
      <c r="H932" s="413" t="s">
        <v>672</v>
      </c>
      <c r="I932" s="410" t="s">
        <v>384</v>
      </c>
      <c r="J932" s="410">
        <v>1</v>
      </c>
      <c r="K932" s="410" t="s">
        <v>717</v>
      </c>
      <c r="L932" s="410">
        <v>500</v>
      </c>
      <c r="M932" s="410">
        <v>80</v>
      </c>
      <c r="N932" s="409"/>
    </row>
    <row r="933" customHeight="1" spans="6:14">
      <c r="F933" s="397"/>
      <c r="H933" s="413" t="s">
        <v>672</v>
      </c>
      <c r="I933" s="410" t="s">
        <v>384</v>
      </c>
      <c r="J933" s="410">
        <v>1</v>
      </c>
      <c r="K933" s="410" t="s">
        <v>718</v>
      </c>
      <c r="L933" s="410">
        <v>700</v>
      </c>
      <c r="M933" s="410">
        <v>70</v>
      </c>
      <c r="N933" s="409"/>
    </row>
    <row r="934" customHeight="1" spans="6:14">
      <c r="F934" s="397"/>
      <c r="H934" s="413" t="s">
        <v>672</v>
      </c>
      <c r="I934" s="410" t="s">
        <v>384</v>
      </c>
      <c r="J934" s="410">
        <v>1</v>
      </c>
      <c r="K934" s="410" t="s">
        <v>719</v>
      </c>
      <c r="L934" s="410">
        <v>800</v>
      </c>
      <c r="M934" s="410">
        <v>70</v>
      </c>
      <c r="N934" s="409"/>
    </row>
    <row r="935" customHeight="1" spans="6:14">
      <c r="F935" s="397"/>
      <c r="H935" s="413" t="s">
        <v>672</v>
      </c>
      <c r="I935" s="410" t="s">
        <v>384</v>
      </c>
      <c r="J935" s="410">
        <v>1</v>
      </c>
      <c r="K935" s="410" t="s">
        <v>720</v>
      </c>
      <c r="L935" s="410">
        <v>950</v>
      </c>
      <c r="M935" s="410">
        <v>65</v>
      </c>
      <c r="N935" s="409"/>
    </row>
    <row r="936" customHeight="1" spans="6:14">
      <c r="F936" s="397"/>
      <c r="H936" s="413" t="s">
        <v>672</v>
      </c>
      <c r="I936" s="410" t="s">
        <v>384</v>
      </c>
      <c r="J936" s="410">
        <v>1</v>
      </c>
      <c r="K936" s="410" t="s">
        <v>721</v>
      </c>
      <c r="L936" s="410">
        <v>1200</v>
      </c>
      <c r="M936" s="410">
        <v>60</v>
      </c>
      <c r="N936" s="409"/>
    </row>
    <row r="937" customHeight="1" spans="6:14">
      <c r="F937" s="397"/>
      <c r="H937" s="413" t="s">
        <v>672</v>
      </c>
      <c r="I937" s="410" t="s">
        <v>384</v>
      </c>
      <c r="J937" s="410">
        <v>1</v>
      </c>
      <c r="K937" s="410" t="s">
        <v>722</v>
      </c>
      <c r="L937" s="410">
        <v>1400</v>
      </c>
      <c r="M937" s="410">
        <v>60</v>
      </c>
      <c r="N937" s="409"/>
    </row>
    <row r="938" customHeight="1" spans="6:14">
      <c r="F938" s="397"/>
      <c r="H938" s="413" t="s">
        <v>672</v>
      </c>
      <c r="I938" s="410" t="s">
        <v>384</v>
      </c>
      <c r="J938" s="410">
        <v>1</v>
      </c>
      <c r="K938" s="410" t="s">
        <v>723</v>
      </c>
      <c r="L938" s="410">
        <v>1600</v>
      </c>
      <c r="M938" s="410">
        <v>60</v>
      </c>
      <c r="N938" s="409"/>
    </row>
    <row r="939" customHeight="1" spans="6:14">
      <c r="F939" s="397"/>
      <c r="H939" s="413" t="s">
        <v>672</v>
      </c>
      <c r="I939" s="410" t="s">
        <v>384</v>
      </c>
      <c r="J939" s="410">
        <v>1</v>
      </c>
      <c r="K939" s="410" t="s">
        <v>724</v>
      </c>
      <c r="L939" s="410">
        <v>1800</v>
      </c>
      <c r="M939" s="410">
        <v>55</v>
      </c>
      <c r="N939" s="409"/>
    </row>
    <row r="940" customHeight="1" spans="6:14">
      <c r="F940" s="397"/>
      <c r="H940" s="413" t="s">
        <v>672</v>
      </c>
      <c r="I940" s="410" t="s">
        <v>384</v>
      </c>
      <c r="J940" s="410">
        <v>1</v>
      </c>
      <c r="K940" s="410" t="s">
        <v>725</v>
      </c>
      <c r="L940" s="410">
        <v>2000</v>
      </c>
      <c r="M940" s="410">
        <v>55</v>
      </c>
      <c r="N940" s="409"/>
    </row>
    <row r="941" customHeight="1" spans="6:14">
      <c r="F941" s="397"/>
      <c r="H941" s="413" t="s">
        <v>672</v>
      </c>
      <c r="I941" s="410" t="s">
        <v>384</v>
      </c>
      <c r="J941" s="410">
        <v>1</v>
      </c>
      <c r="K941" s="410" t="s">
        <v>726</v>
      </c>
      <c r="L941" s="410">
        <v>2200</v>
      </c>
      <c r="M941" s="410">
        <v>55</v>
      </c>
      <c r="N941" s="409"/>
    </row>
    <row r="942" customHeight="1" spans="6:14">
      <c r="F942" s="397"/>
      <c r="H942" s="413" t="s">
        <v>672</v>
      </c>
      <c r="I942" s="410" t="s">
        <v>384</v>
      </c>
      <c r="J942" s="410">
        <v>1</v>
      </c>
      <c r="K942" s="410" t="s">
        <v>727</v>
      </c>
      <c r="L942" s="410">
        <v>2400</v>
      </c>
      <c r="M942" s="410">
        <v>55</v>
      </c>
      <c r="N942" s="409"/>
    </row>
    <row r="943" customHeight="1" spans="6:14">
      <c r="F943" s="397"/>
      <c r="H943" s="413" t="s">
        <v>672</v>
      </c>
      <c r="I943" s="410" t="s">
        <v>384</v>
      </c>
      <c r="J943" s="410">
        <v>1</v>
      </c>
      <c r="K943" s="410" t="s">
        <v>728</v>
      </c>
      <c r="L943" s="410">
        <v>2600</v>
      </c>
      <c r="M943" s="410">
        <v>50</v>
      </c>
      <c r="N943" s="409"/>
    </row>
    <row r="944" customHeight="1" spans="6:14">
      <c r="F944" s="397"/>
      <c r="H944" s="413" t="s">
        <v>672</v>
      </c>
      <c r="I944" s="410" t="s">
        <v>384</v>
      </c>
      <c r="J944" s="410">
        <v>1</v>
      </c>
      <c r="K944" s="410" t="s">
        <v>729</v>
      </c>
      <c r="L944" s="410">
        <v>2800</v>
      </c>
      <c r="M944" s="410">
        <v>50</v>
      </c>
      <c r="N944" s="409"/>
    </row>
    <row r="945" customHeight="1" spans="6:14">
      <c r="F945" s="397"/>
      <c r="H945" s="413" t="s">
        <v>672</v>
      </c>
      <c r="I945" s="410" t="s">
        <v>384</v>
      </c>
      <c r="J945" s="410">
        <v>1</v>
      </c>
      <c r="K945" s="410" t="s">
        <v>730</v>
      </c>
      <c r="L945" s="410">
        <v>3000</v>
      </c>
      <c r="M945" s="410">
        <v>45</v>
      </c>
      <c r="N945" s="409"/>
    </row>
    <row r="946" customHeight="1" spans="6:14">
      <c r="F946" s="397"/>
      <c r="H946" s="413" t="s">
        <v>672</v>
      </c>
      <c r="I946" s="410" t="s">
        <v>384</v>
      </c>
      <c r="J946" s="410">
        <v>1</v>
      </c>
      <c r="K946" s="410" t="s">
        <v>731</v>
      </c>
      <c r="L946" s="410">
        <v>3200</v>
      </c>
      <c r="M946" s="410">
        <v>45</v>
      </c>
      <c r="N946" s="409"/>
    </row>
    <row r="947" customHeight="1" spans="6:14">
      <c r="F947" s="397"/>
      <c r="H947" s="413" t="s">
        <v>672</v>
      </c>
      <c r="I947" s="410" t="s">
        <v>384</v>
      </c>
      <c r="J947" s="410">
        <v>1</v>
      </c>
      <c r="K947" s="410" t="s">
        <v>732</v>
      </c>
      <c r="L947" s="410">
        <v>3500</v>
      </c>
      <c r="M947" s="410">
        <v>45</v>
      </c>
      <c r="N947" s="409"/>
    </row>
    <row r="948" customHeight="1" spans="6:14">
      <c r="F948" s="397"/>
      <c r="H948" s="413" t="s">
        <v>672</v>
      </c>
      <c r="I948" s="410" t="s">
        <v>384</v>
      </c>
      <c r="J948" s="410">
        <v>1</v>
      </c>
      <c r="K948" s="410" t="s">
        <v>733</v>
      </c>
      <c r="L948" s="410">
        <v>4000</v>
      </c>
      <c r="M948" s="410">
        <v>40</v>
      </c>
      <c r="N948" s="409"/>
    </row>
    <row r="949" customHeight="1" spans="6:14">
      <c r="F949" s="397"/>
      <c r="H949" s="413" t="s">
        <v>672</v>
      </c>
      <c r="I949" s="410" t="s">
        <v>384</v>
      </c>
      <c r="J949" s="410">
        <v>1</v>
      </c>
      <c r="K949" s="410" t="s">
        <v>734</v>
      </c>
      <c r="L949" s="410">
        <v>4500</v>
      </c>
      <c r="M949" s="410">
        <v>38</v>
      </c>
      <c r="N949" s="409"/>
    </row>
    <row r="950" customHeight="1" spans="6:14">
      <c r="F950" s="397"/>
      <c r="H950" s="413" t="s">
        <v>672</v>
      </c>
      <c r="I950" s="410" t="s">
        <v>384</v>
      </c>
      <c r="J950" s="410">
        <v>1</v>
      </c>
      <c r="K950" s="410" t="s">
        <v>735</v>
      </c>
      <c r="L950" s="410">
        <v>5000</v>
      </c>
      <c r="M950" s="410">
        <v>35</v>
      </c>
      <c r="N950" s="409"/>
    </row>
    <row r="951" customHeight="1" spans="6:14">
      <c r="F951" s="397"/>
      <c r="H951" s="413" t="s">
        <v>672</v>
      </c>
      <c r="I951" s="410" t="s">
        <v>384</v>
      </c>
      <c r="J951" s="410">
        <v>1</v>
      </c>
      <c r="K951" s="410" t="s">
        <v>736</v>
      </c>
      <c r="L951" s="410">
        <v>5500</v>
      </c>
      <c r="M951" s="410">
        <v>33</v>
      </c>
      <c r="N951" s="409"/>
    </row>
    <row r="952" customHeight="1" spans="6:14">
      <c r="F952" s="397"/>
      <c r="H952" s="413" t="s">
        <v>672</v>
      </c>
      <c r="I952" s="410" t="s">
        <v>384</v>
      </c>
      <c r="J952" s="410">
        <v>1</v>
      </c>
      <c r="K952" s="410" t="s">
        <v>737</v>
      </c>
      <c r="L952" s="410">
        <v>6000</v>
      </c>
      <c r="M952" s="410">
        <v>33</v>
      </c>
      <c r="N952" s="409"/>
    </row>
    <row r="953" customHeight="1" spans="6:14">
      <c r="F953" s="398"/>
      <c r="H953" s="413" t="s">
        <v>672</v>
      </c>
      <c r="I953" s="410" t="s">
        <v>384</v>
      </c>
      <c r="J953" s="410">
        <v>1</v>
      </c>
      <c r="K953" s="410" t="s">
        <v>738</v>
      </c>
      <c r="L953" s="410">
        <v>7000</v>
      </c>
      <c r="M953" s="410">
        <v>30</v>
      </c>
      <c r="N953" s="409"/>
    </row>
    <row r="954" customHeight="1" spans="6:14">
      <c r="F954" s="395">
        <v>24</v>
      </c>
      <c r="H954" s="413" t="s">
        <v>673</v>
      </c>
      <c r="I954" s="410" t="s">
        <v>384</v>
      </c>
      <c r="J954" s="410">
        <v>1</v>
      </c>
      <c r="K954" s="410" t="s">
        <v>704</v>
      </c>
      <c r="L954" s="410">
        <v>3</v>
      </c>
      <c r="M954" s="410">
        <v>10000</v>
      </c>
      <c r="N954" s="409"/>
    </row>
    <row r="955" customHeight="1" spans="6:14">
      <c r="F955" s="397"/>
      <c r="H955" s="413" t="s">
        <v>673</v>
      </c>
      <c r="I955" s="410" t="s">
        <v>384</v>
      </c>
      <c r="J955" s="410">
        <v>1</v>
      </c>
      <c r="K955" s="410" t="s">
        <v>705</v>
      </c>
      <c r="L955" s="410">
        <v>5</v>
      </c>
      <c r="M955" s="410">
        <v>5000</v>
      </c>
      <c r="N955" s="409"/>
    </row>
    <row r="956" customHeight="1" spans="6:14">
      <c r="F956" s="397"/>
      <c r="H956" s="413" t="s">
        <v>673</v>
      </c>
      <c r="I956" s="410" t="s">
        <v>384</v>
      </c>
      <c r="J956" s="410">
        <v>1</v>
      </c>
      <c r="K956" s="410" t="s">
        <v>706</v>
      </c>
      <c r="L956" s="410">
        <v>20</v>
      </c>
      <c r="M956" s="410">
        <v>2500</v>
      </c>
      <c r="N956" s="409"/>
    </row>
    <row r="957" customHeight="1" spans="6:14">
      <c r="F957" s="397"/>
      <c r="H957" s="413" t="s">
        <v>673</v>
      </c>
      <c r="I957" s="410" t="s">
        <v>384</v>
      </c>
      <c r="J957" s="410">
        <v>1</v>
      </c>
      <c r="K957" s="410" t="s">
        <v>707</v>
      </c>
      <c r="L957" s="410">
        <v>35</v>
      </c>
      <c r="M957" s="410">
        <v>1500</v>
      </c>
      <c r="N957" s="409"/>
    </row>
    <row r="958" customHeight="1" spans="6:14">
      <c r="F958" s="397"/>
      <c r="H958" s="413" t="s">
        <v>673</v>
      </c>
      <c r="I958" s="410" t="s">
        <v>384</v>
      </c>
      <c r="J958" s="410">
        <v>1</v>
      </c>
      <c r="K958" s="410" t="s">
        <v>708</v>
      </c>
      <c r="L958" s="410">
        <v>65</v>
      </c>
      <c r="M958" s="410">
        <v>900</v>
      </c>
      <c r="N958" s="409"/>
    </row>
    <row r="959" customHeight="1" spans="6:14">
      <c r="F959" s="397"/>
      <c r="H959" s="413" t="s">
        <v>673</v>
      </c>
      <c r="I959" s="410" t="s">
        <v>384</v>
      </c>
      <c r="J959" s="410">
        <v>1</v>
      </c>
      <c r="K959" s="410" t="s">
        <v>709</v>
      </c>
      <c r="L959" s="410">
        <v>100</v>
      </c>
      <c r="M959" s="410">
        <v>700</v>
      </c>
      <c r="N959" s="409"/>
    </row>
    <row r="960" customHeight="1" spans="6:14">
      <c r="F960" s="397"/>
      <c r="H960" s="413" t="s">
        <v>673</v>
      </c>
      <c r="I960" s="410" t="s">
        <v>384</v>
      </c>
      <c r="J960" s="410">
        <v>1</v>
      </c>
      <c r="K960" s="410" t="s">
        <v>710</v>
      </c>
      <c r="L960" s="410">
        <v>140</v>
      </c>
      <c r="M960" s="410">
        <v>500</v>
      </c>
      <c r="N960" s="409"/>
    </row>
    <row r="961" customHeight="1" spans="6:14">
      <c r="F961" s="397"/>
      <c r="H961" s="413" t="s">
        <v>673</v>
      </c>
      <c r="I961" s="410" t="s">
        <v>384</v>
      </c>
      <c r="J961" s="410">
        <v>1</v>
      </c>
      <c r="K961" s="410" t="s">
        <v>711</v>
      </c>
      <c r="L961" s="410">
        <v>280</v>
      </c>
      <c r="M961" s="410">
        <v>300</v>
      </c>
      <c r="N961" s="409"/>
    </row>
    <row r="962" customHeight="1" spans="6:14">
      <c r="F962" s="397"/>
      <c r="H962" s="413" t="s">
        <v>673</v>
      </c>
      <c r="I962" s="410" t="s">
        <v>384</v>
      </c>
      <c r="J962" s="410">
        <v>1</v>
      </c>
      <c r="K962" s="410" t="s">
        <v>712</v>
      </c>
      <c r="L962" s="410">
        <v>350</v>
      </c>
      <c r="M962" s="410">
        <v>200</v>
      </c>
      <c r="N962" s="409"/>
    </row>
    <row r="963" customHeight="1" spans="6:14">
      <c r="F963" s="397"/>
      <c r="H963" s="413" t="s">
        <v>673</v>
      </c>
      <c r="I963" s="410" t="s">
        <v>384</v>
      </c>
      <c r="J963" s="410">
        <v>1</v>
      </c>
      <c r="K963" s="410" t="s">
        <v>713</v>
      </c>
      <c r="L963" s="410">
        <v>500</v>
      </c>
      <c r="M963" s="410">
        <v>160</v>
      </c>
      <c r="N963" s="409"/>
    </row>
    <row r="964" customHeight="1" spans="6:14">
      <c r="F964" s="397"/>
      <c r="H964" s="413" t="s">
        <v>673</v>
      </c>
      <c r="I964" s="410" t="s">
        <v>384</v>
      </c>
      <c r="J964" s="410">
        <v>1</v>
      </c>
      <c r="K964" s="410" t="s">
        <v>714</v>
      </c>
      <c r="L964" s="410">
        <v>600</v>
      </c>
      <c r="M964" s="410">
        <v>140</v>
      </c>
      <c r="N964" s="409"/>
    </row>
    <row r="965" customHeight="1" spans="6:14">
      <c r="F965" s="397"/>
      <c r="H965" s="413" t="s">
        <v>673</v>
      </c>
      <c r="I965" s="410" t="s">
        <v>384</v>
      </c>
      <c r="J965" s="410">
        <v>1</v>
      </c>
      <c r="K965" s="410" t="s">
        <v>715</v>
      </c>
      <c r="L965" s="410">
        <v>650</v>
      </c>
      <c r="M965" s="410">
        <v>120</v>
      </c>
      <c r="N965" s="409"/>
    </row>
    <row r="966" customHeight="1" spans="6:14">
      <c r="F966" s="397"/>
      <c r="H966" s="413" t="s">
        <v>673</v>
      </c>
      <c r="I966" s="410" t="s">
        <v>384</v>
      </c>
      <c r="J966" s="410">
        <v>1</v>
      </c>
      <c r="K966" s="410" t="s">
        <v>716</v>
      </c>
      <c r="L966" s="410">
        <v>750</v>
      </c>
      <c r="M966" s="410">
        <v>100</v>
      </c>
      <c r="N966" s="409"/>
    </row>
    <row r="967" customHeight="1" spans="6:14">
      <c r="F967" s="397"/>
      <c r="H967" s="413" t="s">
        <v>673</v>
      </c>
      <c r="I967" s="410" t="s">
        <v>384</v>
      </c>
      <c r="J967" s="410">
        <v>1</v>
      </c>
      <c r="K967" s="410" t="s">
        <v>717</v>
      </c>
      <c r="L967" s="410">
        <v>850</v>
      </c>
      <c r="M967" s="410">
        <v>80</v>
      </c>
      <c r="N967" s="409"/>
    </row>
    <row r="968" customHeight="1" spans="6:14">
      <c r="F968" s="397"/>
      <c r="H968" s="413" t="s">
        <v>673</v>
      </c>
      <c r="I968" s="410" t="s">
        <v>384</v>
      </c>
      <c r="J968" s="410">
        <v>1</v>
      </c>
      <c r="K968" s="410" t="s">
        <v>718</v>
      </c>
      <c r="L968" s="410">
        <v>1200</v>
      </c>
      <c r="M968" s="410">
        <v>70</v>
      </c>
      <c r="N968" s="409"/>
    </row>
    <row r="969" customHeight="1" spans="6:14">
      <c r="F969" s="397"/>
      <c r="H969" s="413" t="s">
        <v>673</v>
      </c>
      <c r="I969" s="410" t="s">
        <v>384</v>
      </c>
      <c r="J969" s="410">
        <v>1</v>
      </c>
      <c r="K969" s="410" t="s">
        <v>719</v>
      </c>
      <c r="L969" s="410">
        <v>1600</v>
      </c>
      <c r="M969" s="410">
        <v>60</v>
      </c>
      <c r="N969" s="409"/>
    </row>
    <row r="970" customHeight="1" spans="6:14">
      <c r="F970" s="397"/>
      <c r="H970" s="413" t="s">
        <v>673</v>
      </c>
      <c r="I970" s="410" t="s">
        <v>384</v>
      </c>
      <c r="J970" s="410">
        <v>1</v>
      </c>
      <c r="K970" s="410" t="s">
        <v>720</v>
      </c>
      <c r="L970" s="410">
        <v>2000</v>
      </c>
      <c r="M970" s="410">
        <v>55</v>
      </c>
      <c r="N970" s="409"/>
    </row>
    <row r="971" customHeight="1" spans="6:14">
      <c r="F971" s="397"/>
      <c r="H971" s="413" t="s">
        <v>673</v>
      </c>
      <c r="I971" s="410" t="s">
        <v>384</v>
      </c>
      <c r="J971" s="410">
        <v>1</v>
      </c>
      <c r="K971" s="410" t="s">
        <v>721</v>
      </c>
      <c r="L971" s="410">
        <v>2600</v>
      </c>
      <c r="M971" s="410">
        <v>50</v>
      </c>
      <c r="N971" s="409"/>
    </row>
    <row r="972" customHeight="1" spans="6:14">
      <c r="F972" s="397"/>
      <c r="H972" s="413" t="s">
        <v>673</v>
      </c>
      <c r="I972" s="410" t="s">
        <v>384</v>
      </c>
      <c r="J972" s="410">
        <v>1</v>
      </c>
      <c r="K972" s="410" t="s">
        <v>722</v>
      </c>
      <c r="L972" s="410">
        <v>3200</v>
      </c>
      <c r="M972" s="410">
        <v>45</v>
      </c>
      <c r="N972" s="409"/>
    </row>
    <row r="973" customHeight="1" spans="6:14">
      <c r="F973" s="397"/>
      <c r="H973" s="413" t="s">
        <v>673</v>
      </c>
      <c r="I973" s="410" t="s">
        <v>384</v>
      </c>
      <c r="J973" s="410">
        <v>1</v>
      </c>
      <c r="K973" s="410" t="s">
        <v>723</v>
      </c>
      <c r="L973" s="410">
        <v>3800</v>
      </c>
      <c r="M973" s="410">
        <v>40</v>
      </c>
      <c r="N973" s="409"/>
    </row>
    <row r="974" customHeight="1" spans="6:14">
      <c r="F974" s="397"/>
      <c r="H974" s="413" t="s">
        <v>673</v>
      </c>
      <c r="I974" s="410" t="s">
        <v>384</v>
      </c>
      <c r="J974" s="410">
        <v>1</v>
      </c>
      <c r="K974" s="410" t="s">
        <v>724</v>
      </c>
      <c r="L974" s="410">
        <v>4200</v>
      </c>
      <c r="M974" s="410">
        <v>40</v>
      </c>
      <c r="N974" s="409"/>
    </row>
    <row r="975" customHeight="1" spans="6:14">
      <c r="F975" s="397"/>
      <c r="H975" s="413" t="s">
        <v>673</v>
      </c>
      <c r="I975" s="410" t="s">
        <v>384</v>
      </c>
      <c r="J975" s="410">
        <v>1</v>
      </c>
      <c r="K975" s="410" t="s">
        <v>725</v>
      </c>
      <c r="L975" s="410">
        <v>4600</v>
      </c>
      <c r="M975" s="410">
        <v>35</v>
      </c>
      <c r="N975" s="409"/>
    </row>
    <row r="976" customHeight="1" spans="6:14">
      <c r="F976" s="397"/>
      <c r="H976" s="413" t="s">
        <v>673</v>
      </c>
      <c r="I976" s="410" t="s">
        <v>384</v>
      </c>
      <c r="J976" s="410">
        <v>1</v>
      </c>
      <c r="K976" s="410" t="s">
        <v>726</v>
      </c>
      <c r="L976" s="410">
        <v>5000</v>
      </c>
      <c r="M976" s="410">
        <v>35</v>
      </c>
      <c r="N976" s="409"/>
    </row>
    <row r="977" customHeight="1" spans="6:14">
      <c r="F977" s="397"/>
      <c r="H977" s="413" t="s">
        <v>673</v>
      </c>
      <c r="I977" s="410" t="s">
        <v>384</v>
      </c>
      <c r="J977" s="410">
        <v>1</v>
      </c>
      <c r="K977" s="410" t="s">
        <v>727</v>
      </c>
      <c r="L977" s="410">
        <v>5500</v>
      </c>
      <c r="M977" s="410">
        <v>33</v>
      </c>
      <c r="N977" s="409"/>
    </row>
    <row r="978" customHeight="1" spans="6:14">
      <c r="F978" s="398"/>
      <c r="H978" s="413" t="s">
        <v>673</v>
      </c>
      <c r="I978" s="410" t="s">
        <v>384</v>
      </c>
      <c r="J978" s="410">
        <v>1</v>
      </c>
      <c r="K978" s="410" t="s">
        <v>728</v>
      </c>
      <c r="L978" s="410">
        <v>6000</v>
      </c>
      <c r="M978" s="410">
        <v>33</v>
      </c>
      <c r="N978" s="409"/>
    </row>
    <row r="979" customHeight="1" spans="6:14">
      <c r="F979" s="395">
        <v>25</v>
      </c>
      <c r="H979" s="413" t="s">
        <v>674</v>
      </c>
      <c r="I979" s="410" t="s">
        <v>384</v>
      </c>
      <c r="J979" s="410">
        <v>1</v>
      </c>
      <c r="K979" s="410" t="s">
        <v>704</v>
      </c>
      <c r="L979" s="410">
        <v>4</v>
      </c>
      <c r="M979" s="410">
        <v>10000</v>
      </c>
      <c r="N979" s="409"/>
    </row>
    <row r="980" customHeight="1" spans="6:14">
      <c r="F980" s="397"/>
      <c r="H980" s="413" t="s">
        <v>674</v>
      </c>
      <c r="I980" s="410" t="s">
        <v>384</v>
      </c>
      <c r="J980" s="410">
        <v>1</v>
      </c>
      <c r="K980" s="410" t="s">
        <v>705</v>
      </c>
      <c r="L980" s="410">
        <v>10</v>
      </c>
      <c r="M980" s="410">
        <v>5000</v>
      </c>
      <c r="N980" s="409"/>
    </row>
    <row r="981" customHeight="1" spans="6:14">
      <c r="F981" s="397"/>
      <c r="H981" s="413" t="s">
        <v>674</v>
      </c>
      <c r="I981" s="410" t="s">
        <v>384</v>
      </c>
      <c r="J981" s="410">
        <v>1</v>
      </c>
      <c r="K981" s="410" t="s">
        <v>706</v>
      </c>
      <c r="L981" s="410">
        <v>25</v>
      </c>
      <c r="M981" s="410">
        <v>2500</v>
      </c>
      <c r="N981" s="409"/>
    </row>
    <row r="982" customHeight="1" spans="6:14">
      <c r="F982" s="397"/>
      <c r="H982" s="413" t="s">
        <v>674</v>
      </c>
      <c r="I982" s="410" t="s">
        <v>384</v>
      </c>
      <c r="J982" s="410">
        <v>1</v>
      </c>
      <c r="K982" s="410" t="s">
        <v>707</v>
      </c>
      <c r="L982" s="410">
        <v>55</v>
      </c>
      <c r="M982" s="410">
        <v>1500</v>
      </c>
      <c r="N982" s="409"/>
    </row>
    <row r="983" customHeight="1" spans="6:14">
      <c r="F983" s="397"/>
      <c r="H983" s="413" t="s">
        <v>674</v>
      </c>
      <c r="I983" s="410" t="s">
        <v>384</v>
      </c>
      <c r="J983" s="410">
        <v>1</v>
      </c>
      <c r="K983" s="410" t="s">
        <v>708</v>
      </c>
      <c r="L983" s="410">
        <v>100</v>
      </c>
      <c r="M983" s="410">
        <v>900</v>
      </c>
      <c r="N983" s="409"/>
    </row>
    <row r="984" customHeight="1" spans="6:14">
      <c r="F984" s="397"/>
      <c r="H984" s="413" t="s">
        <v>674</v>
      </c>
      <c r="I984" s="410" t="s">
        <v>384</v>
      </c>
      <c r="J984" s="410">
        <v>1</v>
      </c>
      <c r="K984" s="410" t="s">
        <v>709</v>
      </c>
      <c r="L984" s="410">
        <v>180</v>
      </c>
      <c r="M984" s="410">
        <v>700</v>
      </c>
      <c r="N984" s="409"/>
    </row>
    <row r="985" customHeight="1" spans="6:14">
      <c r="F985" s="397"/>
      <c r="H985" s="413" t="s">
        <v>674</v>
      </c>
      <c r="I985" s="410" t="s">
        <v>384</v>
      </c>
      <c r="J985" s="410">
        <v>1</v>
      </c>
      <c r="K985" s="410" t="s">
        <v>710</v>
      </c>
      <c r="L985" s="410">
        <v>300</v>
      </c>
      <c r="M985" s="410">
        <v>500</v>
      </c>
      <c r="N985" s="409"/>
    </row>
    <row r="986" customHeight="1" spans="6:14">
      <c r="F986" s="397"/>
      <c r="H986" s="413" t="s">
        <v>674</v>
      </c>
      <c r="I986" s="410" t="s">
        <v>384</v>
      </c>
      <c r="J986" s="410">
        <v>1</v>
      </c>
      <c r="K986" s="410" t="s">
        <v>711</v>
      </c>
      <c r="L986" s="410">
        <v>500</v>
      </c>
      <c r="M986" s="410">
        <v>300</v>
      </c>
      <c r="N986" s="409"/>
    </row>
    <row r="987" customHeight="1" spans="6:14">
      <c r="F987" s="397"/>
      <c r="H987" s="413" t="s">
        <v>674</v>
      </c>
      <c r="I987" s="410" t="s">
        <v>384</v>
      </c>
      <c r="J987" s="410">
        <v>1</v>
      </c>
      <c r="K987" s="410" t="s">
        <v>712</v>
      </c>
      <c r="L987" s="410">
        <v>700</v>
      </c>
      <c r="M987" s="410">
        <v>200</v>
      </c>
      <c r="N987" s="409"/>
    </row>
    <row r="988" customHeight="1" spans="6:14">
      <c r="F988" s="397"/>
      <c r="H988" s="413" t="s">
        <v>674</v>
      </c>
      <c r="I988" s="410" t="s">
        <v>384</v>
      </c>
      <c r="J988" s="410">
        <v>1</v>
      </c>
      <c r="K988" s="410" t="s">
        <v>713</v>
      </c>
      <c r="L988" s="410">
        <v>800</v>
      </c>
      <c r="M988" s="410">
        <v>160</v>
      </c>
      <c r="N988" s="409"/>
    </row>
    <row r="989" customHeight="1" spans="6:14">
      <c r="F989" s="397"/>
      <c r="H989" s="413" t="s">
        <v>674</v>
      </c>
      <c r="I989" s="410" t="s">
        <v>384</v>
      </c>
      <c r="J989" s="410">
        <v>1</v>
      </c>
      <c r="K989" s="410" t="s">
        <v>714</v>
      </c>
      <c r="L989" s="410">
        <v>900</v>
      </c>
      <c r="M989" s="410">
        <v>140</v>
      </c>
      <c r="N989" s="409"/>
    </row>
    <row r="990" customHeight="1" spans="6:14">
      <c r="F990" s="397"/>
      <c r="H990" s="413" t="s">
        <v>674</v>
      </c>
      <c r="I990" s="410" t="s">
        <v>384</v>
      </c>
      <c r="J990" s="410">
        <v>1</v>
      </c>
      <c r="K990" s="410" t="s">
        <v>715</v>
      </c>
      <c r="L990" s="410">
        <v>1200</v>
      </c>
      <c r="M990" s="410">
        <v>120</v>
      </c>
      <c r="N990" s="409"/>
    </row>
    <row r="991" customHeight="1" spans="6:14">
      <c r="F991" s="397"/>
      <c r="H991" s="413" t="s">
        <v>674</v>
      </c>
      <c r="I991" s="410" t="s">
        <v>384</v>
      </c>
      <c r="J991" s="410">
        <v>1</v>
      </c>
      <c r="K991" s="410" t="s">
        <v>716</v>
      </c>
      <c r="L991" s="410">
        <v>1400</v>
      </c>
      <c r="M991" s="410">
        <v>100</v>
      </c>
      <c r="N991" s="409"/>
    </row>
    <row r="992" customHeight="1" spans="6:14">
      <c r="F992" s="397"/>
      <c r="H992" s="413" t="s">
        <v>674</v>
      </c>
      <c r="I992" s="410" t="s">
        <v>384</v>
      </c>
      <c r="J992" s="410">
        <v>1</v>
      </c>
      <c r="K992" s="410" t="s">
        <v>717</v>
      </c>
      <c r="L992" s="410">
        <v>1800</v>
      </c>
      <c r="M992" s="410">
        <v>80</v>
      </c>
      <c r="N992" s="409"/>
    </row>
    <row r="993" customHeight="1" spans="6:14">
      <c r="F993" s="398"/>
      <c r="H993" s="413" t="s">
        <v>674</v>
      </c>
      <c r="I993" s="410" t="s">
        <v>384</v>
      </c>
      <c r="J993" s="410">
        <v>1</v>
      </c>
      <c r="K993" s="410" t="s">
        <v>718</v>
      </c>
      <c r="L993" s="410">
        <v>2000</v>
      </c>
      <c r="M993" s="410">
        <v>70</v>
      </c>
      <c r="N993" s="409"/>
    </row>
    <row r="994" customHeight="1" spans="6:14">
      <c r="F994" s="395">
        <v>26</v>
      </c>
      <c r="H994" s="413" t="s">
        <v>675</v>
      </c>
      <c r="I994" s="410" t="s">
        <v>384</v>
      </c>
      <c r="J994" s="410">
        <v>1</v>
      </c>
      <c r="K994" s="410" t="s">
        <v>704</v>
      </c>
      <c r="L994" s="410">
        <v>2</v>
      </c>
      <c r="M994" s="410">
        <v>10000</v>
      </c>
      <c r="N994" s="409"/>
    </row>
    <row r="995" customHeight="1" spans="6:14">
      <c r="F995" s="397"/>
      <c r="H995" s="413" t="s">
        <v>675</v>
      </c>
      <c r="I995" s="410" t="s">
        <v>384</v>
      </c>
      <c r="J995" s="410">
        <v>1</v>
      </c>
      <c r="K995" s="410" t="s">
        <v>705</v>
      </c>
      <c r="L995" s="410">
        <v>8</v>
      </c>
      <c r="M995" s="410">
        <v>5000</v>
      </c>
      <c r="N995" s="409"/>
    </row>
    <row r="996" customHeight="1" spans="6:14">
      <c r="F996" s="397"/>
      <c r="H996" s="413" t="s">
        <v>675</v>
      </c>
      <c r="I996" s="410" t="s">
        <v>384</v>
      </c>
      <c r="J996" s="410">
        <v>1</v>
      </c>
      <c r="K996" s="410" t="s">
        <v>706</v>
      </c>
      <c r="L996" s="410">
        <v>15</v>
      </c>
      <c r="M996" s="410">
        <v>2500</v>
      </c>
      <c r="N996" s="409"/>
    </row>
    <row r="997" customHeight="1" spans="6:14">
      <c r="F997" s="397"/>
      <c r="H997" s="413" t="s">
        <v>675</v>
      </c>
      <c r="I997" s="410" t="s">
        <v>384</v>
      </c>
      <c r="J997" s="410">
        <v>1</v>
      </c>
      <c r="K997" s="410" t="s">
        <v>707</v>
      </c>
      <c r="L997" s="410">
        <v>40</v>
      </c>
      <c r="M997" s="410">
        <v>1500</v>
      </c>
      <c r="N997" s="409"/>
    </row>
    <row r="998" customHeight="1" spans="6:14">
      <c r="F998" s="397"/>
      <c r="H998" s="413" t="s">
        <v>675</v>
      </c>
      <c r="I998" s="410" t="s">
        <v>384</v>
      </c>
      <c r="J998" s="410">
        <v>1</v>
      </c>
      <c r="K998" s="410" t="s">
        <v>708</v>
      </c>
      <c r="L998" s="410">
        <v>80</v>
      </c>
      <c r="M998" s="410">
        <v>900</v>
      </c>
      <c r="N998" s="409"/>
    </row>
    <row r="999" customHeight="1" spans="6:14">
      <c r="F999" s="397"/>
      <c r="H999" s="413" t="s">
        <v>675</v>
      </c>
      <c r="I999" s="410" t="s">
        <v>384</v>
      </c>
      <c r="J999" s="410">
        <v>1</v>
      </c>
      <c r="K999" s="410" t="s">
        <v>709</v>
      </c>
      <c r="L999" s="410">
        <v>120</v>
      </c>
      <c r="M999" s="410">
        <v>700</v>
      </c>
      <c r="N999" s="409"/>
    </row>
    <row r="1000" customHeight="1" spans="6:14">
      <c r="F1000" s="397"/>
      <c r="H1000" s="413" t="s">
        <v>675</v>
      </c>
      <c r="I1000" s="410" t="s">
        <v>384</v>
      </c>
      <c r="J1000" s="410">
        <v>1</v>
      </c>
      <c r="K1000" s="410" t="s">
        <v>710</v>
      </c>
      <c r="L1000" s="410">
        <v>200</v>
      </c>
      <c r="M1000" s="410">
        <v>500</v>
      </c>
      <c r="N1000" s="409"/>
    </row>
    <row r="1001" customHeight="1" spans="6:14">
      <c r="F1001" s="397"/>
      <c r="H1001" s="413" t="s">
        <v>675</v>
      </c>
      <c r="I1001" s="410" t="s">
        <v>384</v>
      </c>
      <c r="J1001" s="410">
        <v>1</v>
      </c>
      <c r="K1001" s="410" t="s">
        <v>711</v>
      </c>
      <c r="L1001" s="410">
        <v>320</v>
      </c>
      <c r="M1001" s="410">
        <v>300</v>
      </c>
      <c r="N1001" s="409"/>
    </row>
    <row r="1002" customHeight="1" spans="6:14">
      <c r="F1002" s="397"/>
      <c r="H1002" s="413" t="s">
        <v>675</v>
      </c>
      <c r="I1002" s="410" t="s">
        <v>384</v>
      </c>
      <c r="J1002" s="410">
        <v>1</v>
      </c>
      <c r="K1002" s="410" t="s">
        <v>712</v>
      </c>
      <c r="L1002" s="410">
        <v>400</v>
      </c>
      <c r="M1002" s="410">
        <v>200</v>
      </c>
      <c r="N1002" s="409"/>
    </row>
    <row r="1003" customHeight="1" spans="6:14">
      <c r="F1003" s="397"/>
      <c r="H1003" s="413" t="s">
        <v>675</v>
      </c>
      <c r="I1003" s="410" t="s">
        <v>384</v>
      </c>
      <c r="J1003" s="410">
        <v>1</v>
      </c>
      <c r="K1003" s="410" t="s">
        <v>713</v>
      </c>
      <c r="L1003" s="410">
        <v>500</v>
      </c>
      <c r="M1003" s="410">
        <v>160</v>
      </c>
      <c r="N1003" s="409"/>
    </row>
    <row r="1004" customHeight="1" spans="6:14">
      <c r="F1004" s="397"/>
      <c r="H1004" s="413" t="s">
        <v>675</v>
      </c>
      <c r="I1004" s="410" t="s">
        <v>384</v>
      </c>
      <c r="J1004" s="410">
        <v>1</v>
      </c>
      <c r="K1004" s="410" t="s">
        <v>714</v>
      </c>
      <c r="L1004" s="410">
        <v>600</v>
      </c>
      <c r="M1004" s="410">
        <v>140</v>
      </c>
      <c r="N1004" s="409"/>
    </row>
    <row r="1005" customHeight="1" spans="6:14">
      <c r="F1005" s="397"/>
      <c r="H1005" s="413" t="s">
        <v>675</v>
      </c>
      <c r="I1005" s="410" t="s">
        <v>384</v>
      </c>
      <c r="J1005" s="410">
        <v>1</v>
      </c>
      <c r="K1005" s="410" t="s">
        <v>715</v>
      </c>
      <c r="L1005" s="410">
        <v>650</v>
      </c>
      <c r="M1005" s="410">
        <v>120</v>
      </c>
      <c r="N1005" s="409"/>
    </row>
    <row r="1006" customHeight="1" spans="6:14">
      <c r="F1006" s="397"/>
      <c r="H1006" s="413" t="s">
        <v>675</v>
      </c>
      <c r="I1006" s="410" t="s">
        <v>384</v>
      </c>
      <c r="J1006" s="410">
        <v>1</v>
      </c>
      <c r="K1006" s="410" t="s">
        <v>716</v>
      </c>
      <c r="L1006" s="410">
        <v>700</v>
      </c>
      <c r="M1006" s="410">
        <v>100</v>
      </c>
      <c r="N1006" s="409"/>
    </row>
    <row r="1007" customHeight="1" spans="6:14">
      <c r="F1007" s="397"/>
      <c r="H1007" s="413" t="s">
        <v>675</v>
      </c>
      <c r="I1007" s="410" t="s">
        <v>384</v>
      </c>
      <c r="J1007" s="410">
        <v>1</v>
      </c>
      <c r="K1007" s="410" t="s">
        <v>717</v>
      </c>
      <c r="L1007" s="410">
        <v>850</v>
      </c>
      <c r="M1007" s="410">
        <v>80</v>
      </c>
      <c r="N1007" s="409"/>
    </row>
    <row r="1008" customHeight="1" spans="6:14">
      <c r="F1008" s="398"/>
      <c r="H1008" s="413" t="s">
        <v>675</v>
      </c>
      <c r="I1008" s="410" t="s">
        <v>384</v>
      </c>
      <c r="J1008" s="410">
        <v>1</v>
      </c>
      <c r="K1008" s="410" t="s">
        <v>718</v>
      </c>
      <c r="L1008" s="410">
        <v>1200</v>
      </c>
      <c r="M1008" s="410">
        <v>70</v>
      </c>
      <c r="N1008" s="409"/>
    </row>
    <row r="1009" customHeight="1" spans="6:14">
      <c r="F1009" s="395">
        <v>27</v>
      </c>
      <c r="H1009" s="413" t="s">
        <v>676</v>
      </c>
      <c r="I1009" s="410" t="s">
        <v>384</v>
      </c>
      <c r="J1009" s="410">
        <v>1</v>
      </c>
      <c r="K1009" s="410" t="s">
        <v>704</v>
      </c>
      <c r="L1009" s="410">
        <v>2</v>
      </c>
      <c r="M1009" s="410">
        <v>1000</v>
      </c>
      <c r="N1009" s="409"/>
    </row>
    <row r="1010" customHeight="1" spans="6:14">
      <c r="F1010" s="397"/>
      <c r="H1010" s="413" t="s">
        <v>676</v>
      </c>
      <c r="I1010" s="410" t="s">
        <v>384</v>
      </c>
      <c r="J1010" s="410">
        <v>1</v>
      </c>
      <c r="K1010" s="410" t="s">
        <v>705</v>
      </c>
      <c r="L1010" s="410">
        <v>5</v>
      </c>
      <c r="M1010" s="410">
        <v>800</v>
      </c>
      <c r="N1010" s="409"/>
    </row>
    <row r="1011" customHeight="1" spans="6:14">
      <c r="F1011" s="397"/>
      <c r="H1011" s="413" t="s">
        <v>676</v>
      </c>
      <c r="I1011" s="410" t="s">
        <v>384</v>
      </c>
      <c r="J1011" s="410">
        <v>1</v>
      </c>
      <c r="K1011" s="410" t="s">
        <v>706</v>
      </c>
      <c r="L1011" s="410">
        <v>10</v>
      </c>
      <c r="M1011" s="410">
        <v>500</v>
      </c>
      <c r="N1011" s="409"/>
    </row>
    <row r="1012" customHeight="1" spans="6:14">
      <c r="F1012" s="397"/>
      <c r="H1012" s="413" t="s">
        <v>676</v>
      </c>
      <c r="I1012" s="410" t="s">
        <v>384</v>
      </c>
      <c r="J1012" s="410">
        <v>1</v>
      </c>
      <c r="K1012" s="410" t="s">
        <v>707</v>
      </c>
      <c r="L1012" s="410">
        <v>35</v>
      </c>
      <c r="M1012" s="410">
        <v>500</v>
      </c>
      <c r="N1012" s="409"/>
    </row>
    <row r="1013" customHeight="1" spans="6:14">
      <c r="F1013" s="397"/>
      <c r="H1013" s="413" t="s">
        <v>676</v>
      </c>
      <c r="I1013" s="410" t="s">
        <v>384</v>
      </c>
      <c r="J1013" s="410">
        <v>1</v>
      </c>
      <c r="K1013" s="410" t="s">
        <v>708</v>
      </c>
      <c r="L1013" s="410">
        <v>55</v>
      </c>
      <c r="M1013" s="410">
        <v>300</v>
      </c>
      <c r="N1013" s="409"/>
    </row>
    <row r="1014" customHeight="1" spans="6:14">
      <c r="F1014" s="397"/>
      <c r="H1014" s="413" t="s">
        <v>676</v>
      </c>
      <c r="I1014" s="410" t="s">
        <v>384</v>
      </c>
      <c r="J1014" s="410">
        <v>1</v>
      </c>
      <c r="K1014" s="410" t="s">
        <v>709</v>
      </c>
      <c r="L1014" s="410">
        <v>120</v>
      </c>
      <c r="M1014" s="410">
        <v>300</v>
      </c>
      <c r="N1014" s="409"/>
    </row>
    <row r="1015" customHeight="1" spans="6:14">
      <c r="F1015" s="397"/>
      <c r="H1015" s="413" t="s">
        <v>676</v>
      </c>
      <c r="I1015" s="410" t="s">
        <v>384</v>
      </c>
      <c r="J1015" s="410">
        <v>1</v>
      </c>
      <c r="K1015" s="410" t="s">
        <v>710</v>
      </c>
      <c r="L1015" s="410">
        <v>160</v>
      </c>
      <c r="M1015" s="410">
        <v>220</v>
      </c>
      <c r="N1015" s="409"/>
    </row>
    <row r="1016" customHeight="1" spans="6:14">
      <c r="F1016" s="397"/>
      <c r="H1016" s="413" t="s">
        <v>676</v>
      </c>
      <c r="I1016" s="410" t="s">
        <v>384</v>
      </c>
      <c r="J1016" s="410">
        <v>1</v>
      </c>
      <c r="K1016" s="410" t="s">
        <v>711</v>
      </c>
      <c r="L1016" s="410">
        <v>220</v>
      </c>
      <c r="M1016" s="410">
        <v>220</v>
      </c>
      <c r="N1016" s="409"/>
    </row>
    <row r="1017" customHeight="1" spans="6:14">
      <c r="F1017" s="397"/>
      <c r="H1017" s="413" t="s">
        <v>676</v>
      </c>
      <c r="I1017" s="410" t="s">
        <v>384</v>
      </c>
      <c r="J1017" s="410">
        <v>1</v>
      </c>
      <c r="K1017" s="410" t="s">
        <v>712</v>
      </c>
      <c r="L1017" s="410">
        <v>300</v>
      </c>
      <c r="M1017" s="410">
        <v>180</v>
      </c>
      <c r="N1017" s="409"/>
    </row>
    <row r="1018" customHeight="1" spans="6:14">
      <c r="F1018" s="397"/>
      <c r="H1018" s="413" t="s">
        <v>676</v>
      </c>
      <c r="I1018" s="410" t="s">
        <v>384</v>
      </c>
      <c r="J1018" s="410">
        <v>1</v>
      </c>
      <c r="K1018" s="410" t="s">
        <v>713</v>
      </c>
      <c r="L1018" s="410">
        <v>450</v>
      </c>
      <c r="M1018" s="410">
        <v>180</v>
      </c>
      <c r="N1018" s="409"/>
    </row>
    <row r="1019" customHeight="1" spans="6:14">
      <c r="F1019" s="397"/>
      <c r="H1019" s="413" t="s">
        <v>676</v>
      </c>
      <c r="I1019" s="410" t="s">
        <v>384</v>
      </c>
      <c r="J1019" s="410">
        <v>1</v>
      </c>
      <c r="K1019" s="410" t="s">
        <v>714</v>
      </c>
      <c r="L1019" s="410">
        <v>650</v>
      </c>
      <c r="M1019" s="410">
        <v>120</v>
      </c>
      <c r="N1019" s="409"/>
    </row>
    <row r="1020" customHeight="1" spans="6:14">
      <c r="F1020" s="397"/>
      <c r="H1020" s="413" t="s">
        <v>676</v>
      </c>
      <c r="I1020" s="410" t="s">
        <v>384</v>
      </c>
      <c r="J1020" s="410">
        <v>1</v>
      </c>
      <c r="K1020" s="410" t="s">
        <v>715</v>
      </c>
      <c r="L1020" s="410">
        <v>900</v>
      </c>
      <c r="M1020" s="410">
        <v>120</v>
      </c>
      <c r="N1020" s="409"/>
    </row>
    <row r="1021" customHeight="1" spans="6:14">
      <c r="F1021" s="397"/>
      <c r="H1021" s="413" t="s">
        <v>676</v>
      </c>
      <c r="I1021" s="410" t="s">
        <v>384</v>
      </c>
      <c r="J1021" s="410">
        <v>1</v>
      </c>
      <c r="K1021" s="410" t="s">
        <v>716</v>
      </c>
      <c r="L1021" s="410">
        <v>1000</v>
      </c>
      <c r="M1021" s="410">
        <v>100</v>
      </c>
      <c r="N1021" s="409"/>
    </row>
    <row r="1022" customHeight="1" spans="6:14">
      <c r="F1022" s="397"/>
      <c r="H1022" s="413" t="s">
        <v>676</v>
      </c>
      <c r="I1022" s="410" t="s">
        <v>384</v>
      </c>
      <c r="J1022" s="410">
        <v>1</v>
      </c>
      <c r="K1022" s="410" t="s">
        <v>717</v>
      </c>
      <c r="L1022" s="410">
        <v>1400</v>
      </c>
      <c r="M1022" s="410">
        <v>100</v>
      </c>
      <c r="N1022" s="409"/>
    </row>
    <row r="1023" customHeight="1" spans="6:14">
      <c r="F1023" s="398"/>
      <c r="H1023" s="413" t="s">
        <v>676</v>
      </c>
      <c r="I1023" s="410" t="s">
        <v>384</v>
      </c>
      <c r="J1023" s="410">
        <v>1</v>
      </c>
      <c r="K1023" s="410" t="s">
        <v>718</v>
      </c>
      <c r="L1023" s="410">
        <v>1500</v>
      </c>
      <c r="M1023" s="410">
        <v>90</v>
      </c>
      <c r="N1023" s="409"/>
    </row>
    <row r="1024" customHeight="1" spans="6:14">
      <c r="F1024" s="395">
        <v>28</v>
      </c>
      <c r="H1024" s="413" t="s">
        <v>677</v>
      </c>
      <c r="I1024" s="410" t="s">
        <v>384</v>
      </c>
      <c r="J1024" s="410">
        <v>1</v>
      </c>
      <c r="K1024" s="410" t="s">
        <v>704</v>
      </c>
      <c r="L1024" s="410">
        <v>2</v>
      </c>
      <c r="M1024" s="410">
        <v>1000</v>
      </c>
      <c r="N1024" s="409"/>
    </row>
    <row r="1025" customHeight="1" spans="6:14">
      <c r="F1025" s="397"/>
      <c r="H1025" s="413" t="s">
        <v>677</v>
      </c>
      <c r="I1025" s="410" t="s">
        <v>384</v>
      </c>
      <c r="J1025" s="410">
        <v>1</v>
      </c>
      <c r="K1025" s="410" t="s">
        <v>705</v>
      </c>
      <c r="L1025" s="410">
        <v>6</v>
      </c>
      <c r="M1025" s="410">
        <v>800</v>
      </c>
      <c r="N1025" s="409"/>
    </row>
    <row r="1026" customHeight="1" spans="6:14">
      <c r="F1026" s="397"/>
      <c r="H1026" s="413" t="s">
        <v>677</v>
      </c>
      <c r="I1026" s="410" t="s">
        <v>384</v>
      </c>
      <c r="J1026" s="410">
        <v>1</v>
      </c>
      <c r="K1026" s="410" t="s">
        <v>706</v>
      </c>
      <c r="L1026" s="410">
        <v>15</v>
      </c>
      <c r="M1026" s="410">
        <v>500</v>
      </c>
      <c r="N1026" s="409"/>
    </row>
    <row r="1027" customHeight="1" spans="6:14">
      <c r="F1027" s="397"/>
      <c r="H1027" s="413" t="s">
        <v>677</v>
      </c>
      <c r="I1027" s="410" t="s">
        <v>384</v>
      </c>
      <c r="J1027" s="410">
        <v>1</v>
      </c>
      <c r="K1027" s="410" t="s">
        <v>707</v>
      </c>
      <c r="L1027" s="410">
        <v>25</v>
      </c>
      <c r="M1027" s="410">
        <v>500</v>
      </c>
      <c r="N1027" s="409"/>
    </row>
    <row r="1028" customHeight="1" spans="6:14">
      <c r="F1028" s="397"/>
      <c r="H1028" s="413" t="s">
        <v>677</v>
      </c>
      <c r="I1028" s="410" t="s">
        <v>384</v>
      </c>
      <c r="J1028" s="410">
        <v>1</v>
      </c>
      <c r="K1028" s="410" t="s">
        <v>708</v>
      </c>
      <c r="L1028" s="410">
        <v>35</v>
      </c>
      <c r="M1028" s="410">
        <v>300</v>
      </c>
      <c r="N1028" s="409"/>
    </row>
    <row r="1029" customHeight="1" spans="6:14">
      <c r="F1029" s="397"/>
      <c r="H1029" s="413" t="s">
        <v>677</v>
      </c>
      <c r="I1029" s="410" t="s">
        <v>384</v>
      </c>
      <c r="J1029" s="410">
        <v>1</v>
      </c>
      <c r="K1029" s="410" t="s">
        <v>709</v>
      </c>
      <c r="L1029" s="410">
        <v>50</v>
      </c>
      <c r="M1029" s="410">
        <v>300</v>
      </c>
      <c r="N1029" s="409"/>
    </row>
    <row r="1030" customHeight="1" spans="6:14">
      <c r="F1030" s="397"/>
      <c r="H1030" s="413" t="s">
        <v>677</v>
      </c>
      <c r="I1030" s="410" t="s">
        <v>384</v>
      </c>
      <c r="J1030" s="410">
        <v>1</v>
      </c>
      <c r="K1030" s="410" t="s">
        <v>710</v>
      </c>
      <c r="L1030" s="410">
        <v>80</v>
      </c>
      <c r="M1030" s="410">
        <v>220</v>
      </c>
      <c r="N1030" s="409"/>
    </row>
    <row r="1031" customHeight="1" spans="6:14">
      <c r="F1031" s="397"/>
      <c r="H1031" s="413" t="s">
        <v>677</v>
      </c>
      <c r="I1031" s="410" t="s">
        <v>384</v>
      </c>
      <c r="J1031" s="410">
        <v>1</v>
      </c>
      <c r="K1031" s="410" t="s">
        <v>711</v>
      </c>
      <c r="L1031" s="410">
        <v>110</v>
      </c>
      <c r="M1031" s="410">
        <v>220</v>
      </c>
      <c r="N1031" s="409"/>
    </row>
    <row r="1032" customHeight="1" spans="6:14">
      <c r="F1032" s="397"/>
      <c r="H1032" s="413" t="s">
        <v>677</v>
      </c>
      <c r="I1032" s="410" t="s">
        <v>384</v>
      </c>
      <c r="J1032" s="410">
        <v>1</v>
      </c>
      <c r="K1032" s="410" t="s">
        <v>712</v>
      </c>
      <c r="L1032" s="410">
        <v>180</v>
      </c>
      <c r="M1032" s="410">
        <v>180</v>
      </c>
      <c r="N1032" s="409"/>
    </row>
    <row r="1033" customHeight="1" spans="6:14">
      <c r="F1033" s="397"/>
      <c r="H1033" s="413" t="s">
        <v>677</v>
      </c>
      <c r="I1033" s="410" t="s">
        <v>384</v>
      </c>
      <c r="J1033" s="410">
        <v>1</v>
      </c>
      <c r="K1033" s="410" t="s">
        <v>713</v>
      </c>
      <c r="L1033" s="410">
        <v>260</v>
      </c>
      <c r="M1033" s="410">
        <v>180</v>
      </c>
      <c r="N1033" s="409"/>
    </row>
    <row r="1034" customHeight="1" spans="6:14">
      <c r="F1034" s="397"/>
      <c r="H1034" s="413" t="s">
        <v>677</v>
      </c>
      <c r="I1034" s="410" t="s">
        <v>384</v>
      </c>
      <c r="J1034" s="410">
        <v>1</v>
      </c>
      <c r="K1034" s="410" t="s">
        <v>714</v>
      </c>
      <c r="L1034" s="410">
        <v>300</v>
      </c>
      <c r="M1034" s="410">
        <v>120</v>
      </c>
      <c r="N1034" s="409"/>
    </row>
    <row r="1035" customHeight="1" spans="6:14">
      <c r="F1035" s="397"/>
      <c r="H1035" s="413" t="s">
        <v>677</v>
      </c>
      <c r="I1035" s="410" t="s">
        <v>384</v>
      </c>
      <c r="J1035" s="410">
        <v>1</v>
      </c>
      <c r="K1035" s="410" t="s">
        <v>715</v>
      </c>
      <c r="L1035" s="410">
        <v>500</v>
      </c>
      <c r="M1035" s="410">
        <v>120</v>
      </c>
      <c r="N1035" s="409"/>
    </row>
    <row r="1036" customHeight="1" spans="6:14">
      <c r="F1036" s="397"/>
      <c r="H1036" s="413" t="s">
        <v>677</v>
      </c>
      <c r="I1036" s="410" t="s">
        <v>384</v>
      </c>
      <c r="J1036" s="410">
        <v>1</v>
      </c>
      <c r="K1036" s="410" t="s">
        <v>716</v>
      </c>
      <c r="L1036" s="410">
        <v>700</v>
      </c>
      <c r="M1036" s="410">
        <v>100</v>
      </c>
      <c r="N1036" s="409"/>
    </row>
    <row r="1037" customHeight="1" spans="6:14">
      <c r="F1037" s="397"/>
      <c r="H1037" s="413" t="s">
        <v>677</v>
      </c>
      <c r="I1037" s="410" t="s">
        <v>384</v>
      </c>
      <c r="J1037" s="410">
        <v>1</v>
      </c>
      <c r="K1037" s="410" t="s">
        <v>717</v>
      </c>
      <c r="L1037" s="410">
        <v>900</v>
      </c>
      <c r="M1037" s="410">
        <v>100</v>
      </c>
      <c r="N1037" s="409"/>
    </row>
    <row r="1038" customHeight="1" spans="6:14">
      <c r="F1038" s="397"/>
      <c r="H1038" s="413" t="s">
        <v>677</v>
      </c>
      <c r="I1038" s="414" t="s">
        <v>384</v>
      </c>
      <c r="J1038" s="414">
        <v>1</v>
      </c>
      <c r="K1038" s="414" t="s">
        <v>718</v>
      </c>
      <c r="L1038" s="414">
        <v>1200</v>
      </c>
      <c r="M1038" s="414">
        <v>90</v>
      </c>
      <c r="N1038" s="418"/>
    </row>
    <row r="1039" customHeight="1" spans="6:14">
      <c r="F1039" s="416">
        <v>29</v>
      </c>
      <c r="H1039" s="417" t="s">
        <v>744</v>
      </c>
      <c r="I1039" s="416" t="s">
        <v>384</v>
      </c>
      <c r="J1039" s="416">
        <v>1</v>
      </c>
      <c r="K1039" s="416" t="s">
        <v>704</v>
      </c>
      <c r="L1039" s="416">
        <v>3</v>
      </c>
      <c r="M1039" s="416">
        <v>10000</v>
      </c>
      <c r="N1039" s="342"/>
    </row>
    <row r="1040" customHeight="1" spans="6:14">
      <c r="F1040" s="416"/>
      <c r="H1040" s="417" t="s">
        <v>744</v>
      </c>
      <c r="I1040" s="416" t="s">
        <v>384</v>
      </c>
      <c r="J1040" s="416">
        <v>1</v>
      </c>
      <c r="K1040" s="416" t="s">
        <v>705</v>
      </c>
      <c r="L1040" s="416">
        <v>6</v>
      </c>
      <c r="M1040" s="416">
        <v>6000</v>
      </c>
      <c r="N1040" s="342"/>
    </row>
    <row r="1041" customHeight="1" spans="6:14">
      <c r="F1041" s="416"/>
      <c r="H1041" s="417" t="s">
        <v>744</v>
      </c>
      <c r="I1041" s="416" t="s">
        <v>384</v>
      </c>
      <c r="J1041" s="416">
        <v>1</v>
      </c>
      <c r="K1041" s="416" t="s">
        <v>706</v>
      </c>
      <c r="L1041" s="416">
        <v>16</v>
      </c>
      <c r="M1041" s="416">
        <v>2500</v>
      </c>
      <c r="N1041" s="342"/>
    </row>
    <row r="1042" customHeight="1" spans="6:14">
      <c r="F1042" s="416"/>
      <c r="H1042" s="417" t="s">
        <v>744</v>
      </c>
      <c r="I1042" s="416" t="s">
        <v>384</v>
      </c>
      <c r="J1042" s="416">
        <v>1</v>
      </c>
      <c r="K1042" s="416" t="s">
        <v>707</v>
      </c>
      <c r="L1042" s="416">
        <v>25</v>
      </c>
      <c r="M1042" s="416">
        <v>1500</v>
      </c>
      <c r="N1042" s="342"/>
    </row>
    <row r="1043" customHeight="1" spans="6:14">
      <c r="F1043" s="416"/>
      <c r="H1043" s="417" t="s">
        <v>744</v>
      </c>
      <c r="I1043" s="416" t="s">
        <v>384</v>
      </c>
      <c r="J1043" s="416">
        <v>1</v>
      </c>
      <c r="K1043" s="416" t="s">
        <v>708</v>
      </c>
      <c r="L1043" s="416">
        <v>45</v>
      </c>
      <c r="M1043" s="416">
        <v>900</v>
      </c>
      <c r="N1043" s="342"/>
    </row>
    <row r="1044" customHeight="1" spans="6:14">
      <c r="F1044" s="416"/>
      <c r="H1044" s="417" t="s">
        <v>744</v>
      </c>
      <c r="I1044" s="416" t="s">
        <v>384</v>
      </c>
      <c r="J1044" s="416">
        <v>1</v>
      </c>
      <c r="K1044" s="416" t="s">
        <v>709</v>
      </c>
      <c r="L1044" s="416">
        <v>75</v>
      </c>
      <c r="M1044" s="416">
        <v>600</v>
      </c>
      <c r="N1044" s="342"/>
    </row>
    <row r="1045" customHeight="1" spans="6:14">
      <c r="F1045" s="416"/>
      <c r="H1045" s="417" t="s">
        <v>744</v>
      </c>
      <c r="I1045" s="416" t="s">
        <v>384</v>
      </c>
      <c r="J1045" s="416">
        <v>1</v>
      </c>
      <c r="K1045" s="416" t="s">
        <v>710</v>
      </c>
      <c r="L1045" s="416">
        <v>100</v>
      </c>
      <c r="M1045" s="416">
        <v>500</v>
      </c>
      <c r="N1045" s="342"/>
    </row>
    <row r="1046" customHeight="1" spans="6:14">
      <c r="F1046" s="416"/>
      <c r="H1046" s="417" t="s">
        <v>744</v>
      </c>
      <c r="I1046" s="416" t="s">
        <v>384</v>
      </c>
      <c r="J1046" s="416">
        <v>1</v>
      </c>
      <c r="K1046" s="416" t="s">
        <v>711</v>
      </c>
      <c r="L1046" s="416">
        <v>120</v>
      </c>
      <c r="M1046" s="416">
        <v>450</v>
      </c>
      <c r="N1046" s="342"/>
    </row>
    <row r="1047" customHeight="1" spans="6:14">
      <c r="F1047" s="416"/>
      <c r="H1047" s="417" t="s">
        <v>744</v>
      </c>
      <c r="I1047" s="416" t="s">
        <v>384</v>
      </c>
      <c r="J1047" s="416">
        <v>1</v>
      </c>
      <c r="K1047" s="416" t="s">
        <v>712</v>
      </c>
      <c r="L1047" s="416">
        <v>140</v>
      </c>
      <c r="M1047" s="416">
        <v>400</v>
      </c>
      <c r="N1047" s="342"/>
    </row>
    <row r="1048" customHeight="1" spans="6:14">
      <c r="F1048" s="416"/>
      <c r="H1048" s="417" t="s">
        <v>744</v>
      </c>
      <c r="I1048" s="416" t="s">
        <v>384</v>
      </c>
      <c r="J1048" s="416">
        <v>1</v>
      </c>
      <c r="K1048" s="416" t="s">
        <v>713</v>
      </c>
      <c r="L1048" s="416">
        <v>160</v>
      </c>
      <c r="M1048" s="416">
        <v>380</v>
      </c>
      <c r="N1048" s="342"/>
    </row>
    <row r="1049" customHeight="1" spans="6:14">
      <c r="F1049" s="416"/>
      <c r="H1049" s="417" t="s">
        <v>744</v>
      </c>
      <c r="I1049" s="416" t="s">
        <v>384</v>
      </c>
      <c r="J1049" s="416">
        <v>1</v>
      </c>
      <c r="K1049" s="416" t="s">
        <v>714</v>
      </c>
      <c r="L1049" s="416">
        <v>180</v>
      </c>
      <c r="M1049" s="416">
        <v>350</v>
      </c>
      <c r="N1049" s="342"/>
    </row>
    <row r="1050" customHeight="1" spans="6:14">
      <c r="F1050" s="416"/>
      <c r="H1050" s="417" t="s">
        <v>744</v>
      </c>
      <c r="I1050" s="416" t="s">
        <v>384</v>
      </c>
      <c r="J1050" s="416">
        <v>1</v>
      </c>
      <c r="K1050" s="416" t="s">
        <v>715</v>
      </c>
      <c r="L1050" s="416">
        <v>200</v>
      </c>
      <c r="M1050" s="416">
        <v>320</v>
      </c>
      <c r="N1050" s="342"/>
    </row>
    <row r="1051" customHeight="1" spans="6:14">
      <c r="F1051" s="416"/>
      <c r="H1051" s="417" t="s">
        <v>744</v>
      </c>
      <c r="I1051" s="416" t="s">
        <v>384</v>
      </c>
      <c r="J1051" s="416">
        <v>1</v>
      </c>
      <c r="K1051" s="416" t="s">
        <v>716</v>
      </c>
      <c r="L1051" s="416">
        <v>250</v>
      </c>
      <c r="M1051" s="416">
        <v>260</v>
      </c>
      <c r="N1051" s="342"/>
    </row>
    <row r="1052" customHeight="1" spans="6:14">
      <c r="F1052" s="416"/>
      <c r="H1052" s="417" t="s">
        <v>744</v>
      </c>
      <c r="I1052" s="416" t="s">
        <v>384</v>
      </c>
      <c r="J1052" s="416">
        <v>1</v>
      </c>
      <c r="K1052" s="416" t="s">
        <v>717</v>
      </c>
      <c r="L1052" s="416">
        <v>300</v>
      </c>
      <c r="M1052" s="416">
        <v>240</v>
      </c>
      <c r="N1052" s="342"/>
    </row>
    <row r="1053" customHeight="1" spans="6:14">
      <c r="F1053" s="416"/>
      <c r="H1053" s="417" t="s">
        <v>744</v>
      </c>
      <c r="I1053" s="416" t="s">
        <v>384</v>
      </c>
      <c r="J1053" s="416">
        <v>1</v>
      </c>
      <c r="K1053" s="416" t="s">
        <v>718</v>
      </c>
      <c r="L1053" s="416">
        <v>350</v>
      </c>
      <c r="M1053" s="416">
        <v>220</v>
      </c>
      <c r="N1053" s="342"/>
    </row>
    <row r="1054" customHeight="1" spans="6:14">
      <c r="F1054" s="416"/>
      <c r="H1054" s="417" t="s">
        <v>744</v>
      </c>
      <c r="I1054" s="416" t="s">
        <v>384</v>
      </c>
      <c r="J1054" s="416">
        <v>1</v>
      </c>
      <c r="K1054" s="416" t="s">
        <v>719</v>
      </c>
      <c r="L1054" s="416">
        <v>400</v>
      </c>
      <c r="M1054" s="416">
        <v>200</v>
      </c>
      <c r="N1054" s="342"/>
    </row>
    <row r="1055" customHeight="1" spans="6:14">
      <c r="F1055" s="416">
        <v>30</v>
      </c>
      <c r="H1055" s="417" t="s">
        <v>745</v>
      </c>
      <c r="I1055" s="416" t="s">
        <v>384</v>
      </c>
      <c r="J1055" s="416">
        <v>1</v>
      </c>
      <c r="K1055" s="416" t="s">
        <v>704</v>
      </c>
      <c r="L1055" s="416">
        <v>4</v>
      </c>
      <c r="M1055" s="416">
        <v>10000</v>
      </c>
      <c r="N1055" s="342"/>
    </row>
    <row r="1056" customHeight="1" spans="6:14">
      <c r="F1056" s="416"/>
      <c r="H1056" s="417" t="s">
        <v>745</v>
      </c>
      <c r="I1056" s="416" t="s">
        <v>384</v>
      </c>
      <c r="J1056" s="416">
        <v>1</v>
      </c>
      <c r="K1056" s="416" t="s">
        <v>705</v>
      </c>
      <c r="L1056" s="416">
        <v>8</v>
      </c>
      <c r="M1056" s="416">
        <v>5000</v>
      </c>
      <c r="N1056" s="342"/>
    </row>
    <row r="1057" customHeight="1" spans="6:14">
      <c r="F1057" s="416"/>
      <c r="H1057" s="417" t="s">
        <v>745</v>
      </c>
      <c r="I1057" s="416" t="s">
        <v>384</v>
      </c>
      <c r="J1057" s="416">
        <v>1</v>
      </c>
      <c r="K1057" s="416" t="s">
        <v>706</v>
      </c>
      <c r="L1057" s="416">
        <v>18</v>
      </c>
      <c r="M1057" s="416">
        <v>2500</v>
      </c>
      <c r="N1057" s="342"/>
    </row>
    <row r="1058" customHeight="1" spans="6:14">
      <c r="F1058" s="416"/>
      <c r="H1058" s="417" t="s">
        <v>745</v>
      </c>
      <c r="I1058" s="416" t="s">
        <v>384</v>
      </c>
      <c r="J1058" s="416">
        <v>1</v>
      </c>
      <c r="K1058" s="416" t="s">
        <v>707</v>
      </c>
      <c r="L1058" s="416">
        <v>30</v>
      </c>
      <c r="M1058" s="416">
        <v>1500</v>
      </c>
      <c r="N1058" s="342"/>
    </row>
    <row r="1059" customHeight="1" spans="6:14">
      <c r="F1059" s="416"/>
      <c r="H1059" s="417" t="s">
        <v>745</v>
      </c>
      <c r="I1059" s="416" t="s">
        <v>384</v>
      </c>
      <c r="J1059" s="416">
        <v>1</v>
      </c>
      <c r="K1059" s="416" t="s">
        <v>708</v>
      </c>
      <c r="L1059" s="416">
        <v>45</v>
      </c>
      <c r="M1059" s="416">
        <v>1000</v>
      </c>
      <c r="N1059" s="342"/>
    </row>
    <row r="1060" customHeight="1" spans="6:14">
      <c r="F1060" s="416"/>
      <c r="H1060" s="417" t="s">
        <v>745</v>
      </c>
      <c r="I1060" s="416" t="s">
        <v>384</v>
      </c>
      <c r="J1060" s="416">
        <v>1</v>
      </c>
      <c r="K1060" s="416" t="s">
        <v>709</v>
      </c>
      <c r="L1060" s="416">
        <v>75</v>
      </c>
      <c r="M1060" s="416">
        <v>700</v>
      </c>
      <c r="N1060" s="342"/>
    </row>
    <row r="1061" customHeight="1" spans="6:14">
      <c r="F1061" s="416"/>
      <c r="H1061" s="417" t="s">
        <v>745</v>
      </c>
      <c r="I1061" s="416" t="s">
        <v>384</v>
      </c>
      <c r="J1061" s="416">
        <v>1</v>
      </c>
      <c r="K1061" s="416" t="s">
        <v>710</v>
      </c>
      <c r="L1061" s="416">
        <v>150</v>
      </c>
      <c r="M1061" s="416">
        <v>400</v>
      </c>
      <c r="N1061" s="342"/>
    </row>
    <row r="1062" customHeight="1" spans="6:14">
      <c r="F1062" s="416"/>
      <c r="H1062" s="417" t="s">
        <v>745</v>
      </c>
      <c r="I1062" s="416" t="s">
        <v>384</v>
      </c>
      <c r="J1062" s="416">
        <v>1</v>
      </c>
      <c r="K1062" s="416" t="s">
        <v>711</v>
      </c>
      <c r="L1062" s="416">
        <v>220</v>
      </c>
      <c r="M1062" s="416">
        <v>300</v>
      </c>
      <c r="N1062" s="342"/>
    </row>
    <row r="1063" customHeight="1" spans="6:14">
      <c r="F1063" s="416"/>
      <c r="H1063" s="417" t="s">
        <v>745</v>
      </c>
      <c r="I1063" s="416" t="s">
        <v>384</v>
      </c>
      <c r="J1063" s="416">
        <v>1</v>
      </c>
      <c r="K1063" s="416" t="s">
        <v>712</v>
      </c>
      <c r="L1063" s="416">
        <v>280</v>
      </c>
      <c r="M1063" s="416">
        <v>250</v>
      </c>
      <c r="N1063" s="342"/>
    </row>
    <row r="1064" customHeight="1" spans="6:14">
      <c r="F1064" s="416"/>
      <c r="H1064" s="417" t="s">
        <v>745</v>
      </c>
      <c r="I1064" s="416" t="s">
        <v>384</v>
      </c>
      <c r="J1064" s="416">
        <v>1</v>
      </c>
      <c r="K1064" s="416" t="s">
        <v>713</v>
      </c>
      <c r="L1064" s="416">
        <v>300</v>
      </c>
      <c r="M1064" s="416">
        <v>250</v>
      </c>
      <c r="N1064" s="342"/>
    </row>
    <row r="1065" customHeight="1" spans="6:14">
      <c r="F1065" s="387">
        <v>31</v>
      </c>
      <c r="H1065" s="417" t="s">
        <v>746</v>
      </c>
      <c r="I1065" s="416" t="s">
        <v>384</v>
      </c>
      <c r="J1065" s="416">
        <v>1</v>
      </c>
      <c r="K1065" s="416" t="s">
        <v>704</v>
      </c>
      <c r="L1065" s="388">
        <v>2</v>
      </c>
      <c r="M1065" s="388">
        <v>1600</v>
      </c>
      <c r="N1065" s="418"/>
    </row>
    <row r="1066" customHeight="1" spans="6:14">
      <c r="F1066" s="387"/>
      <c r="H1066" s="417" t="s">
        <v>746</v>
      </c>
      <c r="I1066" s="416" t="s">
        <v>384</v>
      </c>
      <c r="J1066" s="416">
        <v>1</v>
      </c>
      <c r="K1066" s="416" t="s">
        <v>705</v>
      </c>
      <c r="L1066" s="388">
        <v>4</v>
      </c>
      <c r="M1066" s="388">
        <v>1000</v>
      </c>
      <c r="N1066" s="418"/>
    </row>
    <row r="1067" customHeight="1" spans="6:14">
      <c r="F1067" s="387"/>
      <c r="H1067" s="417" t="s">
        <v>746</v>
      </c>
      <c r="I1067" s="416" t="s">
        <v>384</v>
      </c>
      <c r="J1067" s="416">
        <v>1</v>
      </c>
      <c r="K1067" s="416" t="s">
        <v>706</v>
      </c>
      <c r="L1067" s="388">
        <v>8</v>
      </c>
      <c r="M1067" s="388">
        <v>800</v>
      </c>
      <c r="N1067" s="418"/>
    </row>
    <row r="1068" customHeight="1" spans="6:14">
      <c r="F1068" s="387"/>
      <c r="H1068" s="417" t="s">
        <v>746</v>
      </c>
      <c r="I1068" s="416" t="s">
        <v>384</v>
      </c>
      <c r="J1068" s="416">
        <v>1</v>
      </c>
      <c r="K1068" s="416" t="s">
        <v>707</v>
      </c>
      <c r="L1068" s="388">
        <v>18</v>
      </c>
      <c r="M1068" s="388">
        <v>500</v>
      </c>
      <c r="N1068" s="418"/>
    </row>
    <row r="1069" customHeight="1" spans="6:14">
      <c r="F1069" s="387"/>
      <c r="H1069" s="417" t="s">
        <v>746</v>
      </c>
      <c r="I1069" s="416" t="s">
        <v>384</v>
      </c>
      <c r="J1069" s="416">
        <v>1</v>
      </c>
      <c r="K1069" s="416" t="s">
        <v>708</v>
      </c>
      <c r="L1069" s="388">
        <v>35</v>
      </c>
      <c r="M1069" s="388">
        <v>400</v>
      </c>
      <c r="N1069" s="418"/>
    </row>
    <row r="1070" customHeight="1" spans="6:14">
      <c r="F1070" s="387"/>
      <c r="H1070" s="417" t="s">
        <v>746</v>
      </c>
      <c r="I1070" s="416" t="s">
        <v>384</v>
      </c>
      <c r="J1070" s="416">
        <v>1</v>
      </c>
      <c r="K1070" s="416" t="s">
        <v>709</v>
      </c>
      <c r="L1070" s="388">
        <v>80</v>
      </c>
      <c r="M1070" s="388">
        <v>300</v>
      </c>
      <c r="N1070" s="418"/>
    </row>
    <row r="1071" customHeight="1" spans="6:14">
      <c r="F1071" s="387"/>
      <c r="H1071" s="417" t="s">
        <v>746</v>
      </c>
      <c r="I1071" s="416" t="s">
        <v>384</v>
      </c>
      <c r="J1071" s="416">
        <v>1</v>
      </c>
      <c r="K1071" s="416" t="s">
        <v>710</v>
      </c>
      <c r="L1071" s="388">
        <v>140</v>
      </c>
      <c r="M1071" s="388">
        <v>220</v>
      </c>
      <c r="N1071" s="418"/>
    </row>
    <row r="1072" customHeight="1" spans="6:14">
      <c r="F1072" s="387"/>
      <c r="H1072" s="417" t="s">
        <v>746</v>
      </c>
      <c r="I1072" s="416" t="s">
        <v>384</v>
      </c>
      <c r="J1072" s="416">
        <v>1</v>
      </c>
      <c r="K1072" s="416" t="s">
        <v>711</v>
      </c>
      <c r="L1072" s="388">
        <v>300</v>
      </c>
      <c r="M1072" s="388">
        <v>220</v>
      </c>
      <c r="N1072" s="418"/>
    </row>
    <row r="1073" customHeight="1" spans="6:14">
      <c r="F1073" s="387"/>
      <c r="H1073" s="417" t="s">
        <v>746</v>
      </c>
      <c r="I1073" s="416" t="s">
        <v>384</v>
      </c>
      <c r="J1073" s="416">
        <v>1</v>
      </c>
      <c r="K1073" s="416" t="s">
        <v>712</v>
      </c>
      <c r="L1073" s="388">
        <v>400</v>
      </c>
      <c r="M1073" s="388">
        <v>220</v>
      </c>
      <c r="N1073" s="418"/>
    </row>
    <row r="1074" customHeight="1" spans="6:14">
      <c r="F1074" s="387"/>
      <c r="H1074" s="417" t="s">
        <v>746</v>
      </c>
      <c r="I1074" s="416" t="s">
        <v>384</v>
      </c>
      <c r="J1074" s="416">
        <v>1</v>
      </c>
      <c r="K1074" s="416" t="s">
        <v>713</v>
      </c>
      <c r="L1074" s="388">
        <v>550</v>
      </c>
      <c r="M1074" s="388">
        <v>180</v>
      </c>
      <c r="N1074" s="418"/>
    </row>
    <row r="1075" customHeight="1" spans="6:14">
      <c r="F1075" s="387"/>
      <c r="H1075" s="417" t="s">
        <v>746</v>
      </c>
      <c r="I1075" s="416" t="s">
        <v>384</v>
      </c>
      <c r="J1075" s="416">
        <v>1</v>
      </c>
      <c r="K1075" s="416" t="s">
        <v>714</v>
      </c>
      <c r="L1075" s="388">
        <v>650</v>
      </c>
      <c r="M1075" s="388">
        <v>180</v>
      </c>
      <c r="N1075" s="418"/>
    </row>
    <row r="1076" customHeight="1" spans="6:14">
      <c r="F1076" s="387"/>
      <c r="H1076" s="417" t="s">
        <v>746</v>
      </c>
      <c r="I1076" s="416" t="s">
        <v>384</v>
      </c>
      <c r="J1076" s="416">
        <v>1</v>
      </c>
      <c r="K1076" s="416" t="s">
        <v>715</v>
      </c>
      <c r="L1076" s="388">
        <v>850</v>
      </c>
      <c r="M1076" s="388">
        <v>120</v>
      </c>
      <c r="N1076" s="418"/>
    </row>
    <row r="1077" customHeight="1" spans="6:14">
      <c r="F1077" s="387"/>
      <c r="H1077" s="417" t="s">
        <v>746</v>
      </c>
      <c r="I1077" s="416" t="s">
        <v>384</v>
      </c>
      <c r="J1077" s="416">
        <v>1</v>
      </c>
      <c r="K1077" s="416" t="s">
        <v>716</v>
      </c>
      <c r="L1077" s="388">
        <v>1000</v>
      </c>
      <c r="M1077" s="388">
        <v>120</v>
      </c>
      <c r="N1077" s="418"/>
    </row>
    <row r="1078" customHeight="1" spans="6:14">
      <c r="F1078" s="387"/>
      <c r="H1078" s="417" t="s">
        <v>746</v>
      </c>
      <c r="I1078" s="416" t="s">
        <v>384</v>
      </c>
      <c r="J1078" s="416">
        <v>1</v>
      </c>
      <c r="K1078" s="416" t="s">
        <v>717</v>
      </c>
      <c r="L1078" s="388">
        <v>1400</v>
      </c>
      <c r="M1078" s="388">
        <v>100</v>
      </c>
      <c r="N1078" s="418"/>
    </row>
    <row r="1079" customHeight="1" spans="6:14">
      <c r="F1079" s="387"/>
      <c r="H1079" s="417" t="s">
        <v>746</v>
      </c>
      <c r="I1079" s="416" t="s">
        <v>384</v>
      </c>
      <c r="J1079" s="416">
        <v>1</v>
      </c>
      <c r="K1079" s="416" t="s">
        <v>718</v>
      </c>
      <c r="L1079" s="388">
        <v>1500</v>
      </c>
      <c r="M1079" s="388">
        <v>100</v>
      </c>
      <c r="N1079" s="418"/>
    </row>
    <row r="1080" customHeight="1" spans="6:14">
      <c r="F1080" s="395">
        <v>32</v>
      </c>
      <c r="H1080" s="413" t="s">
        <v>678</v>
      </c>
      <c r="I1080" s="410" t="s">
        <v>384</v>
      </c>
      <c r="J1080" s="410">
        <v>1</v>
      </c>
      <c r="K1080" s="410" t="s">
        <v>747</v>
      </c>
      <c r="L1080" s="410">
        <v>1.2</v>
      </c>
      <c r="M1080" s="410">
        <v>18000</v>
      </c>
      <c r="N1080" s="409"/>
    </row>
    <row r="1081" customHeight="1" spans="6:14">
      <c r="F1081" s="397"/>
      <c r="H1081" s="413" t="s">
        <v>678</v>
      </c>
      <c r="I1081" s="410" t="s">
        <v>384</v>
      </c>
      <c r="J1081" s="410">
        <v>1</v>
      </c>
      <c r="K1081" s="410" t="s">
        <v>748</v>
      </c>
      <c r="L1081" s="410">
        <v>1.5</v>
      </c>
      <c r="M1081" s="410">
        <v>15000</v>
      </c>
      <c r="N1081" s="409"/>
    </row>
    <row r="1082" customHeight="1" spans="6:14">
      <c r="F1082" s="397"/>
      <c r="H1082" s="413" t="s">
        <v>678</v>
      </c>
      <c r="I1082" s="410" t="s">
        <v>384</v>
      </c>
      <c r="J1082" s="410">
        <v>1</v>
      </c>
      <c r="K1082" s="410" t="s">
        <v>749</v>
      </c>
      <c r="L1082" s="410">
        <v>2</v>
      </c>
      <c r="M1082" s="410">
        <v>15000</v>
      </c>
      <c r="N1082" s="409"/>
    </row>
    <row r="1083" customHeight="1" spans="6:14">
      <c r="F1083" s="397"/>
      <c r="H1083" s="413" t="s">
        <v>678</v>
      </c>
      <c r="I1083" s="410" t="s">
        <v>384</v>
      </c>
      <c r="J1083" s="410">
        <v>1</v>
      </c>
      <c r="K1083" s="410" t="s">
        <v>750</v>
      </c>
      <c r="L1083" s="410">
        <v>3</v>
      </c>
      <c r="M1083" s="410">
        <v>13000</v>
      </c>
      <c r="N1083" s="409"/>
    </row>
    <row r="1084" customHeight="1" spans="6:14">
      <c r="F1084" s="397"/>
      <c r="H1084" s="413" t="s">
        <v>678</v>
      </c>
      <c r="I1084" s="410" t="s">
        <v>384</v>
      </c>
      <c r="J1084" s="410">
        <v>1</v>
      </c>
      <c r="K1084" s="410" t="s">
        <v>751</v>
      </c>
      <c r="L1084" s="410">
        <v>4</v>
      </c>
      <c r="M1084" s="410">
        <v>10000</v>
      </c>
      <c r="N1084" s="409"/>
    </row>
    <row r="1085" customHeight="1" spans="6:14">
      <c r="F1085" s="397"/>
      <c r="H1085" s="413" t="s">
        <v>678</v>
      </c>
      <c r="I1085" s="410" t="s">
        <v>384</v>
      </c>
      <c r="J1085" s="410">
        <v>1</v>
      </c>
      <c r="K1085" s="410" t="s">
        <v>752</v>
      </c>
      <c r="L1085" s="410">
        <v>5</v>
      </c>
      <c r="M1085" s="410">
        <v>9000</v>
      </c>
      <c r="N1085" s="409"/>
    </row>
    <row r="1086" customHeight="1" spans="6:14">
      <c r="F1086" s="397"/>
      <c r="H1086" s="413" t="s">
        <v>678</v>
      </c>
      <c r="I1086" s="410" t="s">
        <v>384</v>
      </c>
      <c r="J1086" s="410">
        <v>1</v>
      </c>
      <c r="K1086" s="410" t="s">
        <v>644</v>
      </c>
      <c r="L1086" s="410">
        <v>10</v>
      </c>
      <c r="M1086" s="410">
        <v>7000</v>
      </c>
      <c r="N1086" s="409"/>
    </row>
    <row r="1087" customHeight="1" spans="6:14">
      <c r="F1087" s="398"/>
      <c r="H1087" s="413" t="s">
        <v>678</v>
      </c>
      <c r="I1087" s="410" t="s">
        <v>384</v>
      </c>
      <c r="J1087" s="410">
        <v>1</v>
      </c>
      <c r="K1087" s="410" t="s">
        <v>646</v>
      </c>
      <c r="L1087" s="410">
        <v>15</v>
      </c>
      <c r="M1087" s="410">
        <v>6000</v>
      </c>
      <c r="N1087" s="409"/>
    </row>
    <row r="1088" customHeight="1" spans="6:14">
      <c r="F1088" s="395">
        <v>33</v>
      </c>
      <c r="H1088" s="413" t="s">
        <v>679</v>
      </c>
      <c r="I1088" s="410" t="s">
        <v>384</v>
      </c>
      <c r="J1088" s="410">
        <v>1</v>
      </c>
      <c r="K1088" s="410" t="s">
        <v>747</v>
      </c>
      <c r="L1088" s="410">
        <v>1.2</v>
      </c>
      <c r="M1088" s="410">
        <v>18000</v>
      </c>
      <c r="N1088" s="409"/>
    </row>
    <row r="1089" customHeight="1" spans="6:14">
      <c r="F1089" s="397"/>
      <c r="H1089" s="413" t="s">
        <v>679</v>
      </c>
      <c r="I1089" s="410" t="s">
        <v>384</v>
      </c>
      <c r="J1089" s="410">
        <v>1</v>
      </c>
      <c r="K1089" s="410" t="s">
        <v>748</v>
      </c>
      <c r="L1089" s="410">
        <v>1.5</v>
      </c>
      <c r="M1089" s="410">
        <v>15000</v>
      </c>
      <c r="N1089" s="409"/>
    </row>
    <row r="1090" customHeight="1" spans="6:14">
      <c r="F1090" s="397"/>
      <c r="H1090" s="413" t="s">
        <v>679</v>
      </c>
      <c r="I1090" s="410" t="s">
        <v>384</v>
      </c>
      <c r="J1090" s="410">
        <v>1</v>
      </c>
      <c r="K1090" s="410" t="s">
        <v>749</v>
      </c>
      <c r="L1090" s="410">
        <v>2</v>
      </c>
      <c r="M1090" s="410">
        <v>15000</v>
      </c>
      <c r="N1090" s="409"/>
    </row>
    <row r="1091" customHeight="1" spans="6:14">
      <c r="F1091" s="397"/>
      <c r="H1091" s="413" t="s">
        <v>679</v>
      </c>
      <c r="I1091" s="410" t="s">
        <v>384</v>
      </c>
      <c r="J1091" s="410">
        <v>1</v>
      </c>
      <c r="K1091" s="410" t="s">
        <v>750</v>
      </c>
      <c r="L1091" s="410">
        <v>3</v>
      </c>
      <c r="M1091" s="410">
        <v>13000</v>
      </c>
      <c r="N1091" s="409"/>
    </row>
    <row r="1092" customHeight="1" spans="6:14">
      <c r="F1092" s="397"/>
      <c r="H1092" s="413" t="s">
        <v>679</v>
      </c>
      <c r="I1092" s="410" t="s">
        <v>384</v>
      </c>
      <c r="J1092" s="410">
        <v>1</v>
      </c>
      <c r="K1092" s="410" t="s">
        <v>751</v>
      </c>
      <c r="L1092" s="410">
        <v>4</v>
      </c>
      <c r="M1092" s="410">
        <v>10000</v>
      </c>
      <c r="N1092" s="409"/>
    </row>
    <row r="1093" customHeight="1" spans="6:14">
      <c r="F1093" s="397"/>
      <c r="H1093" s="413" t="s">
        <v>679</v>
      </c>
      <c r="I1093" s="410" t="s">
        <v>384</v>
      </c>
      <c r="J1093" s="410">
        <v>1</v>
      </c>
      <c r="K1093" s="410" t="s">
        <v>752</v>
      </c>
      <c r="L1093" s="410">
        <v>5</v>
      </c>
      <c r="M1093" s="410">
        <v>9000</v>
      </c>
      <c r="N1093" s="409"/>
    </row>
    <row r="1094" customHeight="1" spans="6:14">
      <c r="F1094" s="397"/>
      <c r="H1094" s="413" t="s">
        <v>679</v>
      </c>
      <c r="I1094" s="410" t="s">
        <v>384</v>
      </c>
      <c r="J1094" s="410">
        <v>1</v>
      </c>
      <c r="K1094" s="410" t="s">
        <v>644</v>
      </c>
      <c r="L1094" s="410">
        <v>10</v>
      </c>
      <c r="M1094" s="410">
        <v>7000</v>
      </c>
      <c r="N1094" s="409"/>
    </row>
    <row r="1095" customHeight="1" spans="6:14">
      <c r="F1095" s="398"/>
      <c r="H1095" s="413" t="s">
        <v>679</v>
      </c>
      <c r="I1095" s="410" t="s">
        <v>384</v>
      </c>
      <c r="J1095" s="410">
        <v>1</v>
      </c>
      <c r="K1095" s="410" t="s">
        <v>646</v>
      </c>
      <c r="L1095" s="410">
        <v>15</v>
      </c>
      <c r="M1095" s="410">
        <v>6000</v>
      </c>
      <c r="N1095" s="409"/>
    </row>
    <row r="1096" customHeight="1" spans="6:14">
      <c r="F1096" s="395">
        <v>34</v>
      </c>
      <c r="H1096" s="413" t="s">
        <v>680</v>
      </c>
      <c r="I1096" s="410" t="s">
        <v>384</v>
      </c>
      <c r="J1096" s="410">
        <v>1</v>
      </c>
      <c r="K1096" s="410" t="s">
        <v>747</v>
      </c>
      <c r="L1096" s="410">
        <v>1.2</v>
      </c>
      <c r="M1096" s="410">
        <v>18000</v>
      </c>
      <c r="N1096" s="409"/>
    </row>
    <row r="1097" customHeight="1" spans="6:14">
      <c r="F1097" s="397"/>
      <c r="H1097" s="413" t="s">
        <v>680</v>
      </c>
      <c r="I1097" s="410" t="s">
        <v>384</v>
      </c>
      <c r="J1097" s="410">
        <v>1</v>
      </c>
      <c r="K1097" s="410" t="s">
        <v>748</v>
      </c>
      <c r="L1097" s="410">
        <v>1.5</v>
      </c>
      <c r="M1097" s="410">
        <v>15000</v>
      </c>
      <c r="N1097" s="409"/>
    </row>
    <row r="1098" customHeight="1" spans="6:14">
      <c r="F1098" s="397"/>
      <c r="H1098" s="413" t="s">
        <v>680</v>
      </c>
      <c r="I1098" s="410" t="s">
        <v>384</v>
      </c>
      <c r="J1098" s="410">
        <v>1</v>
      </c>
      <c r="K1098" s="410" t="s">
        <v>749</v>
      </c>
      <c r="L1098" s="410">
        <v>2</v>
      </c>
      <c r="M1098" s="410">
        <v>15000</v>
      </c>
      <c r="N1098" s="409"/>
    </row>
    <row r="1099" customHeight="1" spans="6:14">
      <c r="F1099" s="397"/>
      <c r="H1099" s="413" t="s">
        <v>680</v>
      </c>
      <c r="I1099" s="410" t="s">
        <v>384</v>
      </c>
      <c r="J1099" s="410">
        <v>1</v>
      </c>
      <c r="K1099" s="410" t="s">
        <v>750</v>
      </c>
      <c r="L1099" s="410">
        <v>3</v>
      </c>
      <c r="M1099" s="410">
        <v>13000</v>
      </c>
      <c r="N1099" s="409"/>
    </row>
    <row r="1100" customHeight="1" spans="6:14">
      <c r="F1100" s="397"/>
      <c r="H1100" s="413" t="s">
        <v>680</v>
      </c>
      <c r="I1100" s="410" t="s">
        <v>384</v>
      </c>
      <c r="J1100" s="410">
        <v>1</v>
      </c>
      <c r="K1100" s="410" t="s">
        <v>751</v>
      </c>
      <c r="L1100" s="410">
        <v>4</v>
      </c>
      <c r="M1100" s="410">
        <v>10000</v>
      </c>
      <c r="N1100" s="409"/>
    </row>
    <row r="1101" customHeight="1" spans="6:14">
      <c r="F1101" s="397"/>
      <c r="H1101" s="413" t="s">
        <v>680</v>
      </c>
      <c r="I1101" s="410" t="s">
        <v>384</v>
      </c>
      <c r="J1101" s="410">
        <v>1</v>
      </c>
      <c r="K1101" s="410" t="s">
        <v>752</v>
      </c>
      <c r="L1101" s="410">
        <v>5</v>
      </c>
      <c r="M1101" s="410">
        <v>9000</v>
      </c>
      <c r="N1101" s="409"/>
    </row>
    <row r="1102" customHeight="1" spans="6:14">
      <c r="F1102" s="397"/>
      <c r="H1102" s="413" t="s">
        <v>680</v>
      </c>
      <c r="I1102" s="410" t="s">
        <v>384</v>
      </c>
      <c r="J1102" s="410">
        <v>1</v>
      </c>
      <c r="K1102" s="410" t="s">
        <v>644</v>
      </c>
      <c r="L1102" s="410">
        <v>10</v>
      </c>
      <c r="M1102" s="410">
        <v>7000</v>
      </c>
      <c r="N1102" s="409"/>
    </row>
    <row r="1103" customHeight="1" spans="6:14">
      <c r="F1103" s="398"/>
      <c r="H1103" s="413" t="s">
        <v>680</v>
      </c>
      <c r="I1103" s="410" t="s">
        <v>384</v>
      </c>
      <c r="J1103" s="410">
        <v>1</v>
      </c>
      <c r="K1103" s="410" t="s">
        <v>646</v>
      </c>
      <c r="L1103" s="410">
        <v>15</v>
      </c>
      <c r="M1103" s="410">
        <v>6000</v>
      </c>
      <c r="N1103" s="409"/>
    </row>
    <row r="1104" customHeight="1" spans="6:14">
      <c r="F1104" s="395">
        <v>35</v>
      </c>
      <c r="H1104" s="413" t="s">
        <v>681</v>
      </c>
      <c r="I1104" s="410" t="s">
        <v>384</v>
      </c>
      <c r="J1104" s="410">
        <v>1</v>
      </c>
      <c r="K1104" s="410" t="s">
        <v>704</v>
      </c>
      <c r="L1104" s="410">
        <v>10</v>
      </c>
      <c r="M1104" s="410">
        <v>800</v>
      </c>
      <c r="N1104" s="409"/>
    </row>
    <row r="1105" customHeight="1" spans="6:14">
      <c r="F1105" s="397"/>
      <c r="H1105" s="413" t="s">
        <v>681</v>
      </c>
      <c r="I1105" s="410" t="s">
        <v>384</v>
      </c>
      <c r="J1105" s="410">
        <v>1</v>
      </c>
      <c r="K1105" s="410" t="s">
        <v>705</v>
      </c>
      <c r="L1105" s="410">
        <v>30</v>
      </c>
      <c r="M1105" s="410">
        <v>670</v>
      </c>
      <c r="N1105" s="409"/>
    </row>
    <row r="1106" customHeight="1" spans="6:14">
      <c r="F1106" s="397"/>
      <c r="H1106" s="413" t="s">
        <v>681</v>
      </c>
      <c r="I1106" s="410" t="s">
        <v>384</v>
      </c>
      <c r="J1106" s="410">
        <v>1</v>
      </c>
      <c r="K1106" s="410" t="s">
        <v>706</v>
      </c>
      <c r="L1106" s="410">
        <v>60</v>
      </c>
      <c r="M1106" s="410">
        <v>300</v>
      </c>
      <c r="N1106" s="409"/>
    </row>
    <row r="1107" customHeight="1" spans="6:14">
      <c r="F1107" s="397"/>
      <c r="H1107" s="413" t="s">
        <v>681</v>
      </c>
      <c r="I1107" s="410" t="s">
        <v>384</v>
      </c>
      <c r="J1107" s="410">
        <v>1</v>
      </c>
      <c r="K1107" s="410" t="s">
        <v>707</v>
      </c>
      <c r="L1107" s="410">
        <v>100</v>
      </c>
      <c r="M1107" s="410">
        <v>220</v>
      </c>
      <c r="N1107" s="409"/>
    </row>
    <row r="1108" customHeight="1" spans="6:14">
      <c r="F1108" s="397"/>
      <c r="H1108" s="413" t="s">
        <v>681</v>
      </c>
      <c r="I1108" s="410" t="s">
        <v>384</v>
      </c>
      <c r="J1108" s="410">
        <v>1</v>
      </c>
      <c r="K1108" s="410" t="s">
        <v>708</v>
      </c>
      <c r="L1108" s="410">
        <v>160</v>
      </c>
      <c r="M1108" s="410">
        <v>220</v>
      </c>
      <c r="N1108" s="409"/>
    </row>
    <row r="1109" customHeight="1" spans="6:14">
      <c r="F1109" s="398"/>
      <c r="H1109" s="413" t="s">
        <v>681</v>
      </c>
      <c r="I1109" s="410" t="s">
        <v>384</v>
      </c>
      <c r="J1109" s="410">
        <v>1</v>
      </c>
      <c r="K1109" s="410" t="s">
        <v>709</v>
      </c>
      <c r="L1109" s="410">
        <v>200</v>
      </c>
      <c r="M1109" s="410">
        <v>220</v>
      </c>
      <c r="N1109" s="409"/>
    </row>
    <row r="1110" customHeight="1" spans="6:14">
      <c r="F1110" s="395">
        <v>36</v>
      </c>
      <c r="H1110" s="413" t="s">
        <v>682</v>
      </c>
      <c r="I1110" s="410" t="s">
        <v>384</v>
      </c>
      <c r="J1110" s="410">
        <v>1</v>
      </c>
      <c r="K1110" s="410" t="s">
        <v>753</v>
      </c>
      <c r="L1110" s="410">
        <v>8</v>
      </c>
      <c r="M1110" s="410">
        <v>800</v>
      </c>
      <c r="N1110" s="409"/>
    </row>
    <row r="1111" customHeight="1" spans="6:14">
      <c r="F1111" s="397"/>
      <c r="H1111" s="413" t="s">
        <v>682</v>
      </c>
      <c r="I1111" s="410" t="s">
        <v>384</v>
      </c>
      <c r="J1111" s="410">
        <v>1</v>
      </c>
      <c r="K1111" s="410" t="s">
        <v>754</v>
      </c>
      <c r="L1111" s="410">
        <v>10</v>
      </c>
      <c r="M1111" s="410">
        <v>670</v>
      </c>
      <c r="N1111" s="409"/>
    </row>
    <row r="1112" customHeight="1" spans="6:14">
      <c r="F1112" s="397"/>
      <c r="H1112" s="413" t="s">
        <v>682</v>
      </c>
      <c r="I1112" s="410" t="s">
        <v>384</v>
      </c>
      <c r="J1112" s="410">
        <v>1</v>
      </c>
      <c r="K1112" s="410" t="s">
        <v>755</v>
      </c>
      <c r="L1112" s="410">
        <v>15</v>
      </c>
      <c r="M1112" s="410">
        <v>670</v>
      </c>
      <c r="N1112" s="409"/>
    </row>
    <row r="1113" customHeight="1" spans="6:14">
      <c r="F1113" s="397"/>
      <c r="H1113" s="413" t="s">
        <v>682</v>
      </c>
      <c r="I1113" s="410" t="s">
        <v>384</v>
      </c>
      <c r="J1113" s="410">
        <v>1</v>
      </c>
      <c r="K1113" s="410" t="s">
        <v>648</v>
      </c>
      <c r="L1113" s="410">
        <v>20</v>
      </c>
      <c r="M1113" s="410">
        <v>670</v>
      </c>
      <c r="N1113" s="409"/>
    </row>
    <row r="1114" customHeight="1" spans="6:14">
      <c r="F1114" s="398"/>
      <c r="H1114" s="413" t="s">
        <v>682</v>
      </c>
      <c r="I1114" s="410" t="s">
        <v>384</v>
      </c>
      <c r="J1114" s="410">
        <v>1</v>
      </c>
      <c r="K1114" s="410" t="s">
        <v>650</v>
      </c>
      <c r="L1114" s="410">
        <v>40</v>
      </c>
      <c r="M1114" s="410">
        <v>670</v>
      </c>
      <c r="N1114" s="409"/>
    </row>
    <row r="1115" customHeight="1" spans="6:14">
      <c r="F1115" s="395">
        <v>37</v>
      </c>
      <c r="H1115" s="413" t="s">
        <v>683</v>
      </c>
      <c r="I1115" s="410" t="s">
        <v>384</v>
      </c>
      <c r="J1115" s="410">
        <v>1</v>
      </c>
      <c r="K1115" s="410" t="s">
        <v>747</v>
      </c>
      <c r="L1115" s="410">
        <v>1.6</v>
      </c>
      <c r="M1115" s="410">
        <v>12000</v>
      </c>
      <c r="N1115" s="409"/>
    </row>
    <row r="1116" customHeight="1" spans="6:14">
      <c r="F1116" s="397"/>
      <c r="H1116" s="413" t="s">
        <v>683</v>
      </c>
      <c r="I1116" s="410" t="s">
        <v>384</v>
      </c>
      <c r="J1116" s="410">
        <v>1</v>
      </c>
      <c r="K1116" s="410" t="s">
        <v>748</v>
      </c>
      <c r="L1116" s="410">
        <v>2</v>
      </c>
      <c r="M1116" s="410">
        <v>10000</v>
      </c>
      <c r="N1116" s="409"/>
    </row>
    <row r="1117" customHeight="1" spans="6:14">
      <c r="F1117" s="397"/>
      <c r="H1117" s="413" t="s">
        <v>683</v>
      </c>
      <c r="I1117" s="410" t="s">
        <v>384</v>
      </c>
      <c r="J1117" s="410">
        <v>1</v>
      </c>
      <c r="K1117" s="410" t="s">
        <v>749</v>
      </c>
      <c r="L1117" s="410">
        <v>3</v>
      </c>
      <c r="M1117" s="410">
        <v>8000</v>
      </c>
      <c r="N1117" s="409"/>
    </row>
    <row r="1118" customHeight="1" spans="6:14">
      <c r="F1118" s="397"/>
      <c r="H1118" s="413" t="s">
        <v>683</v>
      </c>
      <c r="I1118" s="410" t="s">
        <v>384</v>
      </c>
      <c r="J1118" s="410">
        <v>1</v>
      </c>
      <c r="K1118" s="410" t="s">
        <v>750</v>
      </c>
      <c r="L1118" s="410">
        <v>4</v>
      </c>
      <c r="M1118" s="410">
        <v>6000</v>
      </c>
      <c r="N1118" s="409"/>
    </row>
    <row r="1119" customHeight="1" spans="6:14">
      <c r="F1119" s="397"/>
      <c r="H1119" s="413" t="s">
        <v>683</v>
      </c>
      <c r="I1119" s="410" t="s">
        <v>384</v>
      </c>
      <c r="J1119" s="410">
        <v>1</v>
      </c>
      <c r="K1119" s="410" t="s">
        <v>751</v>
      </c>
      <c r="L1119" s="410">
        <v>6</v>
      </c>
      <c r="M1119" s="410">
        <v>4000</v>
      </c>
      <c r="N1119" s="409"/>
    </row>
    <row r="1120" customHeight="1" spans="6:14">
      <c r="F1120" s="397"/>
      <c r="H1120" s="413" t="s">
        <v>683</v>
      </c>
      <c r="I1120" s="410" t="s">
        <v>384</v>
      </c>
      <c r="J1120" s="410">
        <v>1</v>
      </c>
      <c r="K1120" s="410" t="s">
        <v>752</v>
      </c>
      <c r="L1120" s="410">
        <v>8</v>
      </c>
      <c r="M1120" s="410">
        <v>3000</v>
      </c>
      <c r="N1120" s="409"/>
    </row>
    <row r="1121" customHeight="1" spans="6:14">
      <c r="F1121" s="397"/>
      <c r="H1121" s="413" t="s">
        <v>683</v>
      </c>
      <c r="I1121" s="410" t="s">
        <v>384</v>
      </c>
      <c r="J1121" s="410">
        <v>1</v>
      </c>
      <c r="K1121" s="410" t="s">
        <v>644</v>
      </c>
      <c r="L1121" s="410">
        <v>15</v>
      </c>
      <c r="M1121" s="410">
        <v>2500</v>
      </c>
      <c r="N1121" s="409"/>
    </row>
    <row r="1122" customHeight="1" spans="6:14">
      <c r="F1122" s="398"/>
      <c r="H1122" s="413" t="s">
        <v>683</v>
      </c>
      <c r="I1122" s="410" t="s">
        <v>384</v>
      </c>
      <c r="J1122" s="410">
        <v>1</v>
      </c>
      <c r="K1122" s="410" t="s">
        <v>646</v>
      </c>
      <c r="L1122" s="410">
        <v>25</v>
      </c>
      <c r="M1122" s="410">
        <v>2000</v>
      </c>
      <c r="N1122" s="409"/>
    </row>
    <row r="1123" customHeight="1" spans="6:14">
      <c r="F1123" s="395">
        <v>38</v>
      </c>
      <c r="H1123" s="413" t="s">
        <v>684</v>
      </c>
      <c r="I1123" s="410" t="s">
        <v>384</v>
      </c>
      <c r="J1123" s="410">
        <v>1</v>
      </c>
      <c r="K1123" s="410" t="s">
        <v>756</v>
      </c>
      <c r="L1123" s="410">
        <v>1.8</v>
      </c>
      <c r="M1123" s="410">
        <v>1500</v>
      </c>
      <c r="N1123" s="409"/>
    </row>
    <row r="1124" customHeight="1" spans="6:14">
      <c r="F1124" s="397"/>
      <c r="H1124" s="413" t="s">
        <v>684</v>
      </c>
      <c r="I1124" s="410" t="s">
        <v>384</v>
      </c>
      <c r="J1124" s="410">
        <v>1</v>
      </c>
      <c r="K1124" s="410" t="s">
        <v>642</v>
      </c>
      <c r="L1124" s="410">
        <v>2</v>
      </c>
      <c r="M1124" s="410">
        <v>1350</v>
      </c>
      <c r="N1124" s="409"/>
    </row>
    <row r="1125" customHeight="1" spans="6:14">
      <c r="F1125" s="397"/>
      <c r="H1125" s="413" t="s">
        <v>684</v>
      </c>
      <c r="I1125" s="410" t="s">
        <v>384</v>
      </c>
      <c r="J1125" s="410">
        <v>1</v>
      </c>
      <c r="K1125" s="410" t="s">
        <v>644</v>
      </c>
      <c r="L1125" s="410">
        <v>3</v>
      </c>
      <c r="M1125" s="410">
        <v>1350</v>
      </c>
      <c r="N1125" s="409"/>
    </row>
    <row r="1126" customHeight="1" spans="6:14">
      <c r="F1126" s="397"/>
      <c r="H1126" s="413" t="s">
        <v>684</v>
      </c>
      <c r="I1126" s="410" t="s">
        <v>384</v>
      </c>
      <c r="J1126" s="410">
        <v>1</v>
      </c>
      <c r="K1126" s="410" t="s">
        <v>646</v>
      </c>
      <c r="L1126" s="410">
        <v>5</v>
      </c>
      <c r="M1126" s="410">
        <v>670</v>
      </c>
      <c r="N1126" s="409"/>
    </row>
    <row r="1127" customHeight="1" spans="6:14">
      <c r="F1127" s="398"/>
      <c r="H1127" s="413" t="s">
        <v>684</v>
      </c>
      <c r="I1127" s="410" t="s">
        <v>384</v>
      </c>
      <c r="J1127" s="410">
        <v>1</v>
      </c>
      <c r="K1127" s="410" t="s">
        <v>648</v>
      </c>
      <c r="L1127" s="410">
        <v>7</v>
      </c>
      <c r="M1127" s="410">
        <v>670</v>
      </c>
      <c r="N1127" s="409"/>
    </row>
    <row r="1128" customHeight="1" spans="6:14">
      <c r="F1128" s="395">
        <v>39</v>
      </c>
      <c r="H1128" s="413" t="s">
        <v>685</v>
      </c>
      <c r="I1128" s="410" t="s">
        <v>384</v>
      </c>
      <c r="J1128" s="410">
        <v>1</v>
      </c>
      <c r="K1128" s="410" t="s">
        <v>757</v>
      </c>
      <c r="L1128" s="410">
        <v>3</v>
      </c>
      <c r="M1128" s="410">
        <v>800</v>
      </c>
      <c r="N1128" s="409"/>
    </row>
    <row r="1129" customHeight="1" spans="6:14">
      <c r="F1129" s="397"/>
      <c r="H1129" s="413" t="s">
        <v>685</v>
      </c>
      <c r="I1129" s="410" t="s">
        <v>384</v>
      </c>
      <c r="J1129" s="410">
        <v>1</v>
      </c>
      <c r="K1129" s="410" t="s">
        <v>758</v>
      </c>
      <c r="L1129" s="410">
        <v>6</v>
      </c>
      <c r="M1129" s="410">
        <v>670</v>
      </c>
      <c r="N1129" s="409"/>
    </row>
    <row r="1130" customHeight="1" spans="6:14">
      <c r="F1130" s="397"/>
      <c r="H1130" s="413" t="s">
        <v>685</v>
      </c>
      <c r="I1130" s="410" t="s">
        <v>384</v>
      </c>
      <c r="J1130" s="410">
        <v>1</v>
      </c>
      <c r="K1130" s="410" t="s">
        <v>759</v>
      </c>
      <c r="L1130" s="410">
        <v>15</v>
      </c>
      <c r="M1130" s="410">
        <v>500</v>
      </c>
      <c r="N1130" s="409"/>
    </row>
    <row r="1131" customHeight="1" spans="6:14">
      <c r="F1131" s="397"/>
      <c r="H1131" s="413" t="s">
        <v>685</v>
      </c>
      <c r="I1131" s="410" t="s">
        <v>384</v>
      </c>
      <c r="J1131" s="410">
        <v>1</v>
      </c>
      <c r="K1131" s="410" t="s">
        <v>760</v>
      </c>
      <c r="L1131" s="410">
        <v>30</v>
      </c>
      <c r="M1131" s="410">
        <v>300</v>
      </c>
      <c r="N1131" s="409"/>
    </row>
    <row r="1132" customHeight="1" spans="6:14">
      <c r="F1132" s="397"/>
      <c r="H1132" s="413" t="s">
        <v>685</v>
      </c>
      <c r="I1132" s="410" t="s">
        <v>384</v>
      </c>
      <c r="J1132" s="410">
        <v>1</v>
      </c>
      <c r="K1132" s="410" t="s">
        <v>761</v>
      </c>
      <c r="L1132" s="410">
        <v>75</v>
      </c>
      <c r="M1132" s="410">
        <v>250</v>
      </c>
      <c r="N1132" s="409"/>
    </row>
    <row r="1133" customHeight="1" spans="6:14">
      <c r="F1133" s="398"/>
      <c r="H1133" s="413" t="s">
        <v>685</v>
      </c>
      <c r="I1133" s="410" t="s">
        <v>384</v>
      </c>
      <c r="J1133" s="410">
        <v>1</v>
      </c>
      <c r="K1133" s="410" t="s">
        <v>762</v>
      </c>
      <c r="L1133" s="410">
        <v>130</v>
      </c>
      <c r="M1133" s="410">
        <v>200</v>
      </c>
      <c r="N1133" s="409"/>
    </row>
    <row r="1134" customHeight="1" spans="6:14">
      <c r="F1134" s="395">
        <v>40</v>
      </c>
      <c r="H1134" s="413" t="s">
        <v>686</v>
      </c>
      <c r="I1134" s="410" t="s">
        <v>384</v>
      </c>
      <c r="J1134" s="410">
        <v>1</v>
      </c>
      <c r="K1134" s="410" t="s">
        <v>763</v>
      </c>
      <c r="L1134" s="410">
        <v>0.6</v>
      </c>
      <c r="M1134" s="410">
        <v>5000</v>
      </c>
      <c r="N1134" s="409"/>
    </row>
    <row r="1135" customHeight="1" spans="6:14">
      <c r="F1135" s="397"/>
      <c r="H1135" s="413" t="s">
        <v>686</v>
      </c>
      <c r="I1135" s="410" t="s">
        <v>384</v>
      </c>
      <c r="J1135" s="410">
        <v>1</v>
      </c>
      <c r="K1135" s="410" t="s">
        <v>764</v>
      </c>
      <c r="L1135" s="410">
        <v>0.8</v>
      </c>
      <c r="M1135" s="410">
        <v>4000</v>
      </c>
      <c r="N1135" s="409"/>
    </row>
    <row r="1136" customHeight="1" spans="6:14">
      <c r="F1136" s="397"/>
      <c r="H1136" s="413" t="s">
        <v>686</v>
      </c>
      <c r="I1136" s="410" t="s">
        <v>384</v>
      </c>
      <c r="J1136" s="410">
        <v>1</v>
      </c>
      <c r="K1136" s="410" t="s">
        <v>765</v>
      </c>
      <c r="L1136" s="410">
        <v>1.5</v>
      </c>
      <c r="M1136" s="410">
        <v>2700</v>
      </c>
      <c r="N1136" s="409"/>
    </row>
    <row r="1137" customHeight="1" spans="6:14">
      <c r="F1137" s="397"/>
      <c r="H1137" s="413" t="s">
        <v>686</v>
      </c>
      <c r="I1137" s="410" t="s">
        <v>384</v>
      </c>
      <c r="J1137" s="410">
        <v>1</v>
      </c>
      <c r="K1137" s="410" t="s">
        <v>766</v>
      </c>
      <c r="L1137" s="410">
        <v>2</v>
      </c>
      <c r="M1137" s="410">
        <v>660</v>
      </c>
      <c r="N1137" s="409"/>
    </row>
    <row r="1138" customHeight="1" spans="6:14">
      <c r="F1138" s="397"/>
      <c r="H1138" s="413" t="s">
        <v>686</v>
      </c>
      <c r="I1138" s="410" t="s">
        <v>384</v>
      </c>
      <c r="J1138" s="410">
        <v>1</v>
      </c>
      <c r="K1138" s="410" t="s">
        <v>750</v>
      </c>
      <c r="L1138" s="410">
        <v>2.5</v>
      </c>
      <c r="M1138" s="410">
        <v>660</v>
      </c>
      <c r="N1138" s="409"/>
    </row>
    <row r="1139" customHeight="1" spans="6:14">
      <c r="F1139" s="397"/>
      <c r="H1139" s="413" t="s">
        <v>686</v>
      </c>
      <c r="I1139" s="410" t="s">
        <v>384</v>
      </c>
      <c r="J1139" s="410">
        <v>1</v>
      </c>
      <c r="K1139" s="410" t="s">
        <v>751</v>
      </c>
      <c r="L1139" s="410">
        <v>3</v>
      </c>
      <c r="M1139" s="410">
        <v>660</v>
      </c>
      <c r="N1139" s="409"/>
    </row>
    <row r="1140" customHeight="1" spans="6:14">
      <c r="F1140" s="397"/>
      <c r="H1140" s="413" t="s">
        <v>686</v>
      </c>
      <c r="I1140" s="410" t="s">
        <v>384</v>
      </c>
      <c r="J1140" s="410">
        <v>1</v>
      </c>
      <c r="K1140" s="410" t="s">
        <v>752</v>
      </c>
      <c r="L1140" s="410">
        <v>5</v>
      </c>
      <c r="M1140" s="410">
        <v>660</v>
      </c>
      <c r="N1140" s="409"/>
    </row>
    <row r="1141" customHeight="1" spans="6:14">
      <c r="F1141" s="397"/>
      <c r="H1141" s="413" t="s">
        <v>686</v>
      </c>
      <c r="I1141" s="410" t="s">
        <v>384</v>
      </c>
      <c r="J1141" s="410">
        <v>1</v>
      </c>
      <c r="K1141" s="410" t="s">
        <v>754</v>
      </c>
      <c r="L1141" s="410">
        <v>8</v>
      </c>
      <c r="M1141" s="410">
        <v>660</v>
      </c>
      <c r="N1141" s="409"/>
    </row>
    <row r="1142" customHeight="1" spans="6:14">
      <c r="F1142" s="397"/>
      <c r="H1142" s="413" t="s">
        <v>686</v>
      </c>
      <c r="I1142" s="410" t="s">
        <v>384</v>
      </c>
      <c r="J1142" s="410">
        <v>1</v>
      </c>
      <c r="K1142" s="410" t="s">
        <v>767</v>
      </c>
      <c r="L1142" s="410">
        <v>20</v>
      </c>
      <c r="M1142" s="410">
        <v>660</v>
      </c>
      <c r="N1142" s="409"/>
    </row>
    <row r="1143" customHeight="1" spans="6:14">
      <c r="F1143" s="398"/>
      <c r="H1143" s="413" t="s">
        <v>686</v>
      </c>
      <c r="I1143" s="410" t="s">
        <v>384</v>
      </c>
      <c r="J1143" s="410">
        <v>1</v>
      </c>
      <c r="K1143" s="410" t="s">
        <v>646</v>
      </c>
      <c r="L1143" s="410">
        <v>30</v>
      </c>
      <c r="M1143" s="410">
        <v>660</v>
      </c>
      <c r="N1143" s="409"/>
    </row>
    <row r="1144" customHeight="1" spans="6:14">
      <c r="F1144" s="395">
        <v>41</v>
      </c>
      <c r="H1144" s="413" t="s">
        <v>687</v>
      </c>
      <c r="I1144" s="410" t="s">
        <v>384</v>
      </c>
      <c r="J1144" s="410">
        <v>1</v>
      </c>
      <c r="K1144" s="410" t="s">
        <v>763</v>
      </c>
      <c r="L1144" s="410">
        <v>0.6</v>
      </c>
      <c r="M1144" s="410">
        <v>5000</v>
      </c>
      <c r="N1144" s="409"/>
    </row>
    <row r="1145" customHeight="1" spans="6:14">
      <c r="F1145" s="397"/>
      <c r="H1145" s="413" t="s">
        <v>687</v>
      </c>
      <c r="I1145" s="410" t="s">
        <v>384</v>
      </c>
      <c r="J1145" s="410">
        <v>1</v>
      </c>
      <c r="K1145" s="410" t="s">
        <v>764</v>
      </c>
      <c r="L1145" s="410">
        <v>0.8</v>
      </c>
      <c r="M1145" s="410">
        <v>4000</v>
      </c>
      <c r="N1145" s="409"/>
    </row>
    <row r="1146" customHeight="1" spans="6:14">
      <c r="F1146" s="397"/>
      <c r="H1146" s="413" t="s">
        <v>687</v>
      </c>
      <c r="I1146" s="410" t="s">
        <v>384</v>
      </c>
      <c r="J1146" s="410">
        <v>1</v>
      </c>
      <c r="K1146" s="410" t="s">
        <v>765</v>
      </c>
      <c r="L1146" s="410">
        <v>1.5</v>
      </c>
      <c r="M1146" s="410">
        <v>2700</v>
      </c>
      <c r="N1146" s="409"/>
    </row>
    <row r="1147" customHeight="1" spans="6:14">
      <c r="F1147" s="397"/>
      <c r="H1147" s="413" t="s">
        <v>687</v>
      </c>
      <c r="I1147" s="410" t="s">
        <v>384</v>
      </c>
      <c r="J1147" s="410">
        <v>1</v>
      </c>
      <c r="K1147" s="410" t="s">
        <v>766</v>
      </c>
      <c r="L1147" s="410">
        <v>2</v>
      </c>
      <c r="M1147" s="410">
        <v>660</v>
      </c>
      <c r="N1147" s="409"/>
    </row>
    <row r="1148" customHeight="1" spans="6:14">
      <c r="F1148" s="397"/>
      <c r="H1148" s="413" t="s">
        <v>687</v>
      </c>
      <c r="I1148" s="410" t="s">
        <v>384</v>
      </c>
      <c r="J1148" s="410">
        <v>1</v>
      </c>
      <c r="K1148" s="410" t="s">
        <v>750</v>
      </c>
      <c r="L1148" s="410">
        <v>2.5</v>
      </c>
      <c r="M1148" s="410">
        <v>660</v>
      </c>
      <c r="N1148" s="409"/>
    </row>
    <row r="1149" customHeight="1" spans="6:14">
      <c r="F1149" s="397"/>
      <c r="H1149" s="413" t="s">
        <v>687</v>
      </c>
      <c r="I1149" s="410" t="s">
        <v>384</v>
      </c>
      <c r="J1149" s="410">
        <v>1</v>
      </c>
      <c r="K1149" s="410" t="s">
        <v>751</v>
      </c>
      <c r="L1149" s="410">
        <v>3</v>
      </c>
      <c r="M1149" s="410">
        <v>660</v>
      </c>
      <c r="N1149" s="409"/>
    </row>
    <row r="1150" customHeight="1" spans="6:14">
      <c r="F1150" s="397"/>
      <c r="H1150" s="413" t="s">
        <v>687</v>
      </c>
      <c r="I1150" s="410" t="s">
        <v>384</v>
      </c>
      <c r="J1150" s="410">
        <v>1</v>
      </c>
      <c r="K1150" s="410" t="s">
        <v>752</v>
      </c>
      <c r="L1150" s="410">
        <v>5</v>
      </c>
      <c r="M1150" s="410">
        <v>660</v>
      </c>
      <c r="N1150" s="409"/>
    </row>
    <row r="1151" customHeight="1" spans="6:14">
      <c r="F1151" s="397"/>
      <c r="H1151" s="413" t="s">
        <v>687</v>
      </c>
      <c r="I1151" s="410" t="s">
        <v>384</v>
      </c>
      <c r="J1151" s="410">
        <v>1</v>
      </c>
      <c r="K1151" s="410" t="s">
        <v>754</v>
      </c>
      <c r="L1151" s="410">
        <v>8</v>
      </c>
      <c r="M1151" s="410">
        <v>660</v>
      </c>
      <c r="N1151" s="409"/>
    </row>
    <row r="1152" customHeight="1" spans="6:14">
      <c r="F1152" s="397"/>
      <c r="H1152" s="413" t="s">
        <v>687</v>
      </c>
      <c r="I1152" s="410" t="s">
        <v>384</v>
      </c>
      <c r="J1152" s="410">
        <v>1</v>
      </c>
      <c r="K1152" s="410" t="s">
        <v>767</v>
      </c>
      <c r="L1152" s="410">
        <v>20</v>
      </c>
      <c r="M1152" s="410">
        <v>660</v>
      </c>
      <c r="N1152" s="409"/>
    </row>
    <row r="1153" customHeight="1" spans="6:14">
      <c r="F1153" s="398"/>
      <c r="H1153" s="413" t="s">
        <v>687</v>
      </c>
      <c r="I1153" s="410" t="s">
        <v>384</v>
      </c>
      <c r="J1153" s="410">
        <v>1</v>
      </c>
      <c r="K1153" s="410" t="s">
        <v>646</v>
      </c>
      <c r="L1153" s="410">
        <v>30</v>
      </c>
      <c r="M1153" s="410">
        <v>660</v>
      </c>
      <c r="N1153" s="409"/>
    </row>
    <row r="1154" customHeight="1" spans="6:14">
      <c r="F1154" s="395">
        <v>42</v>
      </c>
      <c r="H1154" s="413" t="s">
        <v>688</v>
      </c>
      <c r="I1154" s="410" t="s">
        <v>384</v>
      </c>
      <c r="J1154" s="410">
        <v>1</v>
      </c>
      <c r="K1154" s="410" t="s">
        <v>768</v>
      </c>
      <c r="L1154" s="410">
        <v>15</v>
      </c>
      <c r="M1154" s="410">
        <v>2400</v>
      </c>
      <c r="N1154" s="409"/>
    </row>
    <row r="1155" customHeight="1" spans="6:14">
      <c r="F1155" s="397"/>
      <c r="H1155" s="413" t="s">
        <v>688</v>
      </c>
      <c r="I1155" s="410" t="s">
        <v>384</v>
      </c>
      <c r="J1155" s="410">
        <v>1</v>
      </c>
      <c r="K1155" s="410" t="s">
        <v>769</v>
      </c>
      <c r="L1155" s="410">
        <v>20</v>
      </c>
      <c r="M1155" s="410">
        <v>2000</v>
      </c>
      <c r="N1155" s="409"/>
    </row>
    <row r="1156" customHeight="1" spans="6:14">
      <c r="F1156" s="397"/>
      <c r="H1156" s="413" t="s">
        <v>688</v>
      </c>
      <c r="I1156" s="410" t="s">
        <v>384</v>
      </c>
      <c r="J1156" s="410">
        <v>1</v>
      </c>
      <c r="K1156" s="410" t="s">
        <v>770</v>
      </c>
      <c r="L1156" s="410">
        <v>50</v>
      </c>
      <c r="M1156" s="410">
        <v>1500</v>
      </c>
      <c r="N1156" s="409"/>
    </row>
    <row r="1157" customHeight="1" spans="6:14">
      <c r="F1157" s="397"/>
      <c r="H1157" s="413" t="s">
        <v>688</v>
      </c>
      <c r="I1157" s="410" t="s">
        <v>384</v>
      </c>
      <c r="J1157" s="410">
        <v>1</v>
      </c>
      <c r="K1157" s="410" t="s">
        <v>771</v>
      </c>
      <c r="L1157" s="410">
        <v>80</v>
      </c>
      <c r="M1157" s="410">
        <v>1000</v>
      </c>
      <c r="N1157" s="409"/>
    </row>
    <row r="1158" customHeight="1" spans="6:14">
      <c r="F1158" s="397"/>
      <c r="H1158" s="413" t="s">
        <v>688</v>
      </c>
      <c r="I1158" s="410" t="s">
        <v>384</v>
      </c>
      <c r="J1158" s="410">
        <v>1</v>
      </c>
      <c r="K1158" s="410" t="s">
        <v>772</v>
      </c>
      <c r="L1158" s="410">
        <v>100</v>
      </c>
      <c r="M1158" s="410">
        <v>600</v>
      </c>
      <c r="N1158" s="409"/>
    </row>
    <row r="1159" customHeight="1" spans="6:14">
      <c r="F1159" s="397"/>
      <c r="H1159" s="413" t="s">
        <v>688</v>
      </c>
      <c r="I1159" s="410" t="s">
        <v>384</v>
      </c>
      <c r="J1159" s="410">
        <v>1</v>
      </c>
      <c r="K1159" s="410" t="s">
        <v>773</v>
      </c>
      <c r="L1159" s="410">
        <v>150</v>
      </c>
      <c r="M1159" s="410">
        <v>400</v>
      </c>
      <c r="N1159" s="409"/>
    </row>
    <row r="1160" customHeight="1" spans="6:14">
      <c r="F1160" s="398"/>
      <c r="H1160" s="413" t="s">
        <v>688</v>
      </c>
      <c r="I1160" s="410" t="s">
        <v>384</v>
      </c>
      <c r="J1160" s="410">
        <v>1</v>
      </c>
      <c r="K1160" s="410" t="s">
        <v>774</v>
      </c>
      <c r="L1160" s="410">
        <v>300</v>
      </c>
      <c r="M1160" s="410">
        <v>300</v>
      </c>
      <c r="N1160" s="409"/>
    </row>
    <row r="1161" customHeight="1" spans="6:14">
      <c r="F1161" s="395">
        <v>43</v>
      </c>
      <c r="H1161" s="413" t="s">
        <v>689</v>
      </c>
      <c r="I1161" s="410" t="s">
        <v>384</v>
      </c>
      <c r="J1161" s="410">
        <v>1</v>
      </c>
      <c r="K1161" s="410" t="s">
        <v>768</v>
      </c>
      <c r="L1161" s="410">
        <v>15</v>
      </c>
      <c r="M1161" s="410">
        <v>2400</v>
      </c>
      <c r="N1161" s="409"/>
    </row>
    <row r="1162" customHeight="1" spans="6:14">
      <c r="F1162" s="397"/>
      <c r="H1162" s="413" t="s">
        <v>689</v>
      </c>
      <c r="I1162" s="410" t="s">
        <v>384</v>
      </c>
      <c r="J1162" s="410">
        <v>1</v>
      </c>
      <c r="K1162" s="410" t="s">
        <v>769</v>
      </c>
      <c r="L1162" s="410">
        <v>20</v>
      </c>
      <c r="M1162" s="410">
        <v>2000</v>
      </c>
      <c r="N1162" s="409"/>
    </row>
    <row r="1163" customHeight="1" spans="6:14">
      <c r="F1163" s="397"/>
      <c r="H1163" s="413" t="s">
        <v>689</v>
      </c>
      <c r="I1163" s="410" t="s">
        <v>384</v>
      </c>
      <c r="J1163" s="410">
        <v>1</v>
      </c>
      <c r="K1163" s="410" t="s">
        <v>770</v>
      </c>
      <c r="L1163" s="410">
        <v>50</v>
      </c>
      <c r="M1163" s="410">
        <v>1500</v>
      </c>
      <c r="N1163" s="409"/>
    </row>
    <row r="1164" customHeight="1" spans="6:14">
      <c r="F1164" s="397"/>
      <c r="H1164" s="413" t="s">
        <v>689</v>
      </c>
      <c r="I1164" s="410" t="s">
        <v>384</v>
      </c>
      <c r="J1164" s="410">
        <v>1</v>
      </c>
      <c r="K1164" s="410" t="s">
        <v>771</v>
      </c>
      <c r="L1164" s="410">
        <v>80</v>
      </c>
      <c r="M1164" s="410">
        <v>1000</v>
      </c>
      <c r="N1164" s="409"/>
    </row>
    <row r="1165" customHeight="1" spans="6:14">
      <c r="F1165" s="397"/>
      <c r="H1165" s="413" t="s">
        <v>689</v>
      </c>
      <c r="I1165" s="410" t="s">
        <v>384</v>
      </c>
      <c r="J1165" s="410">
        <v>1</v>
      </c>
      <c r="K1165" s="410" t="s">
        <v>772</v>
      </c>
      <c r="L1165" s="410">
        <v>100</v>
      </c>
      <c r="M1165" s="410">
        <v>600</v>
      </c>
      <c r="N1165" s="409"/>
    </row>
    <row r="1166" customHeight="1" spans="6:14">
      <c r="F1166" s="397"/>
      <c r="H1166" s="413" t="s">
        <v>689</v>
      </c>
      <c r="I1166" s="410" t="s">
        <v>384</v>
      </c>
      <c r="J1166" s="410">
        <v>1</v>
      </c>
      <c r="K1166" s="410" t="s">
        <v>773</v>
      </c>
      <c r="L1166" s="410">
        <v>150</v>
      </c>
      <c r="M1166" s="410">
        <v>400</v>
      </c>
      <c r="N1166" s="409"/>
    </row>
    <row r="1167" customHeight="1" spans="6:14">
      <c r="F1167" s="398"/>
      <c r="H1167" s="413" t="s">
        <v>689</v>
      </c>
      <c r="I1167" s="410" t="s">
        <v>384</v>
      </c>
      <c r="J1167" s="410">
        <v>1</v>
      </c>
      <c r="K1167" s="410" t="s">
        <v>774</v>
      </c>
      <c r="L1167" s="410">
        <v>300</v>
      </c>
      <c r="M1167" s="410">
        <v>300</v>
      </c>
      <c r="N1167" s="409"/>
    </row>
    <row r="1168" customHeight="1" spans="6:14">
      <c r="F1168" s="395">
        <v>44</v>
      </c>
      <c r="H1168" s="413" t="s">
        <v>690</v>
      </c>
      <c r="I1168" s="410" t="s">
        <v>384</v>
      </c>
      <c r="J1168" s="410">
        <v>1</v>
      </c>
      <c r="K1168" s="410" t="s">
        <v>768</v>
      </c>
      <c r="L1168" s="410">
        <v>15</v>
      </c>
      <c r="M1168" s="410">
        <v>2400</v>
      </c>
      <c r="N1168" s="409"/>
    </row>
    <row r="1169" customHeight="1" spans="6:14">
      <c r="F1169" s="397"/>
      <c r="H1169" s="413" t="s">
        <v>690</v>
      </c>
      <c r="I1169" s="410" t="s">
        <v>384</v>
      </c>
      <c r="J1169" s="410">
        <v>1</v>
      </c>
      <c r="K1169" s="410" t="s">
        <v>769</v>
      </c>
      <c r="L1169" s="410">
        <v>20</v>
      </c>
      <c r="M1169" s="410">
        <v>2000</v>
      </c>
      <c r="N1169" s="409"/>
    </row>
    <row r="1170" customHeight="1" spans="6:14">
      <c r="F1170" s="397"/>
      <c r="H1170" s="413" t="s">
        <v>690</v>
      </c>
      <c r="I1170" s="410" t="s">
        <v>384</v>
      </c>
      <c r="J1170" s="410">
        <v>1</v>
      </c>
      <c r="K1170" s="410" t="s">
        <v>770</v>
      </c>
      <c r="L1170" s="410">
        <v>50</v>
      </c>
      <c r="M1170" s="410">
        <v>1500</v>
      </c>
      <c r="N1170" s="409"/>
    </row>
    <row r="1171" customHeight="1" spans="6:14">
      <c r="F1171" s="397"/>
      <c r="H1171" s="413" t="s">
        <v>690</v>
      </c>
      <c r="I1171" s="410" t="s">
        <v>384</v>
      </c>
      <c r="J1171" s="410">
        <v>1</v>
      </c>
      <c r="K1171" s="410" t="s">
        <v>771</v>
      </c>
      <c r="L1171" s="410">
        <v>80</v>
      </c>
      <c r="M1171" s="410">
        <v>1000</v>
      </c>
      <c r="N1171" s="409"/>
    </row>
    <row r="1172" customHeight="1" spans="6:14">
      <c r="F1172" s="397"/>
      <c r="H1172" s="413" t="s">
        <v>690</v>
      </c>
      <c r="I1172" s="410" t="s">
        <v>384</v>
      </c>
      <c r="J1172" s="410">
        <v>1</v>
      </c>
      <c r="K1172" s="410" t="s">
        <v>772</v>
      </c>
      <c r="L1172" s="410">
        <v>100</v>
      </c>
      <c r="M1172" s="410">
        <v>600</v>
      </c>
      <c r="N1172" s="409"/>
    </row>
    <row r="1173" customHeight="1" spans="6:14">
      <c r="F1173" s="397"/>
      <c r="H1173" s="413" t="s">
        <v>690</v>
      </c>
      <c r="I1173" s="410" t="s">
        <v>384</v>
      </c>
      <c r="J1173" s="410">
        <v>1</v>
      </c>
      <c r="K1173" s="410" t="s">
        <v>773</v>
      </c>
      <c r="L1173" s="410">
        <v>150</v>
      </c>
      <c r="M1173" s="410">
        <v>400</v>
      </c>
      <c r="N1173" s="409"/>
    </row>
    <row r="1174" customHeight="1" spans="6:14">
      <c r="F1174" s="398"/>
      <c r="H1174" s="413" t="s">
        <v>690</v>
      </c>
      <c r="I1174" s="410" t="s">
        <v>384</v>
      </c>
      <c r="J1174" s="410">
        <v>1</v>
      </c>
      <c r="K1174" s="410" t="s">
        <v>774</v>
      </c>
      <c r="L1174" s="410">
        <v>300</v>
      </c>
      <c r="M1174" s="410">
        <v>300</v>
      </c>
      <c r="N1174" s="409"/>
    </row>
    <row r="1175" customHeight="1" spans="6:14">
      <c r="F1175" s="395">
        <v>45</v>
      </c>
      <c r="H1175" s="413" t="s">
        <v>691</v>
      </c>
      <c r="I1175" s="410" t="s">
        <v>384</v>
      </c>
      <c r="J1175" s="410">
        <v>1</v>
      </c>
      <c r="K1175" s="410" t="s">
        <v>768</v>
      </c>
      <c r="L1175" s="410">
        <v>0.5</v>
      </c>
      <c r="M1175" s="410">
        <v>9000</v>
      </c>
      <c r="N1175" s="409"/>
    </row>
    <row r="1176" customHeight="1" spans="6:14">
      <c r="F1176" s="397"/>
      <c r="H1176" s="413" t="s">
        <v>691</v>
      </c>
      <c r="I1176" s="410" t="s">
        <v>384</v>
      </c>
      <c r="J1176" s="410">
        <v>1</v>
      </c>
      <c r="K1176" s="410" t="s">
        <v>769</v>
      </c>
      <c r="L1176" s="410">
        <v>0.6</v>
      </c>
      <c r="M1176" s="410">
        <v>8500</v>
      </c>
      <c r="N1176" s="409"/>
    </row>
    <row r="1177" customHeight="1" spans="6:14">
      <c r="F1177" s="397"/>
      <c r="H1177" s="413" t="s">
        <v>691</v>
      </c>
      <c r="I1177" s="410" t="s">
        <v>384</v>
      </c>
      <c r="J1177" s="410">
        <v>1</v>
      </c>
      <c r="K1177" s="410" t="s">
        <v>770</v>
      </c>
      <c r="L1177" s="410">
        <v>1</v>
      </c>
      <c r="M1177" s="410">
        <v>6500</v>
      </c>
      <c r="N1177" s="409"/>
    </row>
    <row r="1178" customHeight="1" spans="6:14">
      <c r="F1178" s="397"/>
      <c r="H1178" s="413" t="s">
        <v>691</v>
      </c>
      <c r="I1178" s="410" t="s">
        <v>384</v>
      </c>
      <c r="J1178" s="410">
        <v>1</v>
      </c>
      <c r="K1178" s="410" t="s">
        <v>771</v>
      </c>
      <c r="L1178" s="410">
        <v>1.2</v>
      </c>
      <c r="M1178" s="410">
        <v>4000</v>
      </c>
      <c r="N1178" s="409"/>
    </row>
    <row r="1179" customHeight="1" spans="6:14">
      <c r="F1179" s="397"/>
      <c r="H1179" s="413" t="s">
        <v>691</v>
      </c>
      <c r="I1179" s="410" t="s">
        <v>384</v>
      </c>
      <c r="J1179" s="410">
        <v>1</v>
      </c>
      <c r="K1179" s="410" t="s">
        <v>772</v>
      </c>
      <c r="L1179" s="410">
        <v>1.5</v>
      </c>
      <c r="M1179" s="410">
        <v>1900</v>
      </c>
      <c r="N1179" s="409"/>
    </row>
    <row r="1180" customHeight="1" spans="6:14">
      <c r="F1180" s="397"/>
      <c r="H1180" s="413" t="s">
        <v>691</v>
      </c>
      <c r="I1180" s="410" t="s">
        <v>384</v>
      </c>
      <c r="J1180" s="410">
        <v>1</v>
      </c>
      <c r="K1180" s="410" t="s">
        <v>773</v>
      </c>
      <c r="L1180" s="410">
        <v>1.7</v>
      </c>
      <c r="M1180" s="410">
        <v>1900</v>
      </c>
      <c r="N1180" s="409"/>
    </row>
    <row r="1181" customHeight="1" spans="6:14">
      <c r="F1181" s="398"/>
      <c r="H1181" s="413" t="s">
        <v>691</v>
      </c>
      <c r="I1181" s="410" t="s">
        <v>384</v>
      </c>
      <c r="J1181" s="410">
        <v>1</v>
      </c>
      <c r="K1181" s="410" t="s">
        <v>774</v>
      </c>
      <c r="L1181" s="410">
        <v>2</v>
      </c>
      <c r="M1181" s="410">
        <v>1900</v>
      </c>
      <c r="N1181" s="409"/>
    </row>
    <row r="1182" customHeight="1" spans="6:14">
      <c r="F1182" s="395">
        <v>46</v>
      </c>
      <c r="H1182" s="413" t="s">
        <v>692</v>
      </c>
      <c r="I1182" s="410" t="s">
        <v>384</v>
      </c>
      <c r="J1182" s="410">
        <v>1</v>
      </c>
      <c r="K1182" s="410" t="s">
        <v>756</v>
      </c>
      <c r="L1182" s="410">
        <v>1.8</v>
      </c>
      <c r="M1182" s="410">
        <v>1800</v>
      </c>
      <c r="N1182" s="409"/>
    </row>
    <row r="1183" customHeight="1" spans="6:14">
      <c r="F1183" s="397"/>
      <c r="H1183" s="413" t="s">
        <v>692</v>
      </c>
      <c r="I1183" s="410" t="s">
        <v>384</v>
      </c>
      <c r="J1183" s="410">
        <v>1</v>
      </c>
      <c r="K1183" s="410" t="s">
        <v>775</v>
      </c>
      <c r="L1183" s="410">
        <v>2</v>
      </c>
      <c r="M1183" s="410">
        <v>1350</v>
      </c>
      <c r="N1183" s="409"/>
    </row>
    <row r="1184" customHeight="1" spans="6:14">
      <c r="F1184" s="397"/>
      <c r="H1184" s="413" t="s">
        <v>692</v>
      </c>
      <c r="I1184" s="410" t="s">
        <v>384</v>
      </c>
      <c r="J1184" s="410">
        <v>1</v>
      </c>
      <c r="K1184" s="410" t="s">
        <v>644</v>
      </c>
      <c r="L1184" s="410">
        <v>4</v>
      </c>
      <c r="M1184" s="410">
        <v>1350</v>
      </c>
      <c r="N1184" s="409"/>
    </row>
    <row r="1185" customHeight="1" spans="6:14">
      <c r="F1185" s="398"/>
      <c r="H1185" s="413" t="s">
        <v>692</v>
      </c>
      <c r="I1185" s="410" t="s">
        <v>384</v>
      </c>
      <c r="J1185" s="410">
        <v>1</v>
      </c>
      <c r="K1185" s="410" t="s">
        <v>646</v>
      </c>
      <c r="L1185" s="410">
        <v>8</v>
      </c>
      <c r="M1185" s="410">
        <v>670</v>
      </c>
      <c r="N1185" s="409"/>
    </row>
    <row r="1186" customHeight="1" spans="6:14">
      <c r="F1186" s="395">
        <v>47</v>
      </c>
      <c r="H1186" s="413" t="s">
        <v>693</v>
      </c>
      <c r="I1186" s="410" t="s">
        <v>384</v>
      </c>
      <c r="J1186" s="410">
        <v>1</v>
      </c>
      <c r="K1186" s="410" t="s">
        <v>756</v>
      </c>
      <c r="L1186" s="410">
        <v>1.8</v>
      </c>
      <c r="M1186" s="410">
        <v>1800</v>
      </c>
      <c r="N1186" s="409"/>
    </row>
    <row r="1187" customHeight="1" spans="6:14">
      <c r="F1187" s="397"/>
      <c r="H1187" s="413" t="s">
        <v>693</v>
      </c>
      <c r="I1187" s="410" t="s">
        <v>384</v>
      </c>
      <c r="J1187" s="410">
        <v>1</v>
      </c>
      <c r="K1187" s="410" t="s">
        <v>775</v>
      </c>
      <c r="L1187" s="410">
        <v>2</v>
      </c>
      <c r="M1187" s="410">
        <v>1350</v>
      </c>
      <c r="N1187" s="409"/>
    </row>
    <row r="1188" customHeight="1" spans="6:14">
      <c r="F1188" s="397"/>
      <c r="H1188" s="413" t="s">
        <v>693</v>
      </c>
      <c r="I1188" s="410" t="s">
        <v>384</v>
      </c>
      <c r="J1188" s="410">
        <v>1</v>
      </c>
      <c r="K1188" s="410" t="s">
        <v>644</v>
      </c>
      <c r="L1188" s="410">
        <v>4</v>
      </c>
      <c r="M1188" s="410">
        <v>1350</v>
      </c>
      <c r="N1188" s="409"/>
    </row>
    <row r="1189" customHeight="1" spans="6:14">
      <c r="F1189" s="398"/>
      <c r="H1189" s="413" t="s">
        <v>693</v>
      </c>
      <c r="I1189" s="410" t="s">
        <v>384</v>
      </c>
      <c r="J1189" s="410">
        <v>1</v>
      </c>
      <c r="K1189" s="410" t="s">
        <v>646</v>
      </c>
      <c r="L1189" s="410">
        <v>8</v>
      </c>
      <c r="M1189" s="410">
        <v>670</v>
      </c>
      <c r="N1189" s="409"/>
    </row>
    <row r="1190" customHeight="1" spans="6:14">
      <c r="F1190" s="395">
        <v>48</v>
      </c>
      <c r="H1190" s="413" t="s">
        <v>694</v>
      </c>
      <c r="I1190" s="410" t="s">
        <v>384</v>
      </c>
      <c r="J1190" s="410">
        <v>1</v>
      </c>
      <c r="K1190" s="410" t="s">
        <v>756</v>
      </c>
      <c r="L1190" s="410">
        <v>1.8</v>
      </c>
      <c r="M1190" s="410">
        <v>1800</v>
      </c>
      <c r="N1190" s="409"/>
    </row>
    <row r="1191" customHeight="1" spans="6:14">
      <c r="F1191" s="397"/>
      <c r="H1191" s="413" t="s">
        <v>694</v>
      </c>
      <c r="I1191" s="410" t="s">
        <v>384</v>
      </c>
      <c r="J1191" s="410">
        <v>1</v>
      </c>
      <c r="K1191" s="410" t="s">
        <v>775</v>
      </c>
      <c r="L1191" s="410">
        <v>2</v>
      </c>
      <c r="M1191" s="410">
        <v>1350</v>
      </c>
      <c r="N1191" s="409"/>
    </row>
    <row r="1192" customHeight="1" spans="6:14">
      <c r="F1192" s="397"/>
      <c r="H1192" s="413" t="s">
        <v>694</v>
      </c>
      <c r="I1192" s="410" t="s">
        <v>384</v>
      </c>
      <c r="J1192" s="410">
        <v>1</v>
      </c>
      <c r="K1192" s="410" t="s">
        <v>644</v>
      </c>
      <c r="L1192" s="410">
        <v>4</v>
      </c>
      <c r="M1192" s="410">
        <v>1350</v>
      </c>
      <c r="N1192" s="409"/>
    </row>
    <row r="1193" customHeight="1" spans="6:14">
      <c r="F1193" s="398"/>
      <c r="H1193" s="413" t="s">
        <v>694</v>
      </c>
      <c r="I1193" s="410" t="s">
        <v>384</v>
      </c>
      <c r="J1193" s="410">
        <v>1</v>
      </c>
      <c r="K1193" s="410" t="s">
        <v>646</v>
      </c>
      <c r="L1193" s="410">
        <v>8</v>
      </c>
      <c r="M1193" s="410">
        <v>670</v>
      </c>
      <c r="N1193" s="409"/>
    </row>
    <row r="1194" customHeight="1" spans="6:14">
      <c r="F1194" s="395">
        <v>49</v>
      </c>
      <c r="H1194" s="413" t="s">
        <v>695</v>
      </c>
      <c r="I1194" s="410" t="s">
        <v>384</v>
      </c>
      <c r="J1194" s="410">
        <v>1</v>
      </c>
      <c r="K1194" s="410" t="s">
        <v>747</v>
      </c>
      <c r="L1194" s="419">
        <v>1</v>
      </c>
      <c r="M1194" s="419">
        <v>20000</v>
      </c>
      <c r="N1194" s="409"/>
    </row>
    <row r="1195" customHeight="1" spans="6:14">
      <c r="F1195" s="397"/>
      <c r="H1195" s="413" t="s">
        <v>695</v>
      </c>
      <c r="I1195" s="410" t="s">
        <v>384</v>
      </c>
      <c r="J1195" s="410">
        <v>1</v>
      </c>
      <c r="K1195" s="410" t="s">
        <v>748</v>
      </c>
      <c r="L1195" s="419">
        <v>1.2</v>
      </c>
      <c r="M1195" s="419">
        <v>18000</v>
      </c>
      <c r="N1195" s="409"/>
    </row>
    <row r="1196" customHeight="1" spans="6:14">
      <c r="F1196" s="397"/>
      <c r="H1196" s="413" t="s">
        <v>695</v>
      </c>
      <c r="I1196" s="410" t="s">
        <v>384</v>
      </c>
      <c r="J1196" s="410">
        <v>1</v>
      </c>
      <c r="K1196" s="410" t="s">
        <v>640</v>
      </c>
      <c r="L1196" s="419">
        <v>1.6</v>
      </c>
      <c r="M1196" s="419">
        <v>16000</v>
      </c>
      <c r="N1196" s="409"/>
    </row>
    <row r="1197" customHeight="1" spans="6:14">
      <c r="F1197" s="397"/>
      <c r="H1197" s="413" t="s">
        <v>695</v>
      </c>
      <c r="I1197" s="410" t="s">
        <v>384</v>
      </c>
      <c r="J1197" s="410">
        <v>1</v>
      </c>
      <c r="K1197" s="410" t="s">
        <v>751</v>
      </c>
      <c r="L1197" s="419">
        <v>2</v>
      </c>
      <c r="M1197" s="419">
        <v>14000</v>
      </c>
      <c r="N1197" s="409"/>
    </row>
    <row r="1198" customHeight="1" spans="6:14">
      <c r="F1198" s="398"/>
      <c r="H1198" s="413" t="s">
        <v>695</v>
      </c>
      <c r="I1198" s="410" t="s">
        <v>384</v>
      </c>
      <c r="J1198" s="410">
        <v>1</v>
      </c>
      <c r="K1198" s="410" t="s">
        <v>752</v>
      </c>
      <c r="L1198" s="419">
        <v>2.5</v>
      </c>
      <c r="M1198" s="419">
        <v>12000</v>
      </c>
      <c r="N1198" s="409"/>
    </row>
    <row r="1199" customHeight="1" spans="6:14">
      <c r="F1199" s="395">
        <v>50</v>
      </c>
      <c r="H1199" s="413" t="s">
        <v>696</v>
      </c>
      <c r="I1199" s="410" t="s">
        <v>384</v>
      </c>
      <c r="J1199" s="410">
        <v>1</v>
      </c>
      <c r="K1199" s="410" t="s">
        <v>753</v>
      </c>
      <c r="L1199" s="410">
        <v>1.8</v>
      </c>
      <c r="M1199" s="410">
        <v>1600</v>
      </c>
      <c r="N1199" s="409"/>
    </row>
    <row r="1200" customHeight="1" spans="6:14">
      <c r="F1200" s="397"/>
      <c r="H1200" s="413" t="s">
        <v>696</v>
      </c>
      <c r="I1200" s="410" t="s">
        <v>384</v>
      </c>
      <c r="J1200" s="410">
        <v>1</v>
      </c>
      <c r="K1200" s="410" t="s">
        <v>644</v>
      </c>
      <c r="L1200" s="410">
        <v>2</v>
      </c>
      <c r="M1200" s="410">
        <v>1350</v>
      </c>
      <c r="N1200" s="409"/>
    </row>
    <row r="1201" customHeight="1" spans="6:14">
      <c r="F1201" s="398"/>
      <c r="H1201" s="413" t="s">
        <v>696</v>
      </c>
      <c r="I1201" s="410" t="s">
        <v>384</v>
      </c>
      <c r="J1201" s="410">
        <v>1</v>
      </c>
      <c r="K1201" s="410" t="s">
        <v>646</v>
      </c>
      <c r="L1201" s="410">
        <v>3</v>
      </c>
      <c r="M1201" s="410">
        <v>1350</v>
      </c>
      <c r="N1201" s="409"/>
    </row>
    <row r="1202" customHeight="1" spans="6:14">
      <c r="F1202" s="395">
        <v>51</v>
      </c>
      <c r="H1202" s="413" t="s">
        <v>697</v>
      </c>
      <c r="I1202" s="410" t="s">
        <v>384</v>
      </c>
      <c r="J1202" s="410">
        <v>1</v>
      </c>
      <c r="K1202" s="410" t="s">
        <v>776</v>
      </c>
      <c r="L1202" s="410">
        <v>0.8</v>
      </c>
      <c r="M1202" s="410">
        <v>1600</v>
      </c>
      <c r="N1202" s="409"/>
    </row>
    <row r="1203" customHeight="1" spans="6:14">
      <c r="F1203" s="397"/>
      <c r="H1203" s="413" t="s">
        <v>697</v>
      </c>
      <c r="I1203" s="410" t="s">
        <v>384</v>
      </c>
      <c r="J1203" s="410">
        <v>1</v>
      </c>
      <c r="K1203" s="410" t="s">
        <v>750</v>
      </c>
      <c r="L1203" s="410">
        <v>1</v>
      </c>
      <c r="M1203" s="410">
        <v>1350</v>
      </c>
      <c r="N1203" s="409"/>
    </row>
    <row r="1204" customHeight="1" spans="6:14">
      <c r="F1204" s="397"/>
      <c r="H1204" s="413" t="s">
        <v>697</v>
      </c>
      <c r="I1204" s="410" t="s">
        <v>384</v>
      </c>
      <c r="J1204" s="410">
        <v>1</v>
      </c>
      <c r="K1204" s="410" t="s">
        <v>642</v>
      </c>
      <c r="L1204" s="410">
        <v>1.5</v>
      </c>
      <c r="M1204" s="410">
        <v>1350</v>
      </c>
      <c r="N1204" s="409"/>
    </row>
    <row r="1205" customHeight="1" spans="6:14">
      <c r="F1205" s="397"/>
      <c r="H1205" s="413" t="s">
        <v>697</v>
      </c>
      <c r="I1205" s="410" t="s">
        <v>384</v>
      </c>
      <c r="J1205" s="410">
        <v>1</v>
      </c>
      <c r="K1205" s="410" t="s">
        <v>644</v>
      </c>
      <c r="L1205" s="410">
        <v>2</v>
      </c>
      <c r="M1205" s="410">
        <v>1350</v>
      </c>
      <c r="N1205" s="409"/>
    </row>
    <row r="1206" customHeight="1" spans="6:14">
      <c r="F1206" s="398"/>
      <c r="H1206" s="413" t="s">
        <v>697</v>
      </c>
      <c r="I1206" s="410" t="s">
        <v>384</v>
      </c>
      <c r="J1206" s="410">
        <v>1</v>
      </c>
      <c r="K1206" s="410" t="s">
        <v>646</v>
      </c>
      <c r="L1206" s="410">
        <v>3</v>
      </c>
      <c r="M1206" s="410">
        <v>670</v>
      </c>
      <c r="N1206" s="409"/>
    </row>
    <row r="1207" customHeight="1" spans="6:14">
      <c r="F1207" s="395">
        <v>52</v>
      </c>
      <c r="H1207" s="413" t="s">
        <v>698</v>
      </c>
      <c r="I1207" s="410" t="s">
        <v>384</v>
      </c>
      <c r="J1207" s="410">
        <v>1</v>
      </c>
      <c r="K1207" s="410" t="s">
        <v>753</v>
      </c>
      <c r="L1207" s="410">
        <v>0.8</v>
      </c>
      <c r="M1207" s="410">
        <v>1600</v>
      </c>
      <c r="N1207" s="409"/>
    </row>
    <row r="1208" customHeight="1" spans="6:14">
      <c r="F1208" s="397"/>
      <c r="H1208" s="413" t="s">
        <v>698</v>
      </c>
      <c r="I1208" s="410" t="s">
        <v>384</v>
      </c>
      <c r="J1208" s="410">
        <v>1</v>
      </c>
      <c r="K1208" s="410" t="s">
        <v>644</v>
      </c>
      <c r="L1208" s="410">
        <v>1</v>
      </c>
      <c r="M1208" s="410">
        <v>1350</v>
      </c>
      <c r="N1208" s="409"/>
    </row>
    <row r="1209" customHeight="1" spans="6:14">
      <c r="F1209" s="397"/>
      <c r="H1209" s="413" t="s">
        <v>698</v>
      </c>
      <c r="I1209" s="410" t="s">
        <v>384</v>
      </c>
      <c r="J1209" s="410">
        <v>1</v>
      </c>
      <c r="K1209" s="410" t="s">
        <v>646</v>
      </c>
      <c r="L1209" s="410">
        <v>1.5</v>
      </c>
      <c r="M1209" s="410">
        <v>670</v>
      </c>
      <c r="N1209" s="409"/>
    </row>
    <row r="1210" customHeight="1" spans="6:14">
      <c r="F1210" s="398"/>
      <c r="H1210" s="413" t="s">
        <v>698</v>
      </c>
      <c r="I1210" s="410" t="s">
        <v>384</v>
      </c>
      <c r="J1210" s="410">
        <v>1</v>
      </c>
      <c r="K1210" s="410" t="s">
        <v>648</v>
      </c>
      <c r="L1210" s="410">
        <v>2</v>
      </c>
      <c r="M1210" s="410">
        <v>670</v>
      </c>
      <c r="N1210" s="409"/>
    </row>
    <row r="1211" customHeight="1" spans="6:14">
      <c r="F1211" s="395">
        <v>53</v>
      </c>
      <c r="H1211" s="413" t="s">
        <v>699</v>
      </c>
      <c r="I1211" s="410" t="s">
        <v>384</v>
      </c>
      <c r="J1211" s="410">
        <v>1</v>
      </c>
      <c r="K1211" s="410" t="s">
        <v>757</v>
      </c>
      <c r="L1211" s="410">
        <v>2</v>
      </c>
      <c r="M1211" s="410">
        <v>1500</v>
      </c>
      <c r="N1211" s="409"/>
    </row>
    <row r="1212" customHeight="1" spans="6:14">
      <c r="F1212" s="397"/>
      <c r="H1212" s="413" t="s">
        <v>699</v>
      </c>
      <c r="I1212" s="410" t="s">
        <v>384</v>
      </c>
      <c r="J1212" s="410">
        <v>1</v>
      </c>
      <c r="K1212" s="410" t="s">
        <v>758</v>
      </c>
      <c r="L1212" s="410">
        <v>5</v>
      </c>
      <c r="M1212" s="410">
        <v>670</v>
      </c>
      <c r="N1212" s="409"/>
    </row>
    <row r="1213" customHeight="1" spans="6:14">
      <c r="F1213" s="397"/>
      <c r="H1213" s="413" t="s">
        <v>699</v>
      </c>
      <c r="I1213" s="410" t="s">
        <v>384</v>
      </c>
      <c r="J1213" s="410">
        <v>1</v>
      </c>
      <c r="K1213" s="410" t="s">
        <v>759</v>
      </c>
      <c r="L1213" s="410">
        <v>35</v>
      </c>
      <c r="M1213" s="410">
        <v>520</v>
      </c>
      <c r="N1213" s="409"/>
    </row>
    <row r="1214" customHeight="1" spans="6:14">
      <c r="F1214" s="397"/>
      <c r="H1214" s="413" t="s">
        <v>699</v>
      </c>
      <c r="I1214" s="410" t="s">
        <v>384</v>
      </c>
      <c r="J1214" s="410">
        <v>1</v>
      </c>
      <c r="K1214" s="410" t="s">
        <v>760</v>
      </c>
      <c r="L1214" s="410">
        <v>40</v>
      </c>
      <c r="M1214" s="410">
        <v>450</v>
      </c>
      <c r="N1214" s="409"/>
    </row>
    <row r="1215" customHeight="1" spans="6:14">
      <c r="F1215" s="397"/>
      <c r="H1215" s="413" t="s">
        <v>699</v>
      </c>
      <c r="I1215" s="410" t="s">
        <v>384</v>
      </c>
      <c r="J1215" s="410">
        <v>1</v>
      </c>
      <c r="K1215" s="410" t="s">
        <v>761</v>
      </c>
      <c r="L1215" s="410">
        <v>80</v>
      </c>
      <c r="M1215" s="410">
        <v>380</v>
      </c>
      <c r="N1215" s="409"/>
    </row>
    <row r="1216" customHeight="1" spans="6:14">
      <c r="F1216" s="397"/>
      <c r="H1216" s="413" t="s">
        <v>699</v>
      </c>
      <c r="I1216" s="410" t="s">
        <v>384</v>
      </c>
      <c r="J1216" s="410">
        <v>1</v>
      </c>
      <c r="K1216" s="410" t="s">
        <v>762</v>
      </c>
      <c r="L1216" s="410">
        <v>120</v>
      </c>
      <c r="M1216" s="410">
        <v>300</v>
      </c>
      <c r="N1216" s="409"/>
    </row>
    <row r="1217" customHeight="1" spans="6:14">
      <c r="F1217" s="397"/>
      <c r="H1217" s="413" t="s">
        <v>699</v>
      </c>
      <c r="I1217" s="410" t="s">
        <v>384</v>
      </c>
      <c r="J1217" s="410">
        <v>1</v>
      </c>
      <c r="K1217" s="410" t="s">
        <v>777</v>
      </c>
      <c r="L1217" s="410">
        <v>240</v>
      </c>
      <c r="M1217" s="410">
        <v>220</v>
      </c>
      <c r="N1217" s="409"/>
    </row>
    <row r="1218" customHeight="1" spans="6:14">
      <c r="F1218" s="397"/>
      <c r="H1218" s="413" t="s">
        <v>699</v>
      </c>
      <c r="I1218" s="410" t="s">
        <v>384</v>
      </c>
      <c r="J1218" s="410">
        <v>1</v>
      </c>
      <c r="K1218" s="410" t="s">
        <v>778</v>
      </c>
      <c r="L1218" s="410">
        <v>300</v>
      </c>
      <c r="M1218" s="410">
        <v>220</v>
      </c>
      <c r="N1218" s="409"/>
    </row>
    <row r="1219" customHeight="1" spans="6:14">
      <c r="F1219" s="398"/>
      <c r="H1219" s="413" t="s">
        <v>699</v>
      </c>
      <c r="I1219" s="410" t="s">
        <v>384</v>
      </c>
      <c r="J1219" s="410">
        <v>1</v>
      </c>
      <c r="K1219" s="410" t="s">
        <v>779</v>
      </c>
      <c r="L1219" s="410">
        <v>350</v>
      </c>
      <c r="M1219" s="410">
        <v>200</v>
      </c>
      <c r="N1219" s="409"/>
    </row>
    <row r="1220" customHeight="1" spans="6:14">
      <c r="F1220" s="387">
        <v>54</v>
      </c>
      <c r="H1220" s="417" t="s">
        <v>780</v>
      </c>
      <c r="I1220" s="416" t="s">
        <v>384</v>
      </c>
      <c r="J1220" s="416">
        <v>1</v>
      </c>
      <c r="K1220" s="416" t="s">
        <v>704</v>
      </c>
      <c r="L1220" s="388">
        <v>8</v>
      </c>
      <c r="M1220" s="388">
        <v>660</v>
      </c>
      <c r="N1220" s="418"/>
    </row>
    <row r="1221" customHeight="1" spans="6:14">
      <c r="F1221" s="387"/>
      <c r="H1221" s="417" t="s">
        <v>780</v>
      </c>
      <c r="I1221" s="416" t="s">
        <v>384</v>
      </c>
      <c r="J1221" s="416">
        <v>1</v>
      </c>
      <c r="K1221" s="416" t="s">
        <v>705</v>
      </c>
      <c r="L1221" s="388">
        <v>15</v>
      </c>
      <c r="M1221" s="388">
        <v>440</v>
      </c>
      <c r="N1221" s="418"/>
    </row>
    <row r="1222" customHeight="1" spans="6:14">
      <c r="F1222" s="387"/>
      <c r="H1222" s="417" t="s">
        <v>780</v>
      </c>
      <c r="I1222" s="416" t="s">
        <v>384</v>
      </c>
      <c r="J1222" s="416">
        <v>1</v>
      </c>
      <c r="K1222" s="416" t="s">
        <v>706</v>
      </c>
      <c r="L1222" s="388">
        <v>30</v>
      </c>
      <c r="M1222" s="388">
        <v>330</v>
      </c>
      <c r="N1222" s="418"/>
    </row>
    <row r="1223" customHeight="1" spans="6:14">
      <c r="F1223" s="387"/>
      <c r="H1223" s="417" t="s">
        <v>780</v>
      </c>
      <c r="I1223" s="416" t="s">
        <v>384</v>
      </c>
      <c r="J1223" s="416">
        <v>1</v>
      </c>
      <c r="K1223" s="416" t="s">
        <v>707</v>
      </c>
      <c r="L1223" s="388">
        <v>60</v>
      </c>
      <c r="M1223" s="388">
        <v>220</v>
      </c>
      <c r="N1223" s="418"/>
    </row>
    <row r="1224" customHeight="1" spans="6:14">
      <c r="F1224" s="387"/>
      <c r="H1224" s="417" t="s">
        <v>780</v>
      </c>
      <c r="I1224" s="416" t="s">
        <v>384</v>
      </c>
      <c r="J1224" s="416">
        <v>1</v>
      </c>
      <c r="K1224" s="416" t="s">
        <v>708</v>
      </c>
      <c r="L1224" s="388">
        <v>80</v>
      </c>
      <c r="M1224" s="388">
        <v>200</v>
      </c>
      <c r="N1224" s="418"/>
    </row>
    <row r="1225" customHeight="1" spans="6:14">
      <c r="F1225" s="387"/>
      <c r="H1225" s="417" t="s">
        <v>780</v>
      </c>
      <c r="I1225" s="416" t="s">
        <v>384</v>
      </c>
      <c r="J1225" s="416">
        <v>1</v>
      </c>
      <c r="K1225" s="416" t="s">
        <v>709</v>
      </c>
      <c r="L1225" s="388">
        <v>90</v>
      </c>
      <c r="M1225" s="388">
        <v>190</v>
      </c>
      <c r="N1225" s="418"/>
    </row>
    <row r="1226" customHeight="1" spans="6:14">
      <c r="F1226" s="387"/>
      <c r="H1226" s="417" t="s">
        <v>780</v>
      </c>
      <c r="I1226" s="416" t="s">
        <v>384</v>
      </c>
      <c r="J1226" s="416">
        <v>1</v>
      </c>
      <c r="K1226" s="416" t="s">
        <v>710</v>
      </c>
      <c r="L1226" s="388">
        <v>100</v>
      </c>
      <c r="M1226" s="388">
        <v>180</v>
      </c>
      <c r="N1226" s="418"/>
    </row>
    <row r="1227" customHeight="1" spans="6:14">
      <c r="F1227" s="387"/>
      <c r="H1227" s="417" t="s">
        <v>780</v>
      </c>
      <c r="I1227" s="416" t="s">
        <v>384</v>
      </c>
      <c r="J1227" s="416">
        <v>1</v>
      </c>
      <c r="K1227" s="416" t="s">
        <v>711</v>
      </c>
      <c r="L1227" s="388">
        <v>120</v>
      </c>
      <c r="M1227" s="388">
        <v>170</v>
      </c>
      <c r="N1227" s="418"/>
    </row>
    <row r="1228" customHeight="1" spans="6:14">
      <c r="F1228" s="387"/>
      <c r="H1228" s="417" t="s">
        <v>780</v>
      </c>
      <c r="I1228" s="416" t="s">
        <v>384</v>
      </c>
      <c r="J1228" s="416">
        <v>1</v>
      </c>
      <c r="K1228" s="416" t="s">
        <v>712</v>
      </c>
      <c r="L1228" s="388">
        <v>240</v>
      </c>
      <c r="M1228" s="388">
        <v>120</v>
      </c>
      <c r="N1228" s="418"/>
    </row>
    <row r="1229" customHeight="1" spans="6:14">
      <c r="F1229" s="387"/>
      <c r="H1229" s="417" t="s">
        <v>780</v>
      </c>
      <c r="I1229" s="416" t="s">
        <v>384</v>
      </c>
      <c r="J1229" s="416">
        <v>1</v>
      </c>
      <c r="K1229" s="416" t="s">
        <v>713</v>
      </c>
      <c r="L1229" s="388">
        <v>400</v>
      </c>
      <c r="M1229" s="388">
        <v>90</v>
      </c>
      <c r="N1229" s="418"/>
    </row>
    <row r="1230" customHeight="1" spans="6:14">
      <c r="F1230" s="387"/>
      <c r="H1230" s="417" t="s">
        <v>780</v>
      </c>
      <c r="I1230" s="416" t="s">
        <v>384</v>
      </c>
      <c r="J1230" s="416">
        <v>1</v>
      </c>
      <c r="K1230" s="416" t="s">
        <v>714</v>
      </c>
      <c r="L1230" s="388">
        <v>600</v>
      </c>
      <c r="M1230" s="388">
        <v>70</v>
      </c>
      <c r="N1230" s="418"/>
    </row>
    <row r="1231" customHeight="1" spans="6:14">
      <c r="F1231" s="387"/>
      <c r="H1231" s="417" t="s">
        <v>780</v>
      </c>
      <c r="I1231" s="416" t="s">
        <v>384</v>
      </c>
      <c r="J1231" s="416">
        <v>1</v>
      </c>
      <c r="K1231" s="416" t="s">
        <v>715</v>
      </c>
      <c r="L1231" s="388">
        <v>750</v>
      </c>
      <c r="M1231" s="388">
        <v>65</v>
      </c>
      <c r="N1231" s="418"/>
    </row>
    <row r="1232" customHeight="1" spans="6:14">
      <c r="F1232" s="387"/>
      <c r="H1232" s="417" t="s">
        <v>780</v>
      </c>
      <c r="I1232" s="416" t="s">
        <v>384</v>
      </c>
      <c r="J1232" s="416">
        <v>1</v>
      </c>
      <c r="K1232" s="416" t="s">
        <v>716</v>
      </c>
      <c r="L1232" s="388">
        <v>1000</v>
      </c>
      <c r="M1232" s="388">
        <v>60</v>
      </c>
      <c r="N1232" s="418"/>
    </row>
    <row r="1233" customHeight="1" spans="6:14">
      <c r="F1233" s="387"/>
      <c r="H1233" s="417" t="s">
        <v>780</v>
      </c>
      <c r="I1233" s="416" t="s">
        <v>384</v>
      </c>
      <c r="J1233" s="416">
        <v>1</v>
      </c>
      <c r="K1233" s="416" t="s">
        <v>717</v>
      </c>
      <c r="L1233" s="388">
        <v>1300</v>
      </c>
      <c r="M1233" s="388">
        <v>55</v>
      </c>
      <c r="N1233" s="418"/>
    </row>
    <row r="1234" customHeight="1" spans="6:14">
      <c r="F1234" s="387"/>
      <c r="H1234" s="417" t="s">
        <v>780</v>
      </c>
      <c r="I1234" s="416" t="s">
        <v>384</v>
      </c>
      <c r="J1234" s="416">
        <v>1</v>
      </c>
      <c r="K1234" s="416" t="s">
        <v>718</v>
      </c>
      <c r="L1234" s="388">
        <v>1600</v>
      </c>
      <c r="M1234" s="388">
        <v>50</v>
      </c>
      <c r="N1234" s="418"/>
    </row>
    <row r="1235" customHeight="1" spans="6:14">
      <c r="F1235" s="416">
        <v>55</v>
      </c>
      <c r="G1235" s="384" t="s">
        <v>700</v>
      </c>
      <c r="H1235" s="384" t="s">
        <v>700</v>
      </c>
      <c r="I1235" s="416" t="s">
        <v>384</v>
      </c>
      <c r="J1235" s="416">
        <v>1</v>
      </c>
      <c r="K1235" s="416" t="s">
        <v>704</v>
      </c>
      <c r="L1235" s="416">
        <v>5</v>
      </c>
      <c r="M1235" s="416">
        <v>10000</v>
      </c>
      <c r="N1235" s="342"/>
    </row>
    <row r="1236" customHeight="1" spans="6:14">
      <c r="F1236" s="416"/>
      <c r="G1236" s="384"/>
      <c r="H1236" s="384" t="s">
        <v>700</v>
      </c>
      <c r="I1236" s="416" t="s">
        <v>384</v>
      </c>
      <c r="J1236" s="416">
        <v>1</v>
      </c>
      <c r="K1236" s="416" t="s">
        <v>705</v>
      </c>
      <c r="L1236" s="416">
        <v>15</v>
      </c>
      <c r="M1236" s="416">
        <v>5000</v>
      </c>
      <c r="N1236" s="342"/>
    </row>
    <row r="1237" customHeight="1" spans="6:14">
      <c r="F1237" s="416"/>
      <c r="G1237" s="384"/>
      <c r="H1237" s="384" t="s">
        <v>700</v>
      </c>
      <c r="I1237" s="416" t="s">
        <v>384</v>
      </c>
      <c r="J1237" s="416">
        <v>1</v>
      </c>
      <c r="K1237" s="416" t="s">
        <v>706</v>
      </c>
      <c r="L1237" s="416">
        <v>30</v>
      </c>
      <c r="M1237" s="416">
        <v>2500</v>
      </c>
      <c r="N1237" s="342"/>
    </row>
    <row r="1238" customHeight="1" spans="6:14">
      <c r="F1238" s="416"/>
      <c r="G1238" s="384"/>
      <c r="H1238" s="384" t="s">
        <v>700</v>
      </c>
      <c r="I1238" s="416" t="s">
        <v>384</v>
      </c>
      <c r="J1238" s="416">
        <v>1</v>
      </c>
      <c r="K1238" s="416" t="s">
        <v>707</v>
      </c>
      <c r="L1238" s="416">
        <v>60</v>
      </c>
      <c r="M1238" s="416">
        <v>1500</v>
      </c>
      <c r="N1238" s="342"/>
    </row>
    <row r="1239" customHeight="1" spans="6:14">
      <c r="F1239" s="416"/>
      <c r="G1239" s="384"/>
      <c r="H1239" s="384" t="s">
        <v>700</v>
      </c>
      <c r="I1239" s="416" t="s">
        <v>384</v>
      </c>
      <c r="J1239" s="416">
        <v>1</v>
      </c>
      <c r="K1239" s="416" t="s">
        <v>708</v>
      </c>
      <c r="L1239" s="416">
        <v>90</v>
      </c>
      <c r="M1239" s="416">
        <v>900</v>
      </c>
      <c r="N1239" s="342"/>
    </row>
    <row r="1240" customHeight="1" spans="6:14">
      <c r="F1240" s="416"/>
      <c r="G1240" s="384"/>
      <c r="H1240" s="384" t="s">
        <v>700</v>
      </c>
      <c r="I1240" s="416" t="s">
        <v>384</v>
      </c>
      <c r="J1240" s="416">
        <v>1</v>
      </c>
      <c r="K1240" s="416" t="s">
        <v>709</v>
      </c>
      <c r="L1240" s="416">
        <v>180</v>
      </c>
      <c r="M1240" s="416">
        <v>500</v>
      </c>
      <c r="N1240" s="342"/>
    </row>
    <row r="1241" customHeight="1" spans="6:14">
      <c r="F1241" s="416"/>
      <c r="G1241" s="384"/>
      <c r="H1241" s="384" t="s">
        <v>700</v>
      </c>
      <c r="I1241" s="416" t="s">
        <v>384</v>
      </c>
      <c r="J1241" s="416">
        <v>1</v>
      </c>
      <c r="K1241" s="416" t="s">
        <v>710</v>
      </c>
      <c r="L1241" s="416">
        <v>280</v>
      </c>
      <c r="M1241" s="416">
        <v>350</v>
      </c>
      <c r="N1241" s="342"/>
    </row>
    <row r="1242" customHeight="1" spans="6:14">
      <c r="F1242" s="416"/>
      <c r="G1242" s="384"/>
      <c r="H1242" s="384" t="s">
        <v>700</v>
      </c>
      <c r="I1242" s="416" t="s">
        <v>384</v>
      </c>
      <c r="J1242" s="416">
        <v>1</v>
      </c>
      <c r="K1242" s="416" t="s">
        <v>711</v>
      </c>
      <c r="L1242" s="416">
        <v>350</v>
      </c>
      <c r="M1242" s="416">
        <v>280</v>
      </c>
      <c r="N1242" s="342"/>
    </row>
    <row r="1243" customHeight="1" spans="6:14">
      <c r="F1243" s="416"/>
      <c r="G1243" s="384"/>
      <c r="H1243" s="384" t="s">
        <v>700</v>
      </c>
      <c r="I1243" s="416" t="s">
        <v>384</v>
      </c>
      <c r="J1243" s="416">
        <v>1</v>
      </c>
      <c r="K1243" s="416" t="s">
        <v>712</v>
      </c>
      <c r="L1243" s="416">
        <v>500</v>
      </c>
      <c r="M1243" s="416">
        <v>200</v>
      </c>
      <c r="N1243" s="342"/>
    </row>
    <row r="1244" customHeight="1" spans="6:14">
      <c r="F1244" s="416"/>
      <c r="G1244" s="384"/>
      <c r="H1244" s="384" t="s">
        <v>700</v>
      </c>
      <c r="I1244" s="416" t="s">
        <v>384</v>
      </c>
      <c r="J1244" s="416">
        <v>1</v>
      </c>
      <c r="K1244" s="416" t="s">
        <v>713</v>
      </c>
      <c r="L1244" s="416">
        <v>700</v>
      </c>
      <c r="M1244" s="416">
        <v>160</v>
      </c>
      <c r="N1244" s="342"/>
    </row>
    <row r="1245" customHeight="1" spans="6:14">
      <c r="F1245" s="416"/>
      <c r="G1245" s="384"/>
      <c r="H1245" s="384" t="s">
        <v>700</v>
      </c>
      <c r="I1245" s="416" t="s">
        <v>384</v>
      </c>
      <c r="J1245" s="416">
        <v>1</v>
      </c>
      <c r="K1245" s="416" t="s">
        <v>714</v>
      </c>
      <c r="L1245" s="416">
        <v>800</v>
      </c>
      <c r="M1245" s="416">
        <v>140</v>
      </c>
      <c r="N1245" s="342"/>
    </row>
    <row r="1246" customHeight="1" spans="6:14">
      <c r="F1246" s="416"/>
      <c r="G1246" s="384"/>
      <c r="H1246" s="384" t="s">
        <v>700</v>
      </c>
      <c r="I1246" s="416" t="s">
        <v>384</v>
      </c>
      <c r="J1246" s="416">
        <v>1</v>
      </c>
      <c r="K1246" s="416" t="s">
        <v>715</v>
      </c>
      <c r="L1246" s="416">
        <v>900</v>
      </c>
      <c r="M1246" s="416">
        <v>120</v>
      </c>
      <c r="N1246" s="342"/>
    </row>
    <row r="1247" customHeight="1" spans="6:14">
      <c r="F1247" s="416"/>
      <c r="G1247" s="384"/>
      <c r="H1247" s="384" t="s">
        <v>700</v>
      </c>
      <c r="I1247" s="416" t="s">
        <v>384</v>
      </c>
      <c r="J1247" s="416">
        <v>1</v>
      </c>
      <c r="K1247" s="416" t="s">
        <v>716</v>
      </c>
      <c r="L1247" s="416">
        <v>1100</v>
      </c>
      <c r="M1247" s="416">
        <v>100</v>
      </c>
      <c r="N1247" s="342"/>
    </row>
    <row r="1248" customHeight="1" spans="6:14">
      <c r="F1248" s="416"/>
      <c r="G1248" s="384"/>
      <c r="H1248" s="384" t="s">
        <v>700</v>
      </c>
      <c r="I1248" s="416" t="s">
        <v>384</v>
      </c>
      <c r="J1248" s="416">
        <v>1</v>
      </c>
      <c r="K1248" s="416" t="s">
        <v>717</v>
      </c>
      <c r="L1248" s="416">
        <v>1300</v>
      </c>
      <c r="M1248" s="416">
        <v>90</v>
      </c>
      <c r="N1248" s="342"/>
    </row>
    <row r="1249" customHeight="1" spans="6:14">
      <c r="F1249" s="416"/>
      <c r="G1249" s="384"/>
      <c r="H1249" s="384" t="s">
        <v>700</v>
      </c>
      <c r="I1249" s="416" t="s">
        <v>384</v>
      </c>
      <c r="J1249" s="416">
        <v>1</v>
      </c>
      <c r="K1249" s="416" t="s">
        <v>718</v>
      </c>
      <c r="L1249" s="416">
        <v>1500</v>
      </c>
      <c r="M1249" s="416">
        <v>80</v>
      </c>
      <c r="N1249" s="342"/>
    </row>
    <row r="1250" customHeight="1" spans="6:14">
      <c r="F1250" s="416">
        <v>56</v>
      </c>
      <c r="G1250" s="384" t="s">
        <v>701</v>
      </c>
      <c r="H1250" s="384" t="s">
        <v>701</v>
      </c>
      <c r="I1250" s="416" t="s">
        <v>384</v>
      </c>
      <c r="J1250" s="416">
        <v>1</v>
      </c>
      <c r="K1250" s="416" t="s">
        <v>704</v>
      </c>
      <c r="L1250" s="416">
        <v>12</v>
      </c>
      <c r="M1250" s="416">
        <v>10000</v>
      </c>
      <c r="N1250" s="342"/>
    </row>
    <row r="1251" customHeight="1" spans="6:14">
      <c r="F1251" s="416"/>
      <c r="G1251" s="384"/>
      <c r="H1251" s="384" t="s">
        <v>701</v>
      </c>
      <c r="I1251" s="416" t="s">
        <v>384</v>
      </c>
      <c r="J1251" s="416">
        <v>1</v>
      </c>
      <c r="K1251" s="416" t="s">
        <v>705</v>
      </c>
      <c r="L1251" s="416">
        <v>25</v>
      </c>
      <c r="M1251" s="416">
        <v>5000</v>
      </c>
      <c r="N1251" s="342"/>
    </row>
    <row r="1252" customHeight="1" spans="6:14">
      <c r="F1252" s="416"/>
      <c r="G1252" s="384"/>
      <c r="H1252" s="384" t="s">
        <v>701</v>
      </c>
      <c r="I1252" s="416" t="s">
        <v>384</v>
      </c>
      <c r="J1252" s="416">
        <v>1</v>
      </c>
      <c r="K1252" s="416" t="s">
        <v>706</v>
      </c>
      <c r="L1252" s="416">
        <v>40</v>
      </c>
      <c r="M1252" s="416">
        <v>2500</v>
      </c>
      <c r="N1252" s="342"/>
    </row>
    <row r="1253" customHeight="1" spans="6:14">
      <c r="F1253" s="416"/>
      <c r="G1253" s="384"/>
      <c r="H1253" s="384" t="s">
        <v>701</v>
      </c>
      <c r="I1253" s="416" t="s">
        <v>384</v>
      </c>
      <c r="J1253" s="416">
        <v>1</v>
      </c>
      <c r="K1253" s="416" t="s">
        <v>707</v>
      </c>
      <c r="L1253" s="416">
        <v>90</v>
      </c>
      <c r="M1253" s="416">
        <v>1500</v>
      </c>
      <c r="N1253" s="342"/>
    </row>
    <row r="1254" customHeight="1" spans="6:14">
      <c r="F1254" s="416"/>
      <c r="G1254" s="384"/>
      <c r="H1254" s="384" t="s">
        <v>701</v>
      </c>
      <c r="I1254" s="416" t="s">
        <v>384</v>
      </c>
      <c r="J1254" s="416">
        <v>1</v>
      </c>
      <c r="K1254" s="416" t="s">
        <v>708</v>
      </c>
      <c r="L1254" s="416">
        <v>200</v>
      </c>
      <c r="M1254" s="416">
        <v>900</v>
      </c>
      <c r="N1254" s="342"/>
    </row>
    <row r="1255" customHeight="1" spans="6:14">
      <c r="F1255" s="416"/>
      <c r="G1255" s="384"/>
      <c r="H1255" s="384" t="s">
        <v>701</v>
      </c>
      <c r="I1255" s="416" t="s">
        <v>384</v>
      </c>
      <c r="J1255" s="416">
        <v>1</v>
      </c>
      <c r="K1255" s="416" t="s">
        <v>709</v>
      </c>
      <c r="L1255" s="416">
        <v>420</v>
      </c>
      <c r="M1255" s="416">
        <v>500</v>
      </c>
      <c r="N1255" s="342"/>
    </row>
    <row r="1256" customHeight="1" spans="6:14">
      <c r="F1256" s="416"/>
      <c r="G1256" s="384"/>
      <c r="H1256" s="384" t="s">
        <v>701</v>
      </c>
      <c r="I1256" s="416" t="s">
        <v>384</v>
      </c>
      <c r="J1256" s="416">
        <v>1</v>
      </c>
      <c r="K1256" s="416" t="s">
        <v>710</v>
      </c>
      <c r="L1256" s="416">
        <v>630</v>
      </c>
      <c r="M1256" s="416">
        <v>350</v>
      </c>
      <c r="N1256" s="342"/>
    </row>
    <row r="1257" customHeight="1" spans="6:14">
      <c r="F1257" s="416"/>
      <c r="G1257" s="384"/>
      <c r="H1257" s="384" t="s">
        <v>701</v>
      </c>
      <c r="I1257" s="416" t="s">
        <v>384</v>
      </c>
      <c r="J1257" s="416">
        <v>1</v>
      </c>
      <c r="K1257" s="416" t="s">
        <v>711</v>
      </c>
      <c r="L1257" s="416">
        <v>780</v>
      </c>
      <c r="M1257" s="416">
        <v>280</v>
      </c>
      <c r="N1257" s="342"/>
    </row>
    <row r="1258" customHeight="1" spans="6:14">
      <c r="F1258" s="416"/>
      <c r="G1258" s="384"/>
      <c r="H1258" s="384" t="s">
        <v>701</v>
      </c>
      <c r="I1258" s="416" t="s">
        <v>384</v>
      </c>
      <c r="J1258" s="416">
        <v>1</v>
      </c>
      <c r="K1258" s="416" t="s">
        <v>712</v>
      </c>
      <c r="L1258" s="416">
        <v>1200</v>
      </c>
      <c r="M1258" s="416">
        <v>200</v>
      </c>
      <c r="N1258" s="342"/>
    </row>
    <row r="1259" customHeight="1" spans="6:14">
      <c r="F1259" s="416"/>
      <c r="G1259" s="384"/>
      <c r="H1259" s="384" t="s">
        <v>701</v>
      </c>
      <c r="I1259" s="416" t="s">
        <v>384</v>
      </c>
      <c r="J1259" s="416">
        <v>1</v>
      </c>
      <c r="K1259" s="416" t="s">
        <v>713</v>
      </c>
      <c r="L1259" s="416">
        <v>2600</v>
      </c>
      <c r="M1259" s="416">
        <v>160</v>
      </c>
      <c r="N1259" s="342"/>
    </row>
    <row r="1260" customHeight="1" spans="6:14">
      <c r="F1260" s="416"/>
      <c r="G1260" s="384"/>
      <c r="H1260" s="384" t="s">
        <v>701</v>
      </c>
      <c r="I1260" s="416" t="s">
        <v>384</v>
      </c>
      <c r="J1260" s="416">
        <v>1</v>
      </c>
      <c r="K1260" s="416" t="s">
        <v>714</v>
      </c>
      <c r="L1260" s="416">
        <v>3000</v>
      </c>
      <c r="M1260" s="416">
        <v>140</v>
      </c>
      <c r="N1260" s="342"/>
    </row>
    <row r="1261" customHeight="1" spans="6:14">
      <c r="F1261" s="416"/>
      <c r="G1261" s="384"/>
      <c r="H1261" s="384" t="s">
        <v>701</v>
      </c>
      <c r="I1261" s="416" t="s">
        <v>384</v>
      </c>
      <c r="J1261" s="416">
        <v>1</v>
      </c>
      <c r="K1261" s="416" t="s">
        <v>715</v>
      </c>
      <c r="L1261" s="416">
        <v>3500</v>
      </c>
      <c r="M1261" s="416">
        <v>120</v>
      </c>
      <c r="N1261" s="342"/>
    </row>
    <row r="1262" customHeight="1" spans="6:14">
      <c r="F1262" s="416"/>
      <c r="G1262" s="384"/>
      <c r="H1262" s="384" t="s">
        <v>701</v>
      </c>
      <c r="I1262" s="416" t="s">
        <v>384</v>
      </c>
      <c r="J1262" s="416">
        <v>1</v>
      </c>
      <c r="K1262" s="416" t="s">
        <v>716</v>
      </c>
      <c r="L1262" s="416">
        <v>4000</v>
      </c>
      <c r="M1262" s="416">
        <v>100</v>
      </c>
      <c r="N1262" s="342"/>
    </row>
    <row r="1263" customHeight="1" spans="6:14">
      <c r="F1263" s="416"/>
      <c r="G1263" s="384"/>
      <c r="H1263" s="384" t="s">
        <v>701</v>
      </c>
      <c r="I1263" s="416" t="s">
        <v>384</v>
      </c>
      <c r="J1263" s="416">
        <v>1</v>
      </c>
      <c r="K1263" s="416" t="s">
        <v>717</v>
      </c>
      <c r="L1263" s="416">
        <v>5500</v>
      </c>
      <c r="M1263" s="416">
        <v>90</v>
      </c>
      <c r="N1263" s="342"/>
    </row>
    <row r="1264" customHeight="1" spans="6:14">
      <c r="F1264" s="416"/>
      <c r="G1264" s="384"/>
      <c r="H1264" s="384" t="s">
        <v>701</v>
      </c>
      <c r="I1264" s="416" t="s">
        <v>384</v>
      </c>
      <c r="J1264" s="416">
        <v>1</v>
      </c>
      <c r="K1264" s="416" t="s">
        <v>718</v>
      </c>
      <c r="L1264" s="416">
        <v>9000</v>
      </c>
      <c r="M1264" s="416">
        <v>80</v>
      </c>
      <c r="N1264" s="342"/>
    </row>
    <row r="1265" customHeight="1" spans="6:14">
      <c r="F1265" s="357">
        <v>57</v>
      </c>
      <c r="G1265" s="368" t="s">
        <v>702</v>
      </c>
      <c r="H1265" s="368" t="s">
        <v>702</v>
      </c>
      <c r="I1265" s="416" t="s">
        <v>384</v>
      </c>
      <c r="J1265" s="416">
        <v>1</v>
      </c>
      <c r="K1265" s="420" t="s">
        <v>704</v>
      </c>
      <c r="L1265" s="420">
        <v>2</v>
      </c>
      <c r="M1265" s="420">
        <v>10000</v>
      </c>
      <c r="N1265" s="342"/>
    </row>
    <row r="1266" customHeight="1" spans="6:14">
      <c r="F1266" s="357"/>
      <c r="G1266" s="368"/>
      <c r="H1266" s="368" t="s">
        <v>702</v>
      </c>
      <c r="I1266" s="416" t="s">
        <v>384</v>
      </c>
      <c r="J1266" s="416">
        <v>1</v>
      </c>
      <c r="K1266" s="420" t="s">
        <v>705</v>
      </c>
      <c r="L1266" s="420">
        <v>5</v>
      </c>
      <c r="M1266" s="420">
        <v>4500</v>
      </c>
      <c r="N1266" s="342"/>
    </row>
    <row r="1267" customHeight="1" spans="6:14">
      <c r="F1267" s="357"/>
      <c r="G1267" s="368"/>
      <c r="H1267" s="368" t="s">
        <v>702</v>
      </c>
      <c r="I1267" s="416" t="s">
        <v>384</v>
      </c>
      <c r="J1267" s="416">
        <v>1</v>
      </c>
      <c r="K1267" s="420" t="s">
        <v>706</v>
      </c>
      <c r="L1267" s="420">
        <v>15</v>
      </c>
      <c r="M1267" s="420">
        <v>2550</v>
      </c>
      <c r="N1267" s="342"/>
    </row>
    <row r="1268" customHeight="1" spans="6:14">
      <c r="F1268" s="357"/>
      <c r="G1268" s="368"/>
      <c r="H1268" s="368" t="s">
        <v>702</v>
      </c>
      <c r="I1268" s="416" t="s">
        <v>384</v>
      </c>
      <c r="J1268" s="416">
        <v>1</v>
      </c>
      <c r="K1268" s="420" t="s">
        <v>707</v>
      </c>
      <c r="L1268" s="420">
        <v>20</v>
      </c>
      <c r="M1268" s="420">
        <v>1550</v>
      </c>
      <c r="N1268" s="342"/>
    </row>
    <row r="1269" customHeight="1" spans="6:14">
      <c r="F1269" s="357"/>
      <c r="G1269" s="368"/>
      <c r="H1269" s="368" t="s">
        <v>702</v>
      </c>
      <c r="I1269" s="416" t="s">
        <v>384</v>
      </c>
      <c r="J1269" s="416">
        <v>1</v>
      </c>
      <c r="K1269" s="420" t="s">
        <v>708</v>
      </c>
      <c r="L1269" s="420">
        <v>50</v>
      </c>
      <c r="M1269" s="420">
        <v>1010</v>
      </c>
      <c r="N1269" s="342"/>
    </row>
    <row r="1270" customHeight="1" spans="6:14">
      <c r="F1270" s="357"/>
      <c r="G1270" s="368"/>
      <c r="H1270" s="368" t="s">
        <v>702</v>
      </c>
      <c r="I1270" s="416" t="s">
        <v>384</v>
      </c>
      <c r="J1270" s="416">
        <v>1</v>
      </c>
      <c r="K1270" s="420" t="s">
        <v>709</v>
      </c>
      <c r="L1270" s="420">
        <v>80</v>
      </c>
      <c r="M1270" s="420">
        <v>710</v>
      </c>
      <c r="N1270" s="342"/>
    </row>
    <row r="1271" customHeight="1" spans="6:14">
      <c r="F1271" s="357"/>
      <c r="G1271" s="368"/>
      <c r="H1271" s="368" t="s">
        <v>702</v>
      </c>
      <c r="I1271" s="416" t="s">
        <v>384</v>
      </c>
      <c r="J1271" s="416">
        <v>1</v>
      </c>
      <c r="K1271" s="420" t="s">
        <v>710</v>
      </c>
      <c r="L1271" s="420">
        <v>140</v>
      </c>
      <c r="M1271" s="420">
        <v>360</v>
      </c>
      <c r="N1271" s="342"/>
    </row>
    <row r="1272" customHeight="1" spans="6:14">
      <c r="F1272" s="357"/>
      <c r="G1272" s="368"/>
      <c r="H1272" s="368" t="s">
        <v>702</v>
      </c>
      <c r="I1272" s="416" t="s">
        <v>384</v>
      </c>
      <c r="J1272" s="416">
        <v>1</v>
      </c>
      <c r="K1272" s="420" t="s">
        <v>711</v>
      </c>
      <c r="L1272" s="420">
        <v>200</v>
      </c>
      <c r="M1272" s="420">
        <v>290</v>
      </c>
      <c r="N1272" s="342"/>
    </row>
    <row r="1273" customHeight="1" spans="6:14">
      <c r="F1273" s="357"/>
      <c r="G1273" s="368"/>
      <c r="H1273" s="368" t="s">
        <v>702</v>
      </c>
      <c r="I1273" s="416" t="s">
        <v>384</v>
      </c>
      <c r="J1273" s="416">
        <v>1</v>
      </c>
      <c r="K1273" s="420" t="s">
        <v>712</v>
      </c>
      <c r="L1273" s="420">
        <v>400</v>
      </c>
      <c r="M1273" s="420">
        <v>200</v>
      </c>
      <c r="N1273" s="342"/>
    </row>
    <row r="1274" customHeight="1" spans="6:14">
      <c r="F1274" s="357"/>
      <c r="G1274" s="368"/>
      <c r="H1274" s="368" t="s">
        <v>702</v>
      </c>
      <c r="I1274" s="416" t="s">
        <v>384</v>
      </c>
      <c r="J1274" s="416">
        <v>1</v>
      </c>
      <c r="K1274" s="420" t="s">
        <v>713</v>
      </c>
      <c r="L1274" s="420">
        <v>600</v>
      </c>
      <c r="M1274" s="420">
        <v>160</v>
      </c>
      <c r="N1274" s="342"/>
    </row>
    <row r="1275" customHeight="1" spans="6:14">
      <c r="F1275" s="357"/>
      <c r="G1275" s="368"/>
      <c r="H1275" s="368" t="s">
        <v>702</v>
      </c>
      <c r="I1275" s="416" t="s">
        <v>384</v>
      </c>
      <c r="J1275" s="416">
        <v>1</v>
      </c>
      <c r="K1275" s="420" t="s">
        <v>714</v>
      </c>
      <c r="L1275" s="420">
        <v>700</v>
      </c>
      <c r="M1275" s="420">
        <v>140</v>
      </c>
      <c r="N1275" s="342"/>
    </row>
    <row r="1276" customHeight="1" spans="6:14">
      <c r="F1276" s="357"/>
      <c r="G1276" s="368"/>
      <c r="H1276" s="368" t="s">
        <v>702</v>
      </c>
      <c r="I1276" s="416" t="s">
        <v>384</v>
      </c>
      <c r="J1276" s="416">
        <v>1</v>
      </c>
      <c r="K1276" s="420" t="s">
        <v>715</v>
      </c>
      <c r="L1276" s="420">
        <v>800</v>
      </c>
      <c r="M1276" s="420">
        <v>120</v>
      </c>
      <c r="N1276" s="342"/>
    </row>
    <row r="1277" customHeight="1" spans="6:14">
      <c r="F1277" s="357"/>
      <c r="G1277" s="368"/>
      <c r="H1277" s="368" t="s">
        <v>702</v>
      </c>
      <c r="I1277" s="416" t="s">
        <v>384</v>
      </c>
      <c r="J1277" s="416">
        <v>1</v>
      </c>
      <c r="K1277" s="420" t="s">
        <v>716</v>
      </c>
      <c r="L1277" s="420">
        <v>1200</v>
      </c>
      <c r="M1277" s="420">
        <v>100</v>
      </c>
      <c r="N1277" s="342"/>
    </row>
    <row r="1278" customHeight="1" spans="6:14">
      <c r="F1278" s="357"/>
      <c r="G1278" s="368"/>
      <c r="H1278" s="368" t="s">
        <v>702</v>
      </c>
      <c r="I1278" s="416" t="s">
        <v>384</v>
      </c>
      <c r="J1278" s="416">
        <v>1</v>
      </c>
      <c r="K1278" s="420" t="s">
        <v>717</v>
      </c>
      <c r="L1278" s="420">
        <v>1400</v>
      </c>
      <c r="M1278" s="420">
        <v>80</v>
      </c>
      <c r="N1278" s="342"/>
    </row>
    <row r="1279" customHeight="1" spans="6:14">
      <c r="F1279" s="357"/>
      <c r="G1279" s="368"/>
      <c r="H1279" s="368" t="s">
        <v>702</v>
      </c>
      <c r="I1279" s="416" t="s">
        <v>384</v>
      </c>
      <c r="J1279" s="416">
        <v>1</v>
      </c>
      <c r="K1279" s="420" t="s">
        <v>718</v>
      </c>
      <c r="L1279" s="420">
        <v>2000</v>
      </c>
      <c r="M1279" s="420">
        <v>70</v>
      </c>
      <c r="N1279" s="342"/>
    </row>
    <row r="1280" customHeight="1" spans="6:14">
      <c r="F1280" s="420">
        <v>58</v>
      </c>
      <c r="G1280" s="368" t="s">
        <v>703</v>
      </c>
      <c r="H1280" s="368" t="s">
        <v>703</v>
      </c>
      <c r="I1280" s="416" t="s">
        <v>384</v>
      </c>
      <c r="J1280" s="416">
        <v>1</v>
      </c>
      <c r="K1280" s="420" t="s">
        <v>704</v>
      </c>
      <c r="L1280" s="420">
        <v>3</v>
      </c>
      <c r="M1280" s="420">
        <v>10000</v>
      </c>
      <c r="N1280" s="342"/>
    </row>
    <row r="1281" customHeight="1" spans="6:14">
      <c r="F1281" s="420"/>
      <c r="G1281" s="368"/>
      <c r="H1281" s="368" t="s">
        <v>703</v>
      </c>
      <c r="I1281" s="416" t="s">
        <v>384</v>
      </c>
      <c r="J1281" s="416">
        <v>1</v>
      </c>
      <c r="K1281" s="420" t="s">
        <v>705</v>
      </c>
      <c r="L1281" s="420">
        <v>8</v>
      </c>
      <c r="M1281" s="420">
        <v>4500</v>
      </c>
      <c r="N1281" s="342"/>
    </row>
    <row r="1282" customHeight="1" spans="6:14">
      <c r="F1282" s="420"/>
      <c r="G1282" s="368"/>
      <c r="H1282" s="368" t="s">
        <v>703</v>
      </c>
      <c r="I1282" s="416" t="s">
        <v>384</v>
      </c>
      <c r="J1282" s="416">
        <v>1</v>
      </c>
      <c r="K1282" s="420" t="s">
        <v>706</v>
      </c>
      <c r="L1282" s="420">
        <v>20</v>
      </c>
      <c r="M1282" s="420">
        <v>2550</v>
      </c>
      <c r="N1282" s="342"/>
    </row>
    <row r="1283" customHeight="1" spans="6:14">
      <c r="F1283" s="420"/>
      <c r="G1283" s="368"/>
      <c r="H1283" s="368" t="s">
        <v>703</v>
      </c>
      <c r="I1283" s="416" t="s">
        <v>384</v>
      </c>
      <c r="J1283" s="416">
        <v>1</v>
      </c>
      <c r="K1283" s="420" t="s">
        <v>707</v>
      </c>
      <c r="L1283" s="420">
        <v>30</v>
      </c>
      <c r="M1283" s="420">
        <v>1550</v>
      </c>
      <c r="N1283" s="342"/>
    </row>
    <row r="1284" customHeight="1" spans="6:14">
      <c r="F1284" s="420"/>
      <c r="G1284" s="368"/>
      <c r="H1284" s="368" t="s">
        <v>703</v>
      </c>
      <c r="I1284" s="416" t="s">
        <v>384</v>
      </c>
      <c r="J1284" s="416">
        <v>1</v>
      </c>
      <c r="K1284" s="420" t="s">
        <v>708</v>
      </c>
      <c r="L1284" s="420">
        <v>80</v>
      </c>
      <c r="M1284" s="420">
        <v>1010</v>
      </c>
      <c r="N1284" s="342"/>
    </row>
    <row r="1285" customHeight="1" spans="6:14">
      <c r="F1285" s="420"/>
      <c r="G1285" s="368"/>
      <c r="H1285" s="368" t="s">
        <v>703</v>
      </c>
      <c r="I1285" s="416" t="s">
        <v>384</v>
      </c>
      <c r="J1285" s="416">
        <v>1</v>
      </c>
      <c r="K1285" s="420" t="s">
        <v>709</v>
      </c>
      <c r="L1285" s="420">
        <v>120</v>
      </c>
      <c r="M1285" s="420">
        <v>710</v>
      </c>
      <c r="N1285" s="342"/>
    </row>
    <row r="1286" customHeight="1" spans="6:14">
      <c r="F1286" s="420"/>
      <c r="G1286" s="368"/>
      <c r="H1286" s="368" t="s">
        <v>703</v>
      </c>
      <c r="I1286" s="416" t="s">
        <v>384</v>
      </c>
      <c r="J1286" s="416">
        <v>1</v>
      </c>
      <c r="K1286" s="420" t="s">
        <v>710</v>
      </c>
      <c r="L1286" s="420">
        <v>200</v>
      </c>
      <c r="M1286" s="420">
        <v>360</v>
      </c>
      <c r="N1286" s="342"/>
    </row>
    <row r="1287" customHeight="1" spans="6:14">
      <c r="F1287" s="420"/>
      <c r="G1287" s="368"/>
      <c r="H1287" s="368" t="s">
        <v>703</v>
      </c>
      <c r="I1287" s="416" t="s">
        <v>384</v>
      </c>
      <c r="J1287" s="416">
        <v>1</v>
      </c>
      <c r="K1287" s="420" t="s">
        <v>711</v>
      </c>
      <c r="L1287" s="420">
        <v>300</v>
      </c>
      <c r="M1287" s="420">
        <v>290</v>
      </c>
      <c r="N1287" s="342"/>
    </row>
    <row r="1288" customHeight="1" spans="6:14">
      <c r="F1288" s="420"/>
      <c r="G1288" s="368"/>
      <c r="H1288" s="368" t="s">
        <v>703</v>
      </c>
      <c r="I1288" s="416" t="s">
        <v>384</v>
      </c>
      <c r="J1288" s="416">
        <v>1</v>
      </c>
      <c r="K1288" s="420" t="s">
        <v>712</v>
      </c>
      <c r="L1288" s="420">
        <v>600</v>
      </c>
      <c r="M1288" s="420">
        <v>200</v>
      </c>
      <c r="N1288" s="342"/>
    </row>
    <row r="1289" customHeight="1" spans="6:14">
      <c r="F1289" s="420"/>
      <c r="G1289" s="368"/>
      <c r="H1289" s="368" t="s">
        <v>703</v>
      </c>
      <c r="I1289" s="416" t="s">
        <v>384</v>
      </c>
      <c r="J1289" s="416">
        <v>1</v>
      </c>
      <c r="K1289" s="420" t="s">
        <v>713</v>
      </c>
      <c r="L1289" s="420">
        <v>800</v>
      </c>
      <c r="M1289" s="420">
        <v>160</v>
      </c>
      <c r="N1289" s="342"/>
    </row>
    <row r="1290" customHeight="1" spans="6:14">
      <c r="F1290" s="420"/>
      <c r="G1290" s="368"/>
      <c r="H1290" s="368" t="s">
        <v>703</v>
      </c>
      <c r="I1290" s="416" t="s">
        <v>384</v>
      </c>
      <c r="J1290" s="416">
        <v>1</v>
      </c>
      <c r="K1290" s="420" t="s">
        <v>714</v>
      </c>
      <c r="L1290" s="420">
        <v>1000</v>
      </c>
      <c r="M1290" s="420">
        <v>140</v>
      </c>
      <c r="N1290" s="342"/>
    </row>
    <row r="1291" customHeight="1" spans="6:14">
      <c r="F1291" s="420"/>
      <c r="G1291" s="368"/>
      <c r="H1291" s="368" t="s">
        <v>703</v>
      </c>
      <c r="I1291" s="416" t="s">
        <v>384</v>
      </c>
      <c r="J1291" s="416">
        <v>1</v>
      </c>
      <c r="K1291" s="420" t="s">
        <v>715</v>
      </c>
      <c r="L1291" s="420">
        <v>1200</v>
      </c>
      <c r="M1291" s="420">
        <v>120</v>
      </c>
      <c r="N1291" s="342"/>
    </row>
    <row r="1292" customHeight="1" spans="6:14">
      <c r="F1292" s="420"/>
      <c r="G1292" s="368"/>
      <c r="H1292" s="368" t="s">
        <v>703</v>
      </c>
      <c r="I1292" s="416" t="s">
        <v>384</v>
      </c>
      <c r="J1292" s="416">
        <v>1</v>
      </c>
      <c r="K1292" s="420" t="s">
        <v>716</v>
      </c>
      <c r="L1292" s="420">
        <v>1600</v>
      </c>
      <c r="M1292" s="420">
        <v>100</v>
      </c>
      <c r="N1292" s="342"/>
    </row>
    <row r="1293" customHeight="1" spans="6:14">
      <c r="F1293" s="420"/>
      <c r="G1293" s="368"/>
      <c r="H1293" s="368" t="s">
        <v>703</v>
      </c>
      <c r="I1293" s="416" t="s">
        <v>384</v>
      </c>
      <c r="J1293" s="416">
        <v>1</v>
      </c>
      <c r="K1293" s="420" t="s">
        <v>717</v>
      </c>
      <c r="L1293" s="420">
        <v>1800</v>
      </c>
      <c r="M1293" s="420">
        <v>80</v>
      </c>
      <c r="N1293" s="342"/>
    </row>
    <row r="1294" customHeight="1" spans="6:14">
      <c r="F1294" s="420"/>
      <c r="G1294" s="368"/>
      <c r="H1294" s="368" t="s">
        <v>703</v>
      </c>
      <c r="I1294" s="420" t="s">
        <v>384</v>
      </c>
      <c r="J1294" s="420">
        <v>1</v>
      </c>
      <c r="K1294" s="420" t="s">
        <v>718</v>
      </c>
      <c r="L1294" s="420">
        <v>2600</v>
      </c>
      <c r="M1294" s="420">
        <v>70</v>
      </c>
      <c r="N1294" s="420"/>
    </row>
    <row r="1295" customHeight="1" spans="9:14">
      <c r="I1295" s="352"/>
      <c r="J1295" s="352"/>
      <c r="K1295" s="352"/>
      <c r="L1295" s="352"/>
      <c r="M1295" s="352"/>
      <c r="N1295" s="352"/>
    </row>
    <row r="1296" customHeight="1" spans="9:14">
      <c r="I1296" s="352"/>
      <c r="J1296" s="352"/>
      <c r="K1296" s="352"/>
      <c r="L1296" s="352"/>
      <c r="M1296" s="352"/>
      <c r="N1296" s="352"/>
    </row>
    <row r="1297" customHeight="1" spans="9:14">
      <c r="I1297" s="352"/>
      <c r="J1297" s="352"/>
      <c r="K1297" s="352"/>
      <c r="L1297" s="352"/>
      <c r="M1297" s="352"/>
      <c r="N1297" s="352"/>
    </row>
    <row r="1298" customHeight="1" spans="6:14">
      <c r="F1298" s="352"/>
      <c r="G1298" s="352"/>
      <c r="H1298" s="352"/>
      <c r="I1298" s="352"/>
      <c r="J1298" s="352"/>
      <c r="K1298" s="352"/>
      <c r="L1298" s="352"/>
      <c r="M1298" s="352"/>
      <c r="N1298" s="352"/>
    </row>
    <row r="1299" customHeight="1" spans="6:14">
      <c r="F1299" s="352"/>
      <c r="G1299" s="352"/>
      <c r="H1299" s="352"/>
      <c r="I1299" s="352"/>
      <c r="J1299" s="352"/>
      <c r="K1299" s="352"/>
      <c r="L1299" s="352"/>
      <c r="M1299" s="352"/>
      <c r="N1299" s="352"/>
    </row>
    <row r="1300" customHeight="1" spans="6:14">
      <c r="F1300" s="352"/>
      <c r="G1300" s="352"/>
      <c r="H1300" s="352"/>
      <c r="I1300" s="352"/>
      <c r="J1300" s="352"/>
      <c r="K1300" s="352"/>
      <c r="L1300" s="352"/>
      <c r="M1300" s="352"/>
      <c r="N1300" s="352"/>
    </row>
    <row r="1301" customHeight="1" spans="6:14">
      <c r="F1301" s="352"/>
      <c r="G1301" s="352"/>
      <c r="H1301" s="352"/>
      <c r="I1301" s="352"/>
      <c r="J1301" s="352"/>
      <c r="K1301" s="352"/>
      <c r="L1301" s="352"/>
      <c r="M1301" s="352"/>
      <c r="N1301" s="352"/>
    </row>
    <row r="1302" customHeight="1" spans="6:14">
      <c r="F1302" s="352"/>
      <c r="G1302" s="352"/>
      <c r="H1302" s="352"/>
      <c r="I1302" s="352"/>
      <c r="J1302" s="352"/>
      <c r="K1302" s="352"/>
      <c r="L1302" s="352"/>
      <c r="M1302" s="352"/>
      <c r="N1302" s="352"/>
    </row>
    <row r="1303" customHeight="1" spans="6:14">
      <c r="F1303" s="352"/>
      <c r="G1303" s="352"/>
      <c r="H1303" s="352"/>
      <c r="I1303" s="352"/>
      <c r="J1303" s="352"/>
      <c r="K1303" s="352"/>
      <c r="L1303" s="352"/>
      <c r="M1303" s="352"/>
      <c r="N1303" s="352"/>
    </row>
    <row r="1304" customHeight="1" spans="6:14">
      <c r="F1304" s="352"/>
      <c r="G1304" s="352"/>
      <c r="H1304" s="352"/>
      <c r="I1304" s="352"/>
      <c r="J1304" s="352"/>
      <c r="K1304" s="352"/>
      <c r="L1304" s="352"/>
      <c r="M1304" s="352"/>
      <c r="N1304" s="352"/>
    </row>
    <row r="1305" customHeight="1" spans="6:14">
      <c r="F1305" s="352"/>
      <c r="G1305" s="352"/>
      <c r="H1305" s="352"/>
      <c r="I1305" s="352"/>
      <c r="J1305" s="352"/>
      <c r="K1305" s="352"/>
      <c r="L1305" s="352"/>
      <c r="M1305" s="352"/>
      <c r="N1305" s="352"/>
    </row>
    <row r="1306" customHeight="1" spans="6:14">
      <c r="F1306" s="352"/>
      <c r="G1306" s="352"/>
      <c r="H1306" s="352"/>
      <c r="I1306" s="352"/>
      <c r="J1306" s="352"/>
      <c r="K1306" s="352"/>
      <c r="L1306" s="352"/>
      <c r="M1306" s="352"/>
      <c r="N1306" s="352"/>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781</v>
      </c>
      <c r="C1" s="335" t="s">
        <v>782</v>
      </c>
      <c r="D1" s="335" t="s">
        <v>783</v>
      </c>
      <c r="E1" s="335" t="s">
        <v>784</v>
      </c>
      <c r="F1" s="335" t="s">
        <v>785</v>
      </c>
      <c r="G1" s="336" t="s">
        <v>786</v>
      </c>
      <c r="H1" s="336" t="s">
        <v>787</v>
      </c>
      <c r="I1" s="336" t="s">
        <v>788</v>
      </c>
      <c r="J1" s="336" t="s">
        <v>789</v>
      </c>
      <c r="K1" s="336" t="s">
        <v>790</v>
      </c>
      <c r="L1" s="336" t="s">
        <v>791</v>
      </c>
      <c r="M1" s="336" t="s">
        <v>792</v>
      </c>
      <c r="N1" s="336" t="s">
        <v>197</v>
      </c>
    </row>
    <row r="2" ht="24" customHeight="1" spans="1:14">
      <c r="A2" s="335">
        <v>1</v>
      </c>
      <c r="B2" s="335" t="str">
        <f>输机表!K2</f>
        <v>010221-58-0017</v>
      </c>
      <c r="C2" s="335">
        <f>输机表!P2</f>
        <v>0</v>
      </c>
      <c r="D2" s="335" t="str">
        <f>输机表!U2&amp;输机表!Y2</f>
        <v>康正（雄县）2024评字第11号-李林庄村-8-17</v>
      </c>
      <c r="E2" s="335" t="str">
        <f>输机表!D2</f>
        <v>蔡志强</v>
      </c>
      <c r="F2" s="335" t="str">
        <f>输机表!F2</f>
        <v>雄县李林庄村</v>
      </c>
      <c r="G2" s="335">
        <f ca="1">结果通知单!C12</f>
        <v>115.77</v>
      </c>
      <c r="H2" s="335">
        <f ca="1">结果通知单!N7</f>
        <v>115.77</v>
      </c>
      <c r="I2" s="335">
        <f ca="1">结果通知单!O7</f>
        <v>0</v>
      </c>
      <c r="J2" s="335">
        <f ca="1">结果通知单!P7</f>
        <v>0</v>
      </c>
      <c r="K2" s="335">
        <f ca="1">结果通知单!G12</f>
        <v>103498</v>
      </c>
      <c r="L2" s="335">
        <f ca="1">结果通知单!G41</f>
        <v>15735</v>
      </c>
      <c r="M2" s="335">
        <f ca="1">IF(K2+L2=结果通知单!C42,K2+L2,"请检查")</f>
        <v>119233</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I202" workbookViewId="0">
      <selection activeCell="T192" sqref="T192"/>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793</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794</v>
      </c>
      <c r="B2" s="80"/>
      <c r="C2" s="80"/>
      <c r="D2" s="81" t="s">
        <v>795</v>
      </c>
      <c r="E2" s="422" t="s">
        <v>796</v>
      </c>
      <c r="F2" s="83" t="s">
        <v>797</v>
      </c>
      <c r="G2" s="83"/>
      <c r="H2" s="83"/>
      <c r="I2" s="111"/>
      <c r="J2" s="112" t="s">
        <v>798</v>
      </c>
      <c r="K2" s="113" t="s">
        <v>799</v>
      </c>
      <c r="L2" s="113"/>
      <c r="M2" s="113"/>
      <c r="N2" s="113"/>
      <c r="P2" s="114"/>
      <c r="Q2" s="114" t="s">
        <v>800</v>
      </c>
      <c r="R2" s="121" t="s">
        <v>801</v>
      </c>
      <c r="S2" s="121"/>
      <c r="T2" s="122" t="s">
        <v>802</v>
      </c>
      <c r="U2" s="123" t="s">
        <v>803</v>
      </c>
      <c r="V2" s="123"/>
      <c r="W2" s="123"/>
      <c r="X2" s="123"/>
      <c r="Y2" s="137" t="s">
        <v>804</v>
      </c>
      <c r="Z2" s="138"/>
      <c r="AA2" s="139" t="s">
        <v>805</v>
      </c>
      <c r="AB2" s="140" t="s">
        <v>806</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807</v>
      </c>
      <c r="DH2" s="140" t="s">
        <v>808</v>
      </c>
      <c r="DI2" s="140"/>
      <c r="DJ2" s="140"/>
      <c r="DK2" s="140"/>
      <c r="DL2" s="140"/>
      <c r="DM2" s="248" t="s">
        <v>809</v>
      </c>
      <c r="DN2" s="249">
        <v>45584</v>
      </c>
      <c r="DO2" s="250"/>
      <c r="DP2" s="250"/>
      <c r="DR2" s="252"/>
      <c r="DS2" s="253"/>
      <c r="DT2" s="253"/>
      <c r="DU2" s="253"/>
    </row>
    <row r="3" ht="45" customHeight="1" spans="1:145">
      <c r="A3" s="84" t="s">
        <v>810</v>
      </c>
      <c r="B3" s="85" t="s">
        <v>3</v>
      </c>
      <c r="C3" s="85" t="s">
        <v>811</v>
      </c>
      <c r="D3" s="85" t="s">
        <v>812</v>
      </c>
      <c r="E3" s="85" t="s">
        <v>813</v>
      </c>
      <c r="F3" s="85" t="s">
        <v>814</v>
      </c>
      <c r="G3" s="85" t="s">
        <v>815</v>
      </c>
      <c r="H3" s="85" t="s">
        <v>816</v>
      </c>
      <c r="I3" s="85" t="s">
        <v>817</v>
      </c>
      <c r="J3" s="85" t="s">
        <v>818</v>
      </c>
      <c r="K3" s="85" t="s">
        <v>819</v>
      </c>
      <c r="L3" s="85" t="s">
        <v>820</v>
      </c>
      <c r="M3" s="85" t="s">
        <v>821</v>
      </c>
      <c r="N3" s="85" t="s">
        <v>822</v>
      </c>
      <c r="O3" s="85" t="s">
        <v>823</v>
      </c>
      <c r="P3" s="85" t="s">
        <v>824</v>
      </c>
      <c r="Q3" s="85" t="s">
        <v>825</v>
      </c>
      <c r="R3" s="85" t="s">
        <v>826</v>
      </c>
      <c r="S3" s="85" t="s">
        <v>827</v>
      </c>
      <c r="T3" s="85" t="s">
        <v>828</v>
      </c>
      <c r="U3" s="85" t="s">
        <v>181</v>
      </c>
      <c r="V3" s="85" t="s">
        <v>829</v>
      </c>
      <c r="W3" s="85" t="s">
        <v>830</v>
      </c>
      <c r="X3" s="85" t="s">
        <v>831</v>
      </c>
      <c r="Y3" s="85" t="s">
        <v>832</v>
      </c>
      <c r="Z3" s="85" t="s">
        <v>833</v>
      </c>
      <c r="AA3" s="85" t="s">
        <v>834</v>
      </c>
      <c r="AB3" s="85" t="s">
        <v>835</v>
      </c>
      <c r="AC3" s="141" t="s">
        <v>836</v>
      </c>
      <c r="AD3" s="142"/>
      <c r="AE3" s="85" t="s">
        <v>837</v>
      </c>
      <c r="AF3" s="85" t="s">
        <v>838</v>
      </c>
      <c r="AG3" s="160" t="s">
        <v>839</v>
      </c>
      <c r="AH3" s="161" t="s">
        <v>840</v>
      </c>
      <c r="AI3" s="161" t="s">
        <v>841</v>
      </c>
      <c r="AJ3" s="162" t="s">
        <v>842</v>
      </c>
      <c r="AK3" s="163"/>
      <c r="AL3" s="164" t="s">
        <v>843</v>
      </c>
      <c r="AM3" s="165"/>
      <c r="AN3" s="165"/>
      <c r="AO3" s="194"/>
      <c r="AP3" s="162" t="s">
        <v>844</v>
      </c>
      <c r="AQ3" s="195"/>
      <c r="AR3" s="195"/>
      <c r="AS3" s="195"/>
      <c r="AT3" s="195"/>
      <c r="AU3" s="195"/>
      <c r="AV3" s="163"/>
      <c r="AW3" s="206" t="s">
        <v>845</v>
      </c>
      <c r="AX3" s="206"/>
      <c r="AY3" s="206"/>
      <c r="AZ3" s="161" t="s">
        <v>846</v>
      </c>
      <c r="BA3" s="161"/>
      <c r="BB3" s="172"/>
      <c r="BC3" s="161" t="s">
        <v>847</v>
      </c>
      <c r="BD3" s="161"/>
      <c r="BE3" s="161" t="s">
        <v>848</v>
      </c>
      <c r="BF3" s="162" t="s">
        <v>849</v>
      </c>
      <c r="BG3" s="212"/>
      <c r="BH3" s="162" t="s">
        <v>850</v>
      </c>
      <c r="BI3" s="212"/>
      <c r="BJ3" s="162" t="s">
        <v>851</v>
      </c>
      <c r="BK3" s="195"/>
      <c r="BL3" s="195"/>
      <c r="BM3" s="195"/>
      <c r="BN3" s="163"/>
      <c r="BO3" s="162" t="s">
        <v>852</v>
      </c>
      <c r="BP3" s="195"/>
      <c r="BQ3" s="195"/>
      <c r="BR3" s="163"/>
      <c r="BS3" s="162" t="s">
        <v>853</v>
      </c>
      <c r="BT3" s="212"/>
      <c r="BU3" s="162" t="s">
        <v>854</v>
      </c>
      <c r="BV3" s="212"/>
      <c r="BW3" s="162" t="s">
        <v>855</v>
      </c>
      <c r="BX3" s="212"/>
      <c r="BY3" s="162" t="s">
        <v>856</v>
      </c>
      <c r="BZ3" s="212"/>
      <c r="CA3" s="162" t="s">
        <v>857</v>
      </c>
      <c r="CB3" s="195"/>
      <c r="CC3" s="195"/>
      <c r="CD3" s="195"/>
      <c r="CE3" s="195"/>
      <c r="CF3" s="195"/>
      <c r="CG3" s="195"/>
      <c r="CH3" s="195"/>
      <c r="CI3" s="195"/>
      <c r="CJ3" s="195"/>
      <c r="CK3" s="195"/>
      <c r="CL3" s="163"/>
      <c r="CM3" s="162" t="s">
        <v>858</v>
      </c>
      <c r="CN3" s="212"/>
      <c r="CO3" s="162" t="s">
        <v>859</v>
      </c>
      <c r="CP3" s="212"/>
      <c r="CQ3" s="162" t="s">
        <v>860</v>
      </c>
      <c r="CR3" s="195"/>
      <c r="CS3" s="195"/>
      <c r="CT3" s="163"/>
      <c r="CU3" s="163" t="s">
        <v>861</v>
      </c>
      <c r="CV3" s="163" t="s">
        <v>862</v>
      </c>
      <c r="CW3" s="162" t="s">
        <v>863</v>
      </c>
      <c r="CX3" s="195"/>
      <c r="CY3" s="195"/>
      <c r="CZ3" s="195"/>
      <c r="DA3" s="195"/>
      <c r="DB3" s="195"/>
      <c r="DC3" s="195"/>
      <c r="DD3" s="195"/>
      <c r="DE3" s="163"/>
      <c r="DF3" s="163"/>
      <c r="DG3" s="243" t="s">
        <v>864</v>
      </c>
      <c r="DH3" s="244" t="s">
        <v>865</v>
      </c>
      <c r="DI3" s="244" t="s">
        <v>866</v>
      </c>
      <c r="DJ3" s="251" t="s">
        <v>867</v>
      </c>
      <c r="DK3" s="251" t="s">
        <v>868</v>
      </c>
      <c r="DL3" s="251" t="s">
        <v>869</v>
      </c>
      <c r="DM3" s="251" t="s">
        <v>870</v>
      </c>
      <c r="DN3" s="251" t="s">
        <v>871</v>
      </c>
      <c r="DO3" s="251" t="s">
        <v>872</v>
      </c>
      <c r="DP3" s="244" t="s">
        <v>873</v>
      </c>
      <c r="DQ3" s="251" t="s">
        <v>874</v>
      </c>
      <c r="DR3" s="244" t="s">
        <v>875</v>
      </c>
      <c r="DS3" s="244" t="s">
        <v>876</v>
      </c>
      <c r="DT3" s="244" t="s">
        <v>877</v>
      </c>
      <c r="DU3" s="244" t="s">
        <v>878</v>
      </c>
      <c r="DV3" s="244" t="s">
        <v>879</v>
      </c>
      <c r="DW3" s="244" t="s">
        <v>880</v>
      </c>
      <c r="DX3" s="244" t="s">
        <v>881</v>
      </c>
      <c r="DY3" s="244" t="s">
        <v>882</v>
      </c>
      <c r="DZ3" s="244" t="s">
        <v>883</v>
      </c>
      <c r="EA3" s="251" t="s">
        <v>884</v>
      </c>
      <c r="EB3" s="244" t="s">
        <v>885</v>
      </c>
      <c r="EC3" s="244" t="s">
        <v>886</v>
      </c>
      <c r="ED3" s="244" t="s">
        <v>887</v>
      </c>
      <c r="EE3" s="244" t="s">
        <v>888</v>
      </c>
      <c r="EF3" s="244" t="s">
        <v>889</v>
      </c>
      <c r="EG3" s="244" t="s">
        <v>890</v>
      </c>
      <c r="EH3" s="254" t="s">
        <v>891</v>
      </c>
      <c r="EI3" s="254" t="s">
        <v>892</v>
      </c>
      <c r="EJ3" s="254" t="s">
        <v>893</v>
      </c>
      <c r="EK3" s="244" t="s">
        <v>894</v>
      </c>
      <c r="EL3" s="244" t="s">
        <v>895</v>
      </c>
      <c r="EM3" s="244" t="s">
        <v>896</v>
      </c>
      <c r="EN3" s="255"/>
      <c r="EO3" s="243" t="s">
        <v>897</v>
      </c>
    </row>
    <row r="4" ht="19.15" customHeight="1" spans="1:145">
      <c r="A4" s="84"/>
      <c r="B4" s="86">
        <v>1</v>
      </c>
      <c r="C4" s="87" t="s">
        <v>898</v>
      </c>
      <c r="D4" s="88">
        <v>5</v>
      </c>
      <c r="E4" s="87">
        <v>3.3</v>
      </c>
      <c r="F4" s="87" t="s">
        <v>899</v>
      </c>
      <c r="G4" s="87" t="s">
        <v>900</v>
      </c>
      <c r="H4" s="87" t="s">
        <v>901</v>
      </c>
      <c r="I4" s="87">
        <v>37</v>
      </c>
      <c r="J4" s="87">
        <v>4</v>
      </c>
      <c r="K4" s="87" t="s">
        <v>902</v>
      </c>
      <c r="L4" s="87" t="s">
        <v>903</v>
      </c>
      <c r="M4" s="87">
        <v>0.3</v>
      </c>
      <c r="N4" s="87">
        <v>0.2</v>
      </c>
      <c r="O4" s="87" t="s">
        <v>904</v>
      </c>
      <c r="P4" s="87" t="s">
        <v>904</v>
      </c>
      <c r="Q4" s="87" t="s">
        <v>903</v>
      </c>
      <c r="R4" s="87" t="s">
        <v>904</v>
      </c>
      <c r="S4" s="124">
        <v>115.77</v>
      </c>
      <c r="T4" s="124" t="s">
        <v>905</v>
      </c>
      <c r="U4" s="124"/>
      <c r="V4" s="125"/>
      <c r="W4" s="91">
        <f>ROUND(F5*ROUND(E5+G5+H5+I5+J5+K5+L5+M5+N5+O5+P5+Q5+R5+U5+T5+1,3)*V5,0)</f>
        <v>838</v>
      </c>
      <c r="X4" s="126">
        <f>ROUND(L60/S4,0)</f>
        <v>56</v>
      </c>
      <c r="Y4" s="126">
        <f>W4+X4</f>
        <v>894</v>
      </c>
      <c r="Z4" s="143">
        <f>ROUND(Y4*S4,0)</f>
        <v>103498</v>
      </c>
      <c r="AA4" s="144">
        <f>IF(Q4="无",0,IF(Q4="地暖",0,S4))</f>
        <v>0</v>
      </c>
      <c r="AB4" s="144">
        <f>IF(Q4="无",0,IF(Q4="暖气片",0,S4))</f>
        <v>0</v>
      </c>
      <c r="AC4" s="91" t="str">
        <f>H4</f>
        <v>简易木门窗</v>
      </c>
      <c r="AD4" s="124" t="s">
        <v>903</v>
      </c>
      <c r="AE4" s="145">
        <v>1</v>
      </c>
      <c r="AF4" s="146" t="e">
        <f>VLOOKUP(F4,系数区域,LOOKUP(V4,$CV$16:$DE$16,{68,69,70,71,72,73,74,75,76,77}),0)</f>
        <v>#N/A</v>
      </c>
      <c r="AG4" s="145" t="s">
        <v>903</v>
      </c>
      <c r="AH4" s="161"/>
      <c r="AI4" s="161"/>
      <c r="AJ4" s="161" t="s">
        <v>906</v>
      </c>
      <c r="AK4" s="161" t="s">
        <v>907</v>
      </c>
      <c r="AL4" s="161">
        <v>37</v>
      </c>
      <c r="AM4" s="161">
        <v>24</v>
      </c>
      <c r="AN4" s="161" t="s">
        <v>908</v>
      </c>
      <c r="AO4" s="161" t="s">
        <v>909</v>
      </c>
      <c r="AP4" s="161">
        <v>0</v>
      </c>
      <c r="AQ4" s="196">
        <v>0.25</v>
      </c>
      <c r="AR4" s="196">
        <v>0.333333333333333</v>
      </c>
      <c r="AS4" s="196">
        <v>0.5</v>
      </c>
      <c r="AT4" s="196">
        <v>0.666666666666667</v>
      </c>
      <c r="AU4" s="197">
        <v>0.75</v>
      </c>
      <c r="AV4" s="196">
        <v>1</v>
      </c>
      <c r="AW4" s="161" t="s">
        <v>905</v>
      </c>
      <c r="AX4" s="163" t="s">
        <v>910</v>
      </c>
      <c r="AY4" s="161" t="s">
        <v>911</v>
      </c>
      <c r="AZ4" s="161" t="s">
        <v>236</v>
      </c>
      <c r="BA4" s="207" t="s">
        <v>902</v>
      </c>
      <c r="BB4" s="207"/>
      <c r="BC4" s="161" t="s">
        <v>910</v>
      </c>
      <c r="BD4" s="161" t="s">
        <v>905</v>
      </c>
      <c r="BE4" s="175"/>
      <c r="BF4" s="161" t="s">
        <v>906</v>
      </c>
      <c r="BG4" s="161" t="s">
        <v>907</v>
      </c>
      <c r="BH4" s="161" t="s">
        <v>906</v>
      </c>
      <c r="BI4" s="161" t="s">
        <v>907</v>
      </c>
      <c r="BJ4" s="161" t="s">
        <v>912</v>
      </c>
      <c r="BK4" s="161" t="s">
        <v>913</v>
      </c>
      <c r="BL4" s="162" t="s">
        <v>908</v>
      </c>
      <c r="BM4" s="162" t="s">
        <v>909</v>
      </c>
      <c r="BN4" s="162" t="s">
        <v>914</v>
      </c>
      <c r="BO4" s="162" t="s">
        <v>903</v>
      </c>
      <c r="BP4" s="162" t="s">
        <v>915</v>
      </c>
      <c r="BQ4" s="162" t="s">
        <v>916</v>
      </c>
      <c r="BR4" s="162" t="s">
        <v>917</v>
      </c>
      <c r="BS4" s="162" t="s">
        <v>904</v>
      </c>
      <c r="BT4" s="224" t="s">
        <v>903</v>
      </c>
      <c r="BU4" s="162" t="s">
        <v>904</v>
      </c>
      <c r="BV4" s="162" t="s">
        <v>903</v>
      </c>
      <c r="BW4" s="162" t="s">
        <v>904</v>
      </c>
      <c r="BX4" s="162" t="s">
        <v>903</v>
      </c>
      <c r="BY4" s="161" t="s">
        <v>906</v>
      </c>
      <c r="BZ4" s="161" t="s">
        <v>907</v>
      </c>
      <c r="CA4" s="161" t="s">
        <v>906</v>
      </c>
      <c r="CB4" s="161" t="s">
        <v>903</v>
      </c>
      <c r="CC4" s="161" t="s">
        <v>901</v>
      </c>
      <c r="CD4" s="161" t="s">
        <v>918</v>
      </c>
      <c r="CE4" s="161" t="s">
        <v>919</v>
      </c>
      <c r="CF4" s="161" t="s">
        <v>920</v>
      </c>
      <c r="CG4" s="161" t="s">
        <v>921</v>
      </c>
      <c r="CH4" s="232" t="s">
        <v>922</v>
      </c>
      <c r="CI4" s="161" t="s">
        <v>923</v>
      </c>
      <c r="CJ4" s="161" t="s">
        <v>924</v>
      </c>
      <c r="CK4" s="161" t="s">
        <v>925</v>
      </c>
      <c r="CL4" s="162" t="s">
        <v>917</v>
      </c>
      <c r="CM4" s="161" t="s">
        <v>906</v>
      </c>
      <c r="CN4" s="162" t="s">
        <v>907</v>
      </c>
      <c r="CO4" s="161" t="s">
        <v>906</v>
      </c>
      <c r="CP4" s="162" t="s">
        <v>907</v>
      </c>
      <c r="CQ4" s="161" t="s">
        <v>926</v>
      </c>
      <c r="CR4" s="162" t="s">
        <v>927</v>
      </c>
      <c r="CS4" s="162" t="s">
        <v>928</v>
      </c>
      <c r="CT4" s="162" t="s">
        <v>929</v>
      </c>
      <c r="CU4" s="162"/>
      <c r="CV4" s="162"/>
      <c r="CW4" s="240" t="s">
        <v>930</v>
      </c>
      <c r="CX4" s="240" t="s">
        <v>931</v>
      </c>
      <c r="CY4" s="240" t="s">
        <v>932</v>
      </c>
      <c r="CZ4" s="240" t="s">
        <v>933</v>
      </c>
      <c r="DA4" s="240" t="s">
        <v>934</v>
      </c>
      <c r="DB4" s="240" t="s">
        <v>935</v>
      </c>
      <c r="DC4" s="240" t="s">
        <v>936</v>
      </c>
      <c r="DD4" s="240" t="s">
        <v>937</v>
      </c>
      <c r="DE4" s="240" t="s">
        <v>938</v>
      </c>
      <c r="DF4" s="240" t="s">
        <v>939</v>
      </c>
      <c r="DG4" s="243" t="s">
        <v>907</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-0.01</v>
      </c>
      <c r="F5" s="91">
        <f>VLOOKUP(F4,系数区域,2,0)</f>
        <v>1180</v>
      </c>
      <c r="G5" s="92">
        <f>IF(G4="其他不作修正",0,VLOOKUP(F4,系数区域,VLOOKUP(G4,屋顶列数,2,0),0))</f>
        <v>0</v>
      </c>
      <c r="H5" s="90">
        <f>AC5*VLOOKUP(F4,系数区域,VLOOKUP(H4,门窗列数,2,0),0)+(AD5*VLOOKUP(F4,系数区域,VLOOKUP(AD4,门窗列数,2,0),0))+VLOOKUP(F4,系数区域,57,0)</f>
        <v>-0.03</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-0.01</v>
      </c>
      <c r="N5" s="115">
        <f>IFERROR(ROUND((N4-VLOOKUP(F4,系数区域,44,0))*0.1,4)*AE5,0)</f>
        <v>-0.01</v>
      </c>
      <c r="O5" s="92">
        <f>VLOOKUP(F4,系数区域,VLOOKUP(O4,上水列数,2,0),0)</f>
        <v>0</v>
      </c>
      <c r="P5" s="92">
        <f>VLOOKUP(F4,系数区域,VLOOKUP(P4,下水列数,2,0),0)</f>
        <v>0</v>
      </c>
      <c r="Q5" s="90">
        <f>AA5*VLOOKUP(F4,系数区域,VLOOKUP("暖气片",供暖列数,2,0),0)+AB5*VLOOKUP(F4,系数区域,VLOOKUP("地暖",供暖列数,2,0),0)+VLOOKUP(F4,系数区域,37,0)</f>
        <v>-0.03</v>
      </c>
      <c r="R5" s="92">
        <f>VLOOKUP(F4,系数区域,VLOOKUP(R4,供电列数,2,0),0)</f>
        <v>0</v>
      </c>
      <c r="S5" s="124"/>
      <c r="T5" s="92">
        <f>VLOOKUP(F4,系数区域,VLOOKUP(T4,顶棚面列数,2,0),0)</f>
        <v>0</v>
      </c>
      <c r="U5" s="127">
        <f>EO5</f>
        <v>0</v>
      </c>
      <c r="V5" s="128">
        <v>0.78</v>
      </c>
      <c r="W5" s="91"/>
      <c r="X5" s="126"/>
      <c r="Y5" s="91"/>
      <c r="Z5" s="147"/>
      <c r="AA5" s="148">
        <f>AA4/S4</f>
        <v>0</v>
      </c>
      <c r="AB5" s="148">
        <f>AB4/S4</f>
        <v>0</v>
      </c>
      <c r="AC5" s="149">
        <v>1</v>
      </c>
      <c r="AD5" s="148">
        <f>IF(AD4="","",1-AC5)</f>
        <v>0</v>
      </c>
      <c r="AE5" s="148">
        <f>1/AE4</f>
        <v>1</v>
      </c>
      <c r="AF5" s="150"/>
      <c r="AG5" s="166">
        <f>IF(AG4="有",0.5,1)</f>
        <v>1</v>
      </c>
      <c r="AH5" s="167" t="s">
        <v>940</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941</v>
      </c>
      <c r="BF5" s="213">
        <v>0.5</v>
      </c>
      <c r="BG5" s="169">
        <v>0.01</v>
      </c>
      <c r="BH5" s="198" t="s">
        <v>903</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920</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942</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943</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903</v>
      </c>
      <c r="AE6" s="145">
        <v>1</v>
      </c>
      <c r="AF6" s="146" t="e">
        <f>VLOOKUP(F6,系数区域,LOOKUP(V6,$CV$16:$DE$16,{68,69,70,71,72,73,74,75,76,77}),0)</f>
        <v>#N/A</v>
      </c>
      <c r="AG6" s="145" t="s">
        <v>903</v>
      </c>
      <c r="AH6" s="167" t="s">
        <v>944</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945</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920</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942</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946</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947</v>
      </c>
      <c r="BI7" s="170">
        <v>-0.06</v>
      </c>
      <c r="BJ7" s="170">
        <v>0.05</v>
      </c>
      <c r="BK7" s="170">
        <v>0</v>
      </c>
      <c r="BL7" s="214" t="s">
        <v>948</v>
      </c>
      <c r="BM7" s="214" t="s">
        <v>948</v>
      </c>
      <c r="BN7" s="214" t="s">
        <v>948</v>
      </c>
      <c r="BO7" s="170">
        <v>0</v>
      </c>
      <c r="BP7" s="170">
        <v>0.03</v>
      </c>
      <c r="BQ7" s="170">
        <v>0.06</v>
      </c>
      <c r="BR7" s="170">
        <v>-0.03</v>
      </c>
      <c r="BS7" s="170">
        <v>0</v>
      </c>
      <c r="BT7" s="226">
        <v>-0.01</v>
      </c>
      <c r="BU7" s="170">
        <v>0</v>
      </c>
      <c r="BV7" s="170">
        <v>-0.01</v>
      </c>
      <c r="BW7" s="169">
        <v>0</v>
      </c>
      <c r="BX7" s="169">
        <v>-0.02</v>
      </c>
      <c r="BY7" s="171">
        <v>0.3</v>
      </c>
      <c r="BZ7" s="235">
        <v>0.01</v>
      </c>
      <c r="CA7" s="214" t="s">
        <v>920</v>
      </c>
      <c r="CB7" s="170">
        <v>0</v>
      </c>
      <c r="CC7" s="170">
        <v>0.03</v>
      </c>
      <c r="CD7" s="170">
        <f>CC7</f>
        <v>0.03</v>
      </c>
      <c r="CE7" s="170">
        <v>0.05</v>
      </c>
      <c r="CF7" s="170">
        <v>0.06</v>
      </c>
      <c r="CG7" s="170">
        <f>CF7</f>
        <v>0.06</v>
      </c>
      <c r="CH7" s="170">
        <f>CF7</f>
        <v>0.06</v>
      </c>
      <c r="CI7" s="170">
        <v>0.1</v>
      </c>
      <c r="CJ7" s="170">
        <f>CI7</f>
        <v>0.1</v>
      </c>
      <c r="CK7" s="170">
        <v>0.11</v>
      </c>
      <c r="CL7" s="170">
        <v>-0.06</v>
      </c>
      <c r="CM7" s="198" t="s">
        <v>949</v>
      </c>
      <c r="CN7" s="170">
        <v>-0.02</v>
      </c>
      <c r="CO7" s="198" t="s">
        <v>942</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950</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903</v>
      </c>
      <c r="AE8" s="145">
        <v>1</v>
      </c>
      <c r="AF8" s="146" t="e">
        <f>VLOOKUP(F8,系数区域,LOOKUP(V8,$CV$16:$DE$16,{68,69,70,71,72,73,74,75,76,77}),0)</f>
        <v>#N/A</v>
      </c>
      <c r="AG8" s="145" t="s">
        <v>903</v>
      </c>
      <c r="AH8" s="167" t="s">
        <v>951</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952</v>
      </c>
      <c r="BI8" s="170">
        <v>-0.05</v>
      </c>
      <c r="BJ8" s="170">
        <v>0.05</v>
      </c>
      <c r="BK8" s="170">
        <v>0</v>
      </c>
      <c r="BL8" s="214" t="s">
        <v>948</v>
      </c>
      <c r="BM8" s="214" t="s">
        <v>948</v>
      </c>
      <c r="BN8" s="214" t="s">
        <v>948</v>
      </c>
      <c r="BO8" s="170">
        <v>0</v>
      </c>
      <c r="BP8" s="170">
        <v>0.02</v>
      </c>
      <c r="BQ8" s="170">
        <v>0.05</v>
      </c>
      <c r="BR8" s="170">
        <v>-0.02</v>
      </c>
      <c r="BS8" s="170">
        <v>0.01</v>
      </c>
      <c r="BT8" s="226">
        <v>0</v>
      </c>
      <c r="BU8" s="170">
        <v>0.01</v>
      </c>
      <c r="BV8" s="170">
        <v>0</v>
      </c>
      <c r="BW8" s="169">
        <v>0</v>
      </c>
      <c r="BX8" s="169">
        <v>-0.02</v>
      </c>
      <c r="BY8" s="171">
        <v>0.2</v>
      </c>
      <c r="BZ8" s="235">
        <v>0.01</v>
      </c>
      <c r="CA8" s="214" t="s">
        <v>919</v>
      </c>
      <c r="CB8" s="170">
        <v>0</v>
      </c>
      <c r="CC8" s="214">
        <v>0.04</v>
      </c>
      <c r="CD8" s="214">
        <v>0.04</v>
      </c>
      <c r="CE8" s="170">
        <v>0.06</v>
      </c>
      <c r="CF8" s="170">
        <v>0.08</v>
      </c>
      <c r="CG8" s="170">
        <f>CF8</f>
        <v>0.08</v>
      </c>
      <c r="CH8" s="170">
        <f>CF8</f>
        <v>0.08</v>
      </c>
      <c r="CI8" s="214">
        <v>0.1</v>
      </c>
      <c r="CJ8" s="214">
        <v>0.1</v>
      </c>
      <c r="CK8" s="170">
        <v>0.12</v>
      </c>
      <c r="CL8" s="170">
        <v>-0.06</v>
      </c>
      <c r="CM8" s="171"/>
      <c r="CN8" s="170">
        <v>0</v>
      </c>
      <c r="CO8" s="198" t="s">
        <v>942</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953</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903</v>
      </c>
      <c r="BG9" s="170"/>
      <c r="BH9" s="198" t="s">
        <v>954</v>
      </c>
      <c r="BI9" s="170">
        <v>-0.1</v>
      </c>
      <c r="BJ9" s="170">
        <v>0.05</v>
      </c>
      <c r="BK9" s="170">
        <v>0</v>
      </c>
      <c r="BL9" s="214" t="s">
        <v>948</v>
      </c>
      <c r="BM9" s="214" t="s">
        <v>948</v>
      </c>
      <c r="BN9" s="214" t="s">
        <v>948</v>
      </c>
      <c r="BO9" s="170">
        <v>0</v>
      </c>
      <c r="BP9" s="170">
        <v>0.02</v>
      </c>
      <c r="BQ9" s="170">
        <v>0.05</v>
      </c>
      <c r="BR9" s="170">
        <v>0</v>
      </c>
      <c r="BS9" s="170">
        <v>0.01</v>
      </c>
      <c r="BT9" s="226">
        <v>0</v>
      </c>
      <c r="BU9" s="170">
        <v>0.01</v>
      </c>
      <c r="BV9" s="170">
        <v>0</v>
      </c>
      <c r="BW9" s="169">
        <v>0</v>
      </c>
      <c r="BX9" s="169">
        <v>-0.02</v>
      </c>
      <c r="BY9" s="198" t="s">
        <v>903</v>
      </c>
      <c r="BZ9" s="235"/>
      <c r="CA9" s="214" t="s">
        <v>919</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942</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955</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903</v>
      </c>
      <c r="AE10" s="145">
        <v>1</v>
      </c>
      <c r="AF10" s="146" t="e">
        <f>VLOOKUP(F10,系数区域,LOOKUP(V10,$CV$16:$DE$16,{68,69,70,71,72,73,74,75,76,77}),0)</f>
        <v>#N/A</v>
      </c>
      <c r="AG10" s="145" t="s">
        <v>903</v>
      </c>
      <c r="AH10" s="167" t="s">
        <v>899</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956</v>
      </c>
      <c r="BI10" s="170">
        <v>-0.08</v>
      </c>
      <c r="BJ10" s="214" t="s">
        <v>948</v>
      </c>
      <c r="BK10" s="214" t="s">
        <v>948</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920</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949</v>
      </c>
      <c r="CN10" s="170">
        <v>-0.02</v>
      </c>
      <c r="CO10" s="198" t="s">
        <v>942</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957</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948</v>
      </c>
      <c r="BK11" s="214" t="s">
        <v>948</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919</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942</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958</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903</v>
      </c>
      <c r="AE12" s="145">
        <v>1</v>
      </c>
      <c r="AF12" s="146" t="e">
        <f>VLOOKUP(F12,系数区域,LOOKUP(V12,$CV$16:$DE$16,{68,69,70,71,72,73,74,75,76,77}),0)</f>
        <v>#N/A</v>
      </c>
      <c r="AG12" s="145" t="s">
        <v>903</v>
      </c>
      <c r="AH12" s="167" t="s">
        <v>959</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903</v>
      </c>
      <c r="BG12" s="170"/>
      <c r="BH12" s="171"/>
      <c r="BI12" s="170"/>
      <c r="BJ12" s="214" t="s">
        <v>948</v>
      </c>
      <c r="BK12" s="214" t="s">
        <v>948</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903</v>
      </c>
      <c r="BZ12" s="235"/>
      <c r="CA12" s="214" t="s">
        <v>919</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942</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960</v>
      </c>
      <c r="AI13" s="171">
        <v>850</v>
      </c>
      <c r="AJ13" s="171">
        <v>6</v>
      </c>
      <c r="AK13" s="170">
        <v>0.0052</v>
      </c>
      <c r="AL13" s="170">
        <v>0</v>
      </c>
      <c r="AM13" s="170">
        <v>0</v>
      </c>
      <c r="AN13" s="171"/>
      <c r="AO13" s="198" t="s">
        <v>961</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903</v>
      </c>
      <c r="BZ13" s="235"/>
      <c r="CA13" s="214" t="s">
        <v>919</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942</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962</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903</v>
      </c>
      <c r="AE14" s="145">
        <v>1</v>
      </c>
      <c r="AF14" s="146" t="e">
        <f>VLOOKUP(F14,系数区域,LOOKUP(V14,$CV$16:$DE$16,{68,69,70,71,72,73,74,75,76,77}),0)</f>
        <v>#N/A</v>
      </c>
      <c r="AG14" s="145" t="s">
        <v>903</v>
      </c>
      <c r="AH14" s="167" t="s">
        <v>963</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903</v>
      </c>
      <c r="BG14" s="170">
        <v>0</v>
      </c>
      <c r="BH14" s="216"/>
      <c r="BI14" s="170"/>
      <c r="BJ14" s="217" t="s">
        <v>948</v>
      </c>
      <c r="BK14" s="217" t="s">
        <v>948</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903</v>
      </c>
      <c r="BZ14" s="235"/>
      <c r="CA14" s="215" t="s">
        <v>901</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942</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964</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965</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903</v>
      </c>
      <c r="AE16" s="145">
        <v>1</v>
      </c>
      <c r="AF16" s="146" t="e">
        <f>VLOOKUP(F16,系数区域,LOOKUP(V16,$CV$16:$DE$16,{68,69,70,71,72,73,74,75,76,77}),0)</f>
        <v>#N/A</v>
      </c>
      <c r="AG16" s="145" t="s">
        <v>903</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966</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903</v>
      </c>
      <c r="AE18" s="145">
        <v>1</v>
      </c>
      <c r="AF18" s="146" t="e">
        <f>VLOOKUP(F18,系数区域,LOOKUP(V18,$CV$16:$DE$16,{68,69,70,71,72,73,74,75,76,77}),0)</f>
        <v>#N/A</v>
      </c>
      <c r="AG18" s="145" t="s">
        <v>903</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967</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903</v>
      </c>
      <c r="AE20" s="145">
        <v>1</v>
      </c>
      <c r="AF20" s="146" t="e">
        <f>VLOOKUP(F20,系数区域,LOOKUP(V20,$CV$16:$DE$16,{68,69,70,71,72,73,74,75,76,77}),0)</f>
        <v>#N/A</v>
      </c>
      <c r="AG20" s="145" t="s">
        <v>903</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968</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903</v>
      </c>
      <c r="AE22" s="145">
        <v>1</v>
      </c>
      <c r="AF22" s="146" t="e">
        <f>VLOOKUP(F22,系数区域,LOOKUP(V22,$CV$16:$DE$16,{68,69,70,71,72,73,74,75,76,77}),0)</f>
        <v>#N/A</v>
      </c>
      <c r="AG22" s="145" t="s">
        <v>903</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969</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903</v>
      </c>
      <c r="AE24" s="145">
        <v>1</v>
      </c>
      <c r="AF24" s="146" t="e">
        <f>VLOOKUP(F24,系数区域,LOOKUP(V24,$CV$16:$DE$16,{68,69,70,71,72,73,74,75,76,77}),0)</f>
        <v>#N/A</v>
      </c>
      <c r="AG24" s="145" t="s">
        <v>903</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970</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903</v>
      </c>
      <c r="AE26" s="145">
        <v>1</v>
      </c>
      <c r="AF26" s="146" t="e">
        <f>VLOOKUP(F26,系数区域,LOOKUP(V26,$CV$16:$DE$16,{68,69,70,71,72,73,74,75,76,77}),0)</f>
        <v>#N/A</v>
      </c>
      <c r="AG26" s="145" t="s">
        <v>903</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971</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23" t="s">
        <v>972</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973</v>
      </c>
      <c r="E29" s="99"/>
      <c r="F29" s="100" t="s">
        <v>434</v>
      </c>
      <c r="G29" s="100" t="s">
        <v>974</v>
      </c>
      <c r="H29" s="100"/>
      <c r="I29" s="100" t="s">
        <v>6</v>
      </c>
      <c r="J29" s="100" t="s">
        <v>9</v>
      </c>
      <c r="K29" s="87" t="s">
        <v>975</v>
      </c>
      <c r="L29" s="100" t="s">
        <v>976</v>
      </c>
      <c r="M29" s="109" t="str">
        <f>C6&amp;"装饰装修"</f>
        <v>装饰装修</v>
      </c>
      <c r="N29" s="99" t="s">
        <v>3</v>
      </c>
      <c r="O29" s="99" t="s">
        <v>2</v>
      </c>
      <c r="P29" s="116" t="s">
        <v>973</v>
      </c>
      <c r="Q29" s="134"/>
      <c r="R29" s="100" t="s">
        <v>434</v>
      </c>
      <c r="S29" s="100"/>
      <c r="T29" s="100" t="s">
        <v>974</v>
      </c>
      <c r="U29" s="100" t="s">
        <v>6</v>
      </c>
      <c r="V29" s="100" t="s">
        <v>9</v>
      </c>
      <c r="W29" s="87" t="s">
        <v>975</v>
      </c>
      <c r="X29" s="100" t="s">
        <v>976</v>
      </c>
      <c r="Y29" s="152"/>
      <c r="Z29" s="152"/>
      <c r="AA29" s="152"/>
      <c r="EV29" s="35" t="s">
        <v>977</v>
      </c>
      <c r="EW29" s="35"/>
      <c r="EX29" s="35"/>
      <c r="EY29" s="35"/>
      <c r="EZ29" s="35"/>
      <c r="FA29" s="35"/>
      <c r="FB29" s="35"/>
      <c r="FC29" s="35"/>
    </row>
    <row r="30" ht="20.25" customHeight="1" spans="1:159">
      <c r="A30" s="101"/>
      <c r="B30" s="102">
        <v>1</v>
      </c>
      <c r="C30" s="103" t="s">
        <v>30</v>
      </c>
      <c r="D30" s="103" t="s">
        <v>35</v>
      </c>
      <c r="E30" s="103"/>
      <c r="F30" s="104" t="str">
        <f>+D30</f>
        <v>30、40地砖、马赛克</v>
      </c>
      <c r="G30" s="105">
        <f>+S4*4/5</f>
        <v>92.616</v>
      </c>
      <c r="H30" s="105"/>
      <c r="I30" s="117" t="str">
        <f t="shared" ref="I30:I59" si="48">VLOOKUP(F30,价格表,2,0)</f>
        <v>㎡</v>
      </c>
      <c r="J30" s="104">
        <f t="shared" ref="J30:J59" si="49">VLOOKUP(F30,价格表,5,0)</f>
        <v>60</v>
      </c>
      <c r="K30" s="118">
        <f>$V$5</f>
        <v>0.78</v>
      </c>
      <c r="L30" s="104">
        <f>ROUND(IFERROR(ROUND(G30,2)*J30*K30,),0)</f>
        <v>4335</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60</v>
      </c>
      <c r="D31" s="103" t="s">
        <v>65</v>
      </c>
      <c r="E31" s="103"/>
      <c r="F31" s="104" t="str">
        <f t="shared" ref="F31:F59" si="52">+D31</f>
        <v>普通石膏板吊顶</v>
      </c>
      <c r="G31" s="105">
        <f>+S4*4/5</f>
        <v>92.616</v>
      </c>
      <c r="H31" s="105"/>
      <c r="I31" s="117" t="str">
        <f t="shared" si="48"/>
        <v>㎡</v>
      </c>
      <c r="J31" s="104">
        <f t="shared" si="49"/>
        <v>30</v>
      </c>
      <c r="K31" s="118">
        <f t="shared" ref="K31:K59" si="53">$V$5</f>
        <v>0.78</v>
      </c>
      <c r="L31" s="104">
        <f t="shared" ref="L31:L59" si="54">ROUND(IFERROR(ROUND(G31,2)*J31*K31,),0)</f>
        <v>2167</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报告编号：康正（雄县）2024评字第11号-李林庄村-8-17</v>
      </c>
      <c r="EZ31" s="263"/>
      <c r="FA31" s="263"/>
      <c r="FB31" s="263"/>
      <c r="FC31" s="263"/>
    </row>
    <row r="32" ht="22.15" customHeight="1" spans="1:159">
      <c r="A32" s="101"/>
      <c r="B32" s="102">
        <v>3</v>
      </c>
      <c r="C32" s="103"/>
      <c r="D32" s="103"/>
      <c r="E32" s="103"/>
      <c r="F32" s="104">
        <f t="shared" si="52"/>
        <v>0</v>
      </c>
      <c r="G32" s="105"/>
      <c r="H32" s="105"/>
      <c r="I32" s="117" t="e">
        <f t="shared" si="48"/>
        <v>#N/A</v>
      </c>
      <c r="J32" s="104" t="e">
        <f t="shared" si="49"/>
        <v>#N/A</v>
      </c>
      <c r="K32" s="118">
        <f t="shared" si="53"/>
        <v>0.78</v>
      </c>
      <c r="L32" s="104">
        <f t="shared" si="54"/>
        <v>0</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978</v>
      </c>
      <c r="EW32" s="39" t="str">
        <f>D2</f>
        <v>蔡志强</v>
      </c>
      <c r="EX32" s="40"/>
      <c r="EY32" s="41" t="s">
        <v>979</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f t="shared" si="53"/>
        <v>0.78</v>
      </c>
      <c r="L33" s="104">
        <f t="shared" si="54"/>
        <v>0</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980</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f t="shared" si="53"/>
        <v>0.78</v>
      </c>
      <c r="L34" s="104">
        <f t="shared" si="54"/>
        <v>0</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981</v>
      </c>
      <c r="EW34" s="48" t="s">
        <v>982</v>
      </c>
      <c r="EX34" s="49" t="s">
        <v>983</v>
      </c>
      <c r="EY34" s="49" t="s">
        <v>984</v>
      </c>
      <c r="EZ34" s="47" t="s">
        <v>981</v>
      </c>
      <c r="FA34" s="48" t="s">
        <v>982</v>
      </c>
      <c r="FB34" s="49" t="s">
        <v>983</v>
      </c>
      <c r="FC34" s="49" t="s">
        <v>984</v>
      </c>
    </row>
    <row r="35" ht="21.6" customHeight="1" spans="1:159">
      <c r="A35" s="101"/>
      <c r="B35" s="102">
        <v>6</v>
      </c>
      <c r="C35" s="103"/>
      <c r="D35" s="103"/>
      <c r="E35" s="103"/>
      <c r="F35" s="104">
        <f t="shared" si="52"/>
        <v>0</v>
      </c>
      <c r="G35" s="105"/>
      <c r="H35" s="105"/>
      <c r="I35" s="117" t="e">
        <f t="shared" si="48"/>
        <v>#N/A</v>
      </c>
      <c r="J35" s="104" t="e">
        <f t="shared" si="49"/>
        <v>#N/A</v>
      </c>
      <c r="K35" s="118">
        <f t="shared" si="53"/>
        <v>0.78</v>
      </c>
      <c r="L35" s="104">
        <f t="shared" si="54"/>
        <v>0</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f t="shared" si="53"/>
        <v>0.78</v>
      </c>
      <c r="L36" s="104">
        <f t="shared" si="54"/>
        <v>0</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f t="shared" si="53"/>
        <v>0.78</v>
      </c>
      <c r="L37" s="104">
        <f t="shared" si="54"/>
        <v>0</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985</v>
      </c>
      <c r="BE37" s="172" t="s">
        <v>986</v>
      </c>
      <c r="BF37" s="172" t="s">
        <v>987</v>
      </c>
      <c r="BG37" s="172" t="s">
        <v>988</v>
      </c>
      <c r="BH37" s="172" t="s">
        <v>974</v>
      </c>
      <c r="BI37" s="172" t="s">
        <v>6</v>
      </c>
      <c r="BJ37" s="172" t="s">
        <v>976</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f t="shared" si="53"/>
        <v>0.78</v>
      </c>
      <c r="L38" s="104">
        <f t="shared" si="54"/>
        <v>0</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3.25</v>
      </c>
      <c r="BI38" s="172" t="str">
        <f t="shared" ref="BI38:BI51" si="67">I186</f>
        <v>㎡</v>
      </c>
      <c r="BJ38" s="172">
        <f ca="1" t="shared" ref="BJ38:BJ51" si="68">L186</f>
        <v>585</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0.78</v>
      </c>
      <c r="L39" s="104">
        <f t="shared" si="54"/>
        <v>0</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砖墙</v>
      </c>
      <c r="BH39" s="220">
        <f t="shared" ref="BH39:BH71" si="69">ROUND(G187,2)</f>
        <v>33.45</v>
      </c>
      <c r="BI39" s="172" t="str">
        <f t="shared" si="67"/>
        <v>㎡</v>
      </c>
      <c r="BJ39" s="172">
        <f ca="1" t="shared" si="68"/>
        <v>4683</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0.78</v>
      </c>
      <c r="L40" s="104">
        <f t="shared" si="54"/>
        <v>0</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渗水井</v>
      </c>
      <c r="BH40" s="220">
        <f t="shared" si="69"/>
        <v>1</v>
      </c>
      <c r="BI40" s="172" t="str">
        <f t="shared" si="67"/>
        <v>个</v>
      </c>
      <c r="BJ40" s="172">
        <f ca="1" t="shared" si="68"/>
        <v>600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0.78</v>
      </c>
      <c r="L41" s="104">
        <f t="shared" si="54"/>
        <v>0</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4</v>
      </c>
      <c r="BE41" s="172">
        <f ca="1">IF(BJ41=0,0,IF(COUNTIF($BG41:$BG$107,BG41)&lt;2,1,0))</f>
        <v>1</v>
      </c>
      <c r="BF41" s="172">
        <v>4</v>
      </c>
      <c r="BG41" s="172" t="str">
        <f t="shared" si="66"/>
        <v>灶台</v>
      </c>
      <c r="BH41" s="220">
        <f t="shared" si="69"/>
        <v>1</v>
      </c>
      <c r="BI41" s="172" t="str">
        <f t="shared" si="67"/>
        <v>个</v>
      </c>
      <c r="BJ41" s="172">
        <f ca="1" t="shared" si="68"/>
        <v>300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0.78</v>
      </c>
      <c r="L42" s="104">
        <f t="shared" si="54"/>
        <v>0</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5</v>
      </c>
      <c r="BE42" s="172">
        <f ca="1">IF(BJ42=0,0,IF(COUNTIF($BG42:$BG$107,BG42)&lt;2,1,0))</f>
        <v>1</v>
      </c>
      <c r="BF42" s="172">
        <v>5</v>
      </c>
      <c r="BG42" s="172" t="str">
        <f t="shared" si="66"/>
        <v>火炕</v>
      </c>
      <c r="BH42" s="220">
        <f t="shared" si="69"/>
        <v>2</v>
      </c>
      <c r="BI42" s="172" t="str">
        <f t="shared" si="67"/>
        <v>个</v>
      </c>
      <c r="BJ42" s="172">
        <f ca="1" t="shared" si="68"/>
        <v>2000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0.78</v>
      </c>
      <c r="L43" s="104">
        <f t="shared" si="54"/>
        <v>0</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6</v>
      </c>
      <c r="BE43" s="172">
        <f ca="1">IF(BJ43=0,0,IF(COUNTIF($BG43:$BG$107,BG43)&lt;2,1,0))</f>
        <v>1</v>
      </c>
      <c r="BF43" s="172">
        <v>6</v>
      </c>
      <c r="BG43" s="172" t="str">
        <f t="shared" si="66"/>
        <v>化粪池</v>
      </c>
      <c r="BH43" s="220">
        <f t="shared" si="69"/>
        <v>1</v>
      </c>
      <c r="BI43" s="172" t="str">
        <f t="shared" si="67"/>
        <v>个</v>
      </c>
      <c r="BJ43" s="172">
        <f ca="1" t="shared" si="68"/>
        <v>400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989</v>
      </c>
      <c r="EW43" s="267"/>
      <c r="EX43" s="268">
        <f>SUM(EW35:EW42)+SUM(FA35:FA42)</f>
        <v>0</v>
      </c>
      <c r="EY43" s="42"/>
      <c r="EZ43" s="269" t="s">
        <v>990</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0.78</v>
      </c>
      <c r="L44" s="104">
        <f t="shared" si="54"/>
        <v>0</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0</v>
      </c>
      <c r="BE44" s="172">
        <f ca="1">IF(BJ44=0,0,IF(COUNTIF($BG44:$BG$107,BG44)&lt;2,1,0))</f>
        <v>0</v>
      </c>
      <c r="BF44" s="172">
        <v>7</v>
      </c>
      <c r="BG44" s="172">
        <f t="shared" si="66"/>
        <v>0</v>
      </c>
      <c r="BH44" s="220">
        <f t="shared" si="69"/>
        <v>0</v>
      </c>
      <c r="BI44" s="172" t="str">
        <f t="shared" si="67"/>
        <v/>
      </c>
      <c r="BJ44" s="172">
        <f ca="1" t="shared" si="68"/>
        <v>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991</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0.78</v>
      </c>
      <c r="L45" s="104">
        <f t="shared" si="54"/>
        <v>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0</v>
      </c>
      <c r="BE45" s="172">
        <f ca="1">IF(BJ45=0,0,IF(COUNTIF($BG45:$BG$107,BG45)&lt;2,1,0))</f>
        <v>0</v>
      </c>
      <c r="BF45" s="172">
        <v>8</v>
      </c>
      <c r="BG45" s="172">
        <f t="shared" si="66"/>
        <v>0</v>
      </c>
      <c r="BH45" s="220">
        <f t="shared" si="69"/>
        <v>0</v>
      </c>
      <c r="BI45" s="172" t="str">
        <f t="shared" si="67"/>
        <v/>
      </c>
      <c r="BJ45" s="172">
        <f ca="1" t="shared" si="68"/>
        <v>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992</v>
      </c>
      <c r="EW45" s="57" t="s">
        <v>974</v>
      </c>
      <c r="EX45" s="57" t="s">
        <v>6</v>
      </c>
      <c r="EY45" s="57" t="s">
        <v>993</v>
      </c>
      <c r="EZ45" s="57" t="s">
        <v>992</v>
      </c>
      <c r="FA45" s="57" t="s">
        <v>974</v>
      </c>
      <c r="FB45" s="57" t="s">
        <v>6</v>
      </c>
      <c r="FC45" s="57" t="s">
        <v>993</v>
      </c>
      <c r="FE45" s="273" t="s">
        <v>994</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0.78</v>
      </c>
      <c r="L46" s="104">
        <f t="shared" si="54"/>
        <v>0</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0</v>
      </c>
      <c r="BE46" s="172">
        <f ca="1">IF(BJ46=0,0,IF(COUNTIF($BG46:$BG$107,BG46)&lt;2,1,0))</f>
        <v>0</v>
      </c>
      <c r="BF46" s="172">
        <v>9</v>
      </c>
      <c r="BG46" s="172">
        <f t="shared" si="66"/>
        <v>0</v>
      </c>
      <c r="BH46" s="220">
        <f t="shared" si="69"/>
        <v>0</v>
      </c>
      <c r="BI46" s="172" t="str">
        <f t="shared" si="67"/>
        <v/>
      </c>
      <c r="BJ46" s="172">
        <f ca="1" t="shared" si="68"/>
        <v>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3.25</v>
      </c>
      <c r="EX46" s="58" t="str">
        <f ca="1">IFERROR(VLOOKUP(FE46,$BD$38:$BJ$92,6,0),"")</f>
        <v>㎡</v>
      </c>
      <c r="EY46" s="59">
        <f ca="1">IF(EV46="","",SUMIF($BG$38:$BG$107,EV46,$BJ$38:$BJ$107))</f>
        <v>585</v>
      </c>
      <c r="EZ46" s="59" t="str">
        <f ca="1">IFERROR(VLOOKUP(FF46,$BD$38:$BJ$92,4,0),"")</f>
        <v>砖墙</v>
      </c>
      <c r="FA46" s="58">
        <f ca="1">IF(EZ46="","",SUMIF($BG$38:$BG$107,EZ46,$BH$38:$BH$107))</f>
        <v>33.45</v>
      </c>
      <c r="FB46" s="58" t="str">
        <f ca="1">IFERROR(VLOOKUP(FF46,$BD$38:$BJ$92,6,0),"")</f>
        <v>㎡</v>
      </c>
      <c r="FC46" s="59">
        <f ca="1">IF(EZ46="","",SUMIF($BG$38:$BG$107,EZ46,$BJ$38:$BJ$107))</f>
        <v>4683</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0.78</v>
      </c>
      <c r="L47" s="104">
        <f t="shared" si="54"/>
        <v>0</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f t="shared" si="66"/>
        <v>0</v>
      </c>
      <c r="BH47" s="220">
        <f t="shared" si="69"/>
        <v>0</v>
      </c>
      <c r="BI47" s="172" t="str">
        <f t="shared" si="67"/>
        <v/>
      </c>
      <c r="BJ47" s="172">
        <f ca="1" t="shared" si="68"/>
        <v>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渗水井</v>
      </c>
      <c r="EW47" s="58">
        <f ca="1">IF(EV47="","",SUMIF($BG$38:$BG$107,EV47,$BH$38:$BH$107))</f>
        <v>1</v>
      </c>
      <c r="EX47" s="58" t="str">
        <f ca="1">IFERROR(VLOOKUP(FE47,$BD$38:$BJ$92,6,0),"")</f>
        <v>个</v>
      </c>
      <c r="EY47" s="59">
        <f ca="1">IF(EV47="","",SUMIF($BG$38:$BG$107,EV47,$BJ$38:$BJ$107))</f>
        <v>600</v>
      </c>
      <c r="EZ47" s="59" t="str">
        <f ca="1">IFERROR(VLOOKUP(FF47,$BD$38:$BJ$92,4,0),"")</f>
        <v>灶台</v>
      </c>
      <c r="FA47" s="58">
        <f ca="1">IF(EZ47="","",SUMIF($BG$38:$BG$107,EZ47,$BH$38:$BH$107))</f>
        <v>1</v>
      </c>
      <c r="FB47" s="58" t="str">
        <f ca="1">IFERROR(VLOOKUP(FF47,$BD$38:$BJ$92,6,0),"")</f>
        <v>个</v>
      </c>
      <c r="FC47" s="59">
        <f ca="1">IF(EZ47="","",SUMIF($BG$38:$BG$107,EZ47,$BJ$38:$BJ$107))</f>
        <v>300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0.78</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f t="shared" si="66"/>
        <v>0</v>
      </c>
      <c r="BH48" s="220">
        <f t="shared" si="69"/>
        <v>0</v>
      </c>
      <c r="BI48" s="172" t="str">
        <f t="shared" si="67"/>
        <v/>
      </c>
      <c r="BJ48" s="172">
        <f ca="1" t="shared" si="68"/>
        <v>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火炕</v>
      </c>
      <c r="EW48" s="58">
        <f ca="1">IF(EV48="","",SUMIF($BG$38:$BG$107,EV48,$BH$38:$BH$107))</f>
        <v>2</v>
      </c>
      <c r="EX48" s="58" t="str">
        <f ca="1">IFERROR(VLOOKUP(FE48,$BD$38:$BJ$92,6,0),"")</f>
        <v>个</v>
      </c>
      <c r="EY48" s="59">
        <f ca="1">IF(EV48="","",SUMIF($BG$38:$BG$107,EV48,$BJ$38:$BJ$107))</f>
        <v>2000</v>
      </c>
      <c r="EZ48" s="59" t="str">
        <f ca="1">IFERROR(VLOOKUP(FF48,$BD$38:$BJ$92,4,0),"")</f>
        <v>化粪池</v>
      </c>
      <c r="FA48" s="58">
        <f ca="1">IF(EZ48="","",SUMIF($BG$38:$BG$107,EZ48,$BH$38:$BH$107))</f>
        <v>1</v>
      </c>
      <c r="FB48" s="58" t="str">
        <f ca="1">IFERROR(VLOOKUP(FF48,$BD$38:$BJ$92,6,0),"")</f>
        <v>个</v>
      </c>
      <c r="FC48" s="59">
        <f ca="1">IF(EZ48="","",SUMIF($BG$38:$BG$107,EZ48,$BJ$38:$BJ$107))</f>
        <v>400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0.78</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f t="shared" si="66"/>
        <v>0</v>
      </c>
      <c r="BH49" s="220">
        <f t="shared" si="69"/>
        <v>0</v>
      </c>
      <c r="BI49" s="172" t="str">
        <f t="shared" si="67"/>
        <v/>
      </c>
      <c r="BJ49" s="172">
        <f ca="1" t="shared" si="68"/>
        <v>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石棉瓦围挡</v>
      </c>
      <c r="EW49" s="58">
        <f ca="1">IF(EV49="","",SUMIF($BG$38:$BG$107,EV49,$BH$38:$BH$107))</f>
        <v>16.32</v>
      </c>
      <c r="EX49" s="58" t="str">
        <f ca="1">IFERROR(VLOOKUP(FE49,$BD$38:$BJ$92,6,0),"")</f>
        <v>㎡</v>
      </c>
      <c r="EY49" s="59">
        <f ca="1">IF(EV49="","",SUMIF($BG$38:$BG$107,EV49,$BJ$38:$BJ$107))</f>
        <v>571</v>
      </c>
      <c r="EZ49" s="59" t="str">
        <f ca="1">IFERROR(VLOOKUP(FF49,$BD$38:$BJ$92,4,0),"")</f>
        <v>材树</v>
      </c>
      <c r="FA49" s="58">
        <f ca="1">IF(EZ49="","",SUMIF($BG$38:$BG$107,EZ49,$BH$38:$BH$107))</f>
        <v>43</v>
      </c>
      <c r="FB49" s="58" t="str">
        <f ca="1">IFERROR(VLOOKUP(FF49,$BD$38:$BJ$92,6,0),"")</f>
        <v>棵</v>
      </c>
      <c r="FC49" s="59">
        <f ca="1">IF(EZ49="","",SUMIF($BG$38:$BG$107,EZ49,$BJ$38:$BJ$107))</f>
        <v>4750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0.78</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f t="shared" si="66"/>
        <v>0</v>
      </c>
      <c r="BH50" s="220">
        <f t="shared" si="69"/>
        <v>0</v>
      </c>
      <c r="BI50" s="172" t="str">
        <f t="shared" si="67"/>
        <v/>
      </c>
      <c r="BJ50" s="172">
        <f ca="1" t="shared" si="68"/>
        <v>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C1</v>
      </c>
      <c r="EW50" s="58">
        <f ca="1">IF(EV50="","",SUMIF($BG$38:$BG$107,EV50,$BH$38:$BH$107))</f>
        <v>9.5</v>
      </c>
      <c r="EX50" s="58" t="str">
        <f ca="1">IFERROR(VLOOKUP(FE50,$BD$38:$BJ$92,6,0),"")</f>
        <v>㎡</v>
      </c>
      <c r="EY50" s="59">
        <f ca="1">IF(EV50="","",SUMIF($BG$38:$BG$107,EV50,$BJ$38:$BJ$107))</f>
        <v>1846</v>
      </c>
      <c r="EZ50" s="59" t="str">
        <f ca="1">IFERROR(VLOOKUP(FF50,$BD$38:$BJ$92,4,0),"")</f>
        <v/>
      </c>
      <c r="FA50" s="58" t="str">
        <f ca="1">IF(EZ50="","",SUMIF($BG$38:$BG$107,EZ50,$BH$38:$BH$107))</f>
        <v/>
      </c>
      <c r="FB50" s="58" t="str">
        <f ca="1">IFERROR(VLOOKUP(FF50,$BD$38:$BJ$92,6,0),"")</f>
        <v/>
      </c>
      <c r="FC50" s="59" t="str">
        <f ca="1">IF(EZ50="","",SUMIF($BG$38:$BG$107,EZ50,$BJ$38:$BJ$107))</f>
        <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0.78</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f t="shared" si="66"/>
        <v>0</v>
      </c>
      <c r="BH51" s="220">
        <f t="shared" si="69"/>
        <v>0</v>
      </c>
      <c r="BI51" s="172" t="str">
        <f t="shared" si="67"/>
        <v/>
      </c>
      <c r="BJ51" s="172">
        <f ca="1" t="shared" si="68"/>
        <v>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0.78</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1">F200</f>
        <v>0</v>
      </c>
      <c r="BH52" s="220">
        <f t="shared" si="69"/>
        <v>0</v>
      </c>
      <c r="BI52" s="172" t="str">
        <f t="shared" ref="BI52:BI71" si="72">I200</f>
        <v/>
      </c>
      <c r="BJ52" s="172">
        <f ca="1" t="shared" ref="BJ52:BJ71" si="73">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0.78</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0.78</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0.78</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0.78</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0.78</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0.78</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0.78</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995</v>
      </c>
      <c r="D60" s="103"/>
      <c r="E60" s="103"/>
      <c r="F60" s="108"/>
      <c r="G60" s="105"/>
      <c r="H60" s="105"/>
      <c r="I60" s="87"/>
      <c r="J60" s="119"/>
      <c r="K60" s="119"/>
      <c r="L60" s="117">
        <f>SUM(L30:L59)</f>
        <v>6502</v>
      </c>
      <c r="M60" s="120"/>
      <c r="N60" s="107"/>
      <c r="O60" s="103" t="s">
        <v>995</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4">
        <v>11</v>
      </c>
      <c r="FF60" s="274">
        <v>12</v>
      </c>
    </row>
    <row r="61" ht="20.25" customHeight="1" spans="1:162">
      <c r="A61" s="109" t="str">
        <f>C8&amp;"装饰装修"</f>
        <v>装饰装修</v>
      </c>
      <c r="B61" s="99" t="s">
        <v>3</v>
      </c>
      <c r="C61" s="99" t="s">
        <v>2</v>
      </c>
      <c r="D61" s="99" t="s">
        <v>973</v>
      </c>
      <c r="E61" s="99"/>
      <c r="F61" s="100" t="s">
        <v>434</v>
      </c>
      <c r="G61" s="100" t="s">
        <v>974</v>
      </c>
      <c r="H61" s="100"/>
      <c r="I61" s="100" t="s">
        <v>6</v>
      </c>
      <c r="J61" s="100" t="s">
        <v>9</v>
      </c>
      <c r="K61" s="87" t="s">
        <v>975</v>
      </c>
      <c r="L61" s="100" t="s">
        <v>976</v>
      </c>
      <c r="M61" s="109" t="str">
        <f>C10&amp;"装饰装修"</f>
        <v>装饰装修</v>
      </c>
      <c r="N61" s="99" t="s">
        <v>3</v>
      </c>
      <c r="O61" s="99" t="s">
        <v>2</v>
      </c>
      <c r="P61" s="116" t="s">
        <v>973</v>
      </c>
      <c r="Q61" s="134"/>
      <c r="R61" s="100" t="s">
        <v>434</v>
      </c>
      <c r="S61" s="100"/>
      <c r="T61" s="100" t="s">
        <v>974</v>
      </c>
      <c r="U61" s="100" t="s">
        <v>6</v>
      </c>
      <c r="V61" s="100" t="s">
        <v>9</v>
      </c>
      <c r="W61" s="87" t="s">
        <v>975</v>
      </c>
      <c r="X61" s="100" t="s">
        <v>976</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996</v>
      </c>
      <c r="FA71" s="61"/>
      <c r="FB71" s="60">
        <f ca="1">SUM(EY46:EY71)+SUM(FC46:FC70)</f>
        <v>15735</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7</v>
      </c>
      <c r="BE72" s="172">
        <f>IF(BJ72=0,0,IF(COUNTIF($BG72:$BG$107,BG72)&lt;2,1,0))</f>
        <v>1</v>
      </c>
      <c r="BF72" s="172">
        <v>35</v>
      </c>
      <c r="BG72" s="172" t="str">
        <f>R186</f>
        <v>石棉瓦围挡</v>
      </c>
      <c r="BH72" s="220">
        <f>ROUND(T186,2)</f>
        <v>16.32</v>
      </c>
      <c r="BI72" s="172" t="str">
        <f>U186</f>
        <v>㎡</v>
      </c>
      <c r="BJ72" s="172">
        <f>X186</f>
        <v>571</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997</v>
      </c>
      <c r="EW72" s="61"/>
      <c r="EX72" s="60">
        <f ca="1">FB71+FB43</f>
        <v>15735</v>
      </c>
      <c r="EY72" s="61"/>
      <c r="EZ72" s="63" t="s">
        <v>998</v>
      </c>
      <c r="FA72" s="64" t="str">
        <f ca="1">TEXT(EX72,"[DBnum2]")&amp;"元整"</f>
        <v>壹万伍仟柒佰叁拾伍元整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 ca="1">IF(BJ73=0,0,IF(COUNTIF($BG73:$BG$107,BG73)&lt;2,1,0))</f>
        <v>0</v>
      </c>
      <c r="BF73" s="172">
        <v>36</v>
      </c>
      <c r="BG73" s="172" t="str">
        <f>R187</f>
        <v>材树</v>
      </c>
      <c r="BH73" s="220">
        <f t="shared" ref="BH73:BH104" si="93">ROUND(T187,2)</f>
        <v>20</v>
      </c>
      <c r="BI73" s="172" t="str">
        <f>U187</f>
        <v>棵</v>
      </c>
      <c r="BJ73" s="172">
        <f ca="1">X187</f>
        <v>400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999</v>
      </c>
      <c r="EW73" s="282"/>
      <c r="EX73" s="284"/>
      <c r="EY73" s="284"/>
      <c r="EZ73" s="285" t="s">
        <v>998</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t="str">
        <f t="shared" ref="BG74:BG104" si="94">R188</f>
        <v>材树</v>
      </c>
      <c r="BH74" s="220">
        <f t="shared" si="93"/>
        <v>17</v>
      </c>
      <c r="BI74" s="172" t="str">
        <f t="shared" ref="BI74:BI104" si="95">U188</f>
        <v>棵</v>
      </c>
      <c r="BJ74" s="172">
        <f ca="1" t="shared" ref="BJ74:BJ104" si="96">X188</f>
        <v>2550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1000</v>
      </c>
      <c r="EW74" s="282"/>
      <c r="EX74" s="287" t="s">
        <v>1001</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t="str">
        <f t="shared" si="94"/>
        <v>材树</v>
      </c>
      <c r="BH75" s="220">
        <f t="shared" si="93"/>
        <v>3</v>
      </c>
      <c r="BI75" s="172" t="str">
        <f t="shared" si="95"/>
        <v>棵</v>
      </c>
      <c r="BJ75" s="172">
        <f ca="1" t="shared" si="96"/>
        <v>750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8</v>
      </c>
      <c r="BE76" s="172">
        <f ca="1">IF(BJ76=0,0,IF(COUNTIF($BG76:$BG$107,BG76)&lt;2,1,0))</f>
        <v>1</v>
      </c>
      <c r="BF76" s="172">
        <v>39</v>
      </c>
      <c r="BG76" s="172" t="str">
        <f t="shared" si="94"/>
        <v>材树</v>
      </c>
      <c r="BH76" s="220">
        <f t="shared" si="93"/>
        <v>3</v>
      </c>
      <c r="BI76" s="172" t="str">
        <f t="shared" si="95"/>
        <v>棵</v>
      </c>
      <c r="BJ76" s="172">
        <f ca="1" t="shared" si="96"/>
        <v>1050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9</v>
      </c>
      <c r="BE77" s="172">
        <f>IF(BJ77=0,0,IF(COUNTIF($BG77:$BG$107,BG77)&lt;2,1,0))</f>
        <v>1</v>
      </c>
      <c r="BF77" s="172">
        <v>40</v>
      </c>
      <c r="BG77" s="172" t="str">
        <f t="shared" si="94"/>
        <v>C1</v>
      </c>
      <c r="BH77" s="220">
        <f t="shared" si="93"/>
        <v>9.5</v>
      </c>
      <c r="BI77" s="172" t="str">
        <f t="shared" si="95"/>
        <v>㎡</v>
      </c>
      <c r="BJ77" s="172">
        <f t="shared" si="96"/>
        <v>1846</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1002</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报告编号：康正（雄县）2024评字第11号-李林庄村-8-17</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1003</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1004</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995</v>
      </c>
      <c r="D92" s="103"/>
      <c r="E92" s="103"/>
      <c r="F92" s="108"/>
      <c r="G92" s="105"/>
      <c r="H92" s="105"/>
      <c r="I92" s="87"/>
      <c r="J92" s="119"/>
      <c r="K92" s="119"/>
      <c r="L92" s="117">
        <f>SUM(L62:L91)</f>
        <v>0</v>
      </c>
      <c r="M92" s="120"/>
      <c r="N92" s="107"/>
      <c r="O92" s="103" t="s">
        <v>995</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1005</v>
      </c>
      <c r="FF92" s="6"/>
      <c r="FG92" s="6"/>
      <c r="FH92" s="6"/>
      <c r="FI92" s="7" t="s">
        <v>1006</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973</v>
      </c>
      <c r="E93" s="99"/>
      <c r="F93" s="100" t="s">
        <v>434</v>
      </c>
      <c r="G93" s="100" t="s">
        <v>974</v>
      </c>
      <c r="H93" s="100"/>
      <c r="I93" s="100" t="s">
        <v>6</v>
      </c>
      <c r="J93" s="100" t="s">
        <v>9</v>
      </c>
      <c r="K93" s="87" t="s">
        <v>975</v>
      </c>
      <c r="L93" s="100" t="s">
        <v>976</v>
      </c>
      <c r="M93" s="109" t="str">
        <f>C14&amp;"装饰装修"</f>
        <v>装饰装修</v>
      </c>
      <c r="N93" s="99" t="s">
        <v>3</v>
      </c>
      <c r="O93" s="99" t="s">
        <v>2</v>
      </c>
      <c r="P93" s="116" t="s">
        <v>973</v>
      </c>
      <c r="Q93" s="134"/>
      <c r="R93" s="100" t="s">
        <v>434</v>
      </c>
      <c r="S93" s="100"/>
      <c r="T93" s="100" t="s">
        <v>974</v>
      </c>
      <c r="U93" s="100" t="s">
        <v>6</v>
      </c>
      <c r="V93" s="100" t="s">
        <v>9</v>
      </c>
      <c r="W93" s="87" t="s">
        <v>975</v>
      </c>
      <c r="X93" s="100" t="s">
        <v>976</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1007</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1008</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1009</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1010</v>
      </c>
      <c r="FF96" s="9"/>
      <c r="FG96" s="9"/>
      <c r="FH96" s="293" t="str">
        <f>EW32</f>
        <v>蔡志强</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1011</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1012</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1013</v>
      </c>
      <c r="FF99" s="3"/>
      <c r="FG99" s="3"/>
      <c r="FH99" s="11" t="s">
        <v>1014</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1015</v>
      </c>
      <c r="FF100" s="12"/>
      <c r="FG100" s="12"/>
      <c r="FH100" s="8" t="s">
        <v>1016</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1017</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1018</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1019</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1020</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1021</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1022</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1023</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1024</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1025</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1026</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1027</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1028</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1029</v>
      </c>
      <c r="FF113" s="15"/>
      <c r="FG113" s="15"/>
      <c r="FH113" s="15"/>
      <c r="FI113" s="16"/>
      <c r="FJ113" s="16"/>
      <c r="FK113" s="295">
        <f ca="1">EX72</f>
        <v>15735</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1030</v>
      </c>
      <c r="FF114" s="9"/>
      <c r="FG114" s="9"/>
      <c r="FH114" s="9" t="str">
        <f ca="1">FA72</f>
        <v>壹万伍仟柒佰叁拾伍元整</v>
      </c>
      <c r="FI114" s="9"/>
      <c r="FJ114" s="9"/>
      <c r="FK114" s="9"/>
      <c r="FL114" s="9"/>
      <c r="FM114" s="9"/>
      <c r="FN114" s="9"/>
      <c r="FO114" s="9"/>
      <c r="FP114" s="9"/>
      <c r="FQ114" s="9"/>
      <c r="FR114" s="9"/>
      <c r="FS114" s="9"/>
      <c r="FT114" s="9"/>
      <c r="FU114" s="9"/>
    </row>
    <row r="115" ht="18" customHeight="1" spans="1:177">
      <c r="A115" s="120"/>
      <c r="B115" s="107"/>
      <c r="C115" s="103" t="s">
        <v>995</v>
      </c>
      <c r="D115" s="103"/>
      <c r="E115" s="103"/>
      <c r="F115" s="108"/>
      <c r="G115" s="105"/>
      <c r="H115" s="105"/>
      <c r="I115" s="87"/>
      <c r="J115" s="119"/>
      <c r="K115" s="119"/>
      <c r="L115" s="117">
        <f>SUM(L94:L114)</f>
        <v>0</v>
      </c>
      <c r="M115" s="120"/>
      <c r="N115" s="107"/>
      <c r="O115" s="103" t="s">
        <v>995</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1031</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973</v>
      </c>
      <c r="E116" s="99"/>
      <c r="F116" s="100" t="s">
        <v>434</v>
      </c>
      <c r="G116" s="100" t="s">
        <v>974</v>
      </c>
      <c r="H116" s="100"/>
      <c r="I116" s="100" t="s">
        <v>6</v>
      </c>
      <c r="J116" s="100" t="s">
        <v>9</v>
      </c>
      <c r="K116" s="87" t="s">
        <v>975</v>
      </c>
      <c r="L116" s="100" t="s">
        <v>976</v>
      </c>
      <c r="M116" s="109" t="str">
        <f>C18&amp;"装饰装修"</f>
        <v>装饰装修</v>
      </c>
      <c r="N116" s="99" t="s">
        <v>3</v>
      </c>
      <c r="O116" s="99" t="s">
        <v>2</v>
      </c>
      <c r="P116" s="116" t="s">
        <v>973</v>
      </c>
      <c r="Q116" s="134"/>
      <c r="R116" s="100" t="s">
        <v>434</v>
      </c>
      <c r="S116" s="100"/>
      <c r="T116" s="100" t="s">
        <v>974</v>
      </c>
      <c r="U116" s="100" t="s">
        <v>6</v>
      </c>
      <c r="V116" s="100" t="s">
        <v>9</v>
      </c>
      <c r="W116" s="87" t="s">
        <v>975</v>
      </c>
      <c r="X116" s="100" t="s">
        <v>976</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1032</v>
      </c>
      <c r="FG116" s="30"/>
      <c r="FH116" s="30"/>
      <c r="FI116" s="30"/>
      <c r="FJ116" s="30"/>
      <c r="FK116" s="30" t="s">
        <v>1033</v>
      </c>
      <c r="FL116" s="31"/>
      <c r="FM116" s="31"/>
      <c r="FN116" s="31"/>
      <c r="FO116" s="30" t="s">
        <v>1034</v>
      </c>
      <c r="FP116" s="30"/>
      <c r="FQ116" s="30"/>
      <c r="FR116" s="30"/>
      <c r="FS116" s="30"/>
      <c r="FT116" s="296" t="s">
        <v>1035</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1032</v>
      </c>
      <c r="FG117" s="30"/>
      <c r="FH117" s="30"/>
      <c r="FI117" s="30"/>
      <c r="FJ117" s="30"/>
      <c r="FK117" s="30" t="s">
        <v>1033</v>
      </c>
      <c r="FL117" s="31"/>
      <c r="FM117" s="31"/>
      <c r="FN117" s="31"/>
      <c r="FO117" s="30" t="s">
        <v>1034</v>
      </c>
      <c r="FP117" s="30"/>
      <c r="FQ117" s="30"/>
      <c r="FR117" s="30"/>
      <c r="FS117" s="30"/>
      <c r="FT117" s="296" t="s">
        <v>1035</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1036</v>
      </c>
      <c r="FF118" s="3"/>
      <c r="FG118" s="3"/>
      <c r="FH118" s="3"/>
      <c r="FI118" s="19" t="s">
        <v>1014</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1037</v>
      </c>
      <c r="FF119" s="3"/>
      <c r="FG119" s="3"/>
      <c r="FH119" s="3"/>
      <c r="FI119" s="22" t="s">
        <v>1038</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1039</v>
      </c>
      <c r="FF120" s="9"/>
      <c r="FG120" s="9"/>
      <c r="FH120" s="9"/>
      <c r="FI120" s="9"/>
      <c r="FJ120" s="8" t="s">
        <v>1040</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1041</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1042</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1043</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1044</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1045</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1046</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1047</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1048</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1006</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1014</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995</v>
      </c>
      <c r="D138" s="297"/>
      <c r="E138" s="276"/>
      <c r="F138" s="108"/>
      <c r="G138" s="105"/>
      <c r="H138" s="105"/>
      <c r="I138" s="87"/>
      <c r="J138" s="119"/>
      <c r="K138" s="119"/>
      <c r="L138" s="117">
        <f>SUM(L117:L137)</f>
        <v>0</v>
      </c>
      <c r="M138" s="120"/>
      <c r="N138" s="304"/>
      <c r="O138" s="103" t="s">
        <v>995</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973</v>
      </c>
      <c r="E139" s="99"/>
      <c r="F139" s="100" t="s">
        <v>434</v>
      </c>
      <c r="G139" s="100" t="s">
        <v>974</v>
      </c>
      <c r="H139" s="100"/>
      <c r="I139" s="100" t="s">
        <v>6</v>
      </c>
      <c r="J139" s="100" t="s">
        <v>9</v>
      </c>
      <c r="K139" s="87" t="s">
        <v>975</v>
      </c>
      <c r="L139" s="305" t="s">
        <v>976</v>
      </c>
      <c r="M139" s="109" t="str">
        <f>C22&amp;"装饰装修"</f>
        <v>装饰装修</v>
      </c>
      <c r="N139" s="99" t="s">
        <v>3</v>
      </c>
      <c r="O139" s="99" t="s">
        <v>2</v>
      </c>
      <c r="P139" s="116" t="s">
        <v>973</v>
      </c>
      <c r="Q139" s="134"/>
      <c r="R139" s="100" t="s">
        <v>434</v>
      </c>
      <c r="S139" s="100"/>
      <c r="T139" s="100" t="s">
        <v>974</v>
      </c>
      <c r="U139" s="100" t="s">
        <v>6</v>
      </c>
      <c r="V139" s="100" t="s">
        <v>9</v>
      </c>
      <c r="W139" s="87" t="s">
        <v>975</v>
      </c>
      <c r="X139" s="100" t="s">
        <v>976</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995</v>
      </c>
      <c r="D161" s="297"/>
      <c r="E161" s="276"/>
      <c r="F161" s="108"/>
      <c r="G161" s="105"/>
      <c r="H161" s="105"/>
      <c r="I161" s="87"/>
      <c r="J161" s="119"/>
      <c r="K161" s="119"/>
      <c r="L161" s="117">
        <f>SUM(L140:L160)</f>
        <v>0</v>
      </c>
      <c r="M161" s="120"/>
      <c r="N161" s="107"/>
      <c r="O161" s="103" t="s">
        <v>995</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973</v>
      </c>
      <c r="E162" s="99"/>
      <c r="F162" s="100" t="s">
        <v>434</v>
      </c>
      <c r="G162" s="100" t="s">
        <v>974</v>
      </c>
      <c r="H162" s="100"/>
      <c r="I162" s="100" t="s">
        <v>6</v>
      </c>
      <c r="J162" s="100" t="s">
        <v>9</v>
      </c>
      <c r="K162" s="87" t="s">
        <v>975</v>
      </c>
      <c r="L162" s="305" t="s">
        <v>976</v>
      </c>
      <c r="M162" s="109" t="str">
        <f>C26&amp;"装饰装修"</f>
        <v>装饰装修</v>
      </c>
      <c r="N162" s="99" t="s">
        <v>3</v>
      </c>
      <c r="O162" s="99" t="s">
        <v>2</v>
      </c>
      <c r="P162" s="116" t="s">
        <v>973</v>
      </c>
      <c r="Q162" s="134"/>
      <c r="R162" s="100" t="s">
        <v>434</v>
      </c>
      <c r="S162" s="100"/>
      <c r="T162" s="100" t="s">
        <v>974</v>
      </c>
      <c r="U162" s="100" t="s">
        <v>6</v>
      </c>
      <c r="V162" s="100" t="s">
        <v>9</v>
      </c>
      <c r="W162" s="87" t="s">
        <v>975</v>
      </c>
      <c r="X162" s="100" t="s">
        <v>976</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995</v>
      </c>
      <c r="D184" s="297"/>
      <c r="E184" s="276"/>
      <c r="F184" s="108"/>
      <c r="G184" s="105"/>
      <c r="H184" s="105"/>
      <c r="I184" s="87"/>
      <c r="J184" s="119"/>
      <c r="K184" s="119"/>
      <c r="L184" s="117">
        <f>SUM(L163:L183)</f>
        <v>0</v>
      </c>
      <c r="M184" s="120"/>
      <c r="N184" s="107"/>
      <c r="O184" s="103" t="s">
        <v>995</v>
      </c>
      <c r="P184" s="103"/>
      <c r="Q184" s="103"/>
      <c r="R184" s="108"/>
      <c r="S184" s="108"/>
      <c r="T184" s="105"/>
      <c r="U184" s="87"/>
      <c r="V184" s="119"/>
      <c r="W184" s="119"/>
      <c r="X184" s="308">
        <f>SUM(X163:X183)</f>
        <v>0</v>
      </c>
    </row>
    <row r="185" ht="18" customHeight="1" spans="1:24">
      <c r="A185" s="424" t="s">
        <v>1049</v>
      </c>
      <c r="B185" s="298" t="s">
        <v>3</v>
      </c>
      <c r="C185" s="298" t="s">
        <v>2</v>
      </c>
      <c r="D185" s="298" t="s">
        <v>973</v>
      </c>
      <c r="E185" s="298" t="s">
        <v>1050</v>
      </c>
      <c r="F185" s="86" t="s">
        <v>434</v>
      </c>
      <c r="G185" s="86" t="s">
        <v>974</v>
      </c>
      <c r="H185" s="86"/>
      <c r="I185" s="86" t="s">
        <v>6</v>
      </c>
      <c r="J185" s="86" t="s">
        <v>9</v>
      </c>
      <c r="K185" s="306" t="s">
        <v>975</v>
      </c>
      <c r="L185" s="86" t="s">
        <v>976</v>
      </c>
      <c r="M185" s="424" t="s">
        <v>423</v>
      </c>
      <c r="N185" s="103" t="s">
        <v>3</v>
      </c>
      <c r="O185" s="103" t="s">
        <v>2</v>
      </c>
      <c r="P185" s="103" t="s">
        <v>973</v>
      </c>
      <c r="Q185" s="103" t="s">
        <v>1050</v>
      </c>
      <c r="R185" s="87" t="s">
        <v>434</v>
      </c>
      <c r="S185" s="87"/>
      <c r="T185" s="87" t="s">
        <v>974</v>
      </c>
      <c r="U185" s="87" t="s">
        <v>6</v>
      </c>
      <c r="V185" s="87" t="s">
        <v>9</v>
      </c>
      <c r="W185" s="87" t="s">
        <v>975</v>
      </c>
      <c r="X185" s="87" t="s">
        <v>976</v>
      </c>
    </row>
    <row r="186" ht="18" customHeight="1" spans="1:24">
      <c r="A186" s="110"/>
      <c r="B186" s="102">
        <v>1</v>
      </c>
      <c r="C186" s="103" t="s">
        <v>29</v>
      </c>
      <c r="D186" s="103" t="s">
        <v>204</v>
      </c>
      <c r="E186" s="299" t="s">
        <v>212</v>
      </c>
      <c r="F186" s="147" t="str">
        <f t="shared" ref="F186:F213" si="141">D186</f>
        <v>大门</v>
      </c>
      <c r="G186" s="300">
        <f>1.3*2.5</f>
        <v>3.25</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585</v>
      </c>
      <c r="M186" s="110"/>
      <c r="N186" s="102">
        <v>35</v>
      </c>
      <c r="O186" s="103" t="s">
        <v>32</v>
      </c>
      <c r="P186" s="103"/>
      <c r="Q186" s="299"/>
      <c r="R186" s="309" t="s">
        <v>1051</v>
      </c>
      <c r="S186" s="310"/>
      <c r="T186" s="303">
        <f>+(3.6+3.2)*2.4</f>
        <v>16.32</v>
      </c>
      <c r="U186" s="311" t="s">
        <v>12</v>
      </c>
      <c r="V186" s="312">
        <v>35</v>
      </c>
      <c r="W186" s="307">
        <v>1</v>
      </c>
      <c r="X186" s="312">
        <f>ROUND(IFERROR(ROUND(T186,2)*V186*W186,),0)</f>
        <v>571</v>
      </c>
    </row>
    <row r="187" ht="18" customHeight="1" spans="1:24">
      <c r="A187" s="110"/>
      <c r="B187" s="102">
        <v>2</v>
      </c>
      <c r="C187" s="103" t="s">
        <v>29</v>
      </c>
      <c r="D187" s="103" t="s">
        <v>206</v>
      </c>
      <c r="E187" s="299" t="s">
        <v>218</v>
      </c>
      <c r="F187" s="147" t="str">
        <f t="shared" si="141"/>
        <v>砖墙</v>
      </c>
      <c r="G187" s="300">
        <f>11.5*1.7+3.5*2.6+3*1.6</f>
        <v>33.45</v>
      </c>
      <c r="H187" s="301"/>
      <c r="I187" s="91" t="str">
        <f>IFERROR(IF(E187="",VLOOKUP(F187,价格表,2,0),(VLOOKUP(E187,IF({1,0},价格引用表!K:K,价格引用表!I:I),2,0))),"")</f>
        <v>㎡</v>
      </c>
      <c r="J187" s="147">
        <f ca="1">IF(E187="",VLOOKUP(F187,价格表,5,0),VLOOKUP(E187,INDIRECT("价格引用表!K"&amp;MATCH(D187,价格引用表!H:H,0)&amp;":L1200"),2,0))</f>
        <v>140</v>
      </c>
      <c r="K187" s="307">
        <v>1</v>
      </c>
      <c r="L187" s="147">
        <f ca="1" t="shared" ref="L187:L218" si="142">ROUND(IFERROR(ROUND(G187,2)*J187*K187,),0)</f>
        <v>4683</v>
      </c>
      <c r="M187" s="110"/>
      <c r="N187" s="102">
        <v>36</v>
      </c>
      <c r="O187" s="103" t="s">
        <v>34</v>
      </c>
      <c r="P187" s="103" t="s">
        <v>341</v>
      </c>
      <c r="Q187" s="299" t="s">
        <v>385</v>
      </c>
      <c r="R187" s="309" t="str">
        <f t="shared" ref="R187:R212" si="143">P187</f>
        <v>材树</v>
      </c>
      <c r="S187" s="310"/>
      <c r="T187" s="105">
        <v>20</v>
      </c>
      <c r="U187" s="311" t="str">
        <f>IFERROR(IF(Q187="",VLOOKUP(R187,价格表,2,0),(VLOOKUP(Q187,IF({1,0},价格引用表!K:K,价格引用表!I:I),2,0))),"")</f>
        <v>棵</v>
      </c>
      <c r="V187" s="312">
        <f ca="1">IF(Q187="",VLOOKUP(R187,价格表,5,0),VLOOKUP(Q187,INDIRECT("价格引用表!K"&amp;MATCH(R187,价格引用表!H:H,0)&amp;":L1200"),2,0))</f>
        <v>20</v>
      </c>
      <c r="W187" s="307">
        <v>1</v>
      </c>
      <c r="X187" s="312">
        <f ca="1" t="shared" ref="X187:X218" si="144">ROUND(IFERROR(ROUND(T187,2)*V187*W187,),0)</f>
        <v>400</v>
      </c>
    </row>
    <row r="188" ht="18" customHeight="1" spans="1:24">
      <c r="A188" s="110"/>
      <c r="B188" s="102">
        <v>3</v>
      </c>
      <c r="C188" s="103" t="s">
        <v>32</v>
      </c>
      <c r="D188" s="103" t="s">
        <v>280</v>
      </c>
      <c r="E188" s="299"/>
      <c r="F188" s="147" t="str">
        <f t="shared" si="141"/>
        <v>渗水井</v>
      </c>
      <c r="G188" s="300">
        <v>1</v>
      </c>
      <c r="H188" s="301"/>
      <c r="I188" s="91" t="str">
        <f>IFERROR(IF(E188="",VLOOKUP(F188,价格表,2,0),(VLOOKUP(E188,IF({1,0},价格引用表!K:K,价格引用表!I:I),2,0))),"")</f>
        <v>个</v>
      </c>
      <c r="J188" s="147">
        <f ca="1">IF(E188="",VLOOKUP(F188,价格表,5,0),VLOOKUP(E188,INDIRECT("价格引用表!K"&amp;MATCH(D188,价格引用表!H:H,0)&amp;":L1200"),2,0))</f>
        <v>600</v>
      </c>
      <c r="K188" s="307">
        <v>1</v>
      </c>
      <c r="L188" s="147">
        <f ca="1" t="shared" si="142"/>
        <v>600</v>
      </c>
      <c r="M188" s="110"/>
      <c r="N188" s="102">
        <v>37</v>
      </c>
      <c r="O188" s="103" t="s">
        <v>34</v>
      </c>
      <c r="P188" s="103" t="s">
        <v>341</v>
      </c>
      <c r="Q188" s="299" t="s">
        <v>388</v>
      </c>
      <c r="R188" s="309" t="str">
        <f t="shared" si="143"/>
        <v>材树</v>
      </c>
      <c r="S188" s="310"/>
      <c r="T188" s="105">
        <v>17</v>
      </c>
      <c r="U188" s="311" t="str">
        <f>IFERROR(IF(Q188="",VLOOKUP(R188,价格表,2,0),(VLOOKUP(Q188,IF({1,0},价格引用表!K:K,价格引用表!I:I),2,0))),"")</f>
        <v>棵</v>
      </c>
      <c r="V188" s="312">
        <f ca="1">IF(Q188="",VLOOKUP(R188,价格表,5,0),VLOOKUP(Q188,INDIRECT("价格引用表!K"&amp;MATCH(R188,价格引用表!H:H,0)&amp;":L1200"),2,0))</f>
        <v>150</v>
      </c>
      <c r="W188" s="307">
        <v>1</v>
      </c>
      <c r="X188" s="312">
        <f ca="1" t="shared" si="144"/>
        <v>2550</v>
      </c>
    </row>
    <row r="189" ht="18" customHeight="1" spans="1:24">
      <c r="A189" s="110"/>
      <c r="B189" s="102">
        <v>4</v>
      </c>
      <c r="C189" s="103" t="s">
        <v>32</v>
      </c>
      <c r="D189" s="103" t="s">
        <v>303</v>
      </c>
      <c r="E189" s="299"/>
      <c r="F189" s="147" t="str">
        <f t="shared" si="141"/>
        <v>灶台</v>
      </c>
      <c r="G189" s="302">
        <v>1</v>
      </c>
      <c r="H189" s="303"/>
      <c r="I189" s="91" t="str">
        <f>IFERROR(IF(E189="",VLOOKUP(F189,价格表,2,0),(VLOOKUP(E189,IF({1,0},价格引用表!K:K,价格引用表!I:I),2,0))),"")</f>
        <v>个</v>
      </c>
      <c r="J189" s="147">
        <f ca="1">IF(E189="",VLOOKUP(F189,价格表,5,0),VLOOKUP(E189,INDIRECT("价格引用表!K"&amp;MATCH(D189,价格引用表!H:H,0)&amp;":L1200"),2,0))</f>
        <v>300</v>
      </c>
      <c r="K189" s="307">
        <v>1</v>
      </c>
      <c r="L189" s="147">
        <f ca="1" t="shared" si="142"/>
        <v>300</v>
      </c>
      <c r="M189" s="110"/>
      <c r="N189" s="102">
        <v>38</v>
      </c>
      <c r="O189" s="103" t="s">
        <v>34</v>
      </c>
      <c r="P189" s="103" t="s">
        <v>341</v>
      </c>
      <c r="Q189" s="299" t="s">
        <v>390</v>
      </c>
      <c r="R189" s="309" t="str">
        <f t="shared" si="143"/>
        <v>材树</v>
      </c>
      <c r="S189" s="310"/>
      <c r="T189" s="105">
        <v>3</v>
      </c>
      <c r="U189" s="311" t="str">
        <f>IFERROR(IF(Q189="",VLOOKUP(R189,价格表,2,0),(VLOOKUP(Q189,IF({1,0},价格引用表!K:K,价格引用表!I:I),2,0))),"")</f>
        <v>棵</v>
      </c>
      <c r="V189" s="312">
        <f ca="1">IF(Q189="",VLOOKUP(R189,价格表,5,0),VLOOKUP(Q189,INDIRECT("价格引用表!K"&amp;MATCH(R189,价格引用表!H:H,0)&amp;":L1200"),2,0))</f>
        <v>250</v>
      </c>
      <c r="W189" s="307">
        <v>1</v>
      </c>
      <c r="X189" s="312">
        <f ca="1" t="shared" si="144"/>
        <v>750</v>
      </c>
    </row>
    <row r="190" ht="18" customHeight="1" spans="1:24">
      <c r="A190" s="110"/>
      <c r="B190" s="102">
        <v>5</v>
      </c>
      <c r="C190" s="103" t="s">
        <v>32</v>
      </c>
      <c r="D190" s="103" t="s">
        <v>307</v>
      </c>
      <c r="E190" s="299"/>
      <c r="F190" s="147" t="str">
        <f t="shared" si="141"/>
        <v>火炕</v>
      </c>
      <c r="G190" s="302">
        <v>2</v>
      </c>
      <c r="H190" s="303"/>
      <c r="I190" s="91" t="str">
        <f>IFERROR(IF(E190="",VLOOKUP(F190,价格表,2,0),(VLOOKUP(E190,IF({1,0},价格引用表!K:K,价格引用表!I:I),2,0))),"")</f>
        <v>个</v>
      </c>
      <c r="J190" s="147">
        <f ca="1">IF(E190="",VLOOKUP(F190,价格表,5,0),VLOOKUP(E190,INDIRECT("价格引用表!K"&amp;MATCH(D190,价格引用表!H:H,0)&amp;":L1200"),2,0))</f>
        <v>1000</v>
      </c>
      <c r="K190" s="307">
        <v>1</v>
      </c>
      <c r="L190" s="147">
        <f ca="1" t="shared" si="142"/>
        <v>2000</v>
      </c>
      <c r="M190" s="110"/>
      <c r="N190" s="102">
        <v>39</v>
      </c>
      <c r="O190" s="103" t="s">
        <v>34</v>
      </c>
      <c r="P190" s="103" t="s">
        <v>341</v>
      </c>
      <c r="Q190" s="299" t="s">
        <v>391</v>
      </c>
      <c r="R190" s="309" t="str">
        <f t="shared" si="143"/>
        <v>材树</v>
      </c>
      <c r="S190" s="310"/>
      <c r="T190" s="105">
        <v>3</v>
      </c>
      <c r="U190" s="311" t="str">
        <f>IFERROR(IF(Q190="",VLOOKUP(R190,价格表,2,0),(VLOOKUP(Q190,IF({1,0},价格引用表!K:K,价格引用表!I:I),2,0))),"")</f>
        <v>棵</v>
      </c>
      <c r="V190" s="312">
        <f ca="1">IF(Q190="",VLOOKUP(R190,价格表,5,0),VLOOKUP(Q190,INDIRECT("价格引用表!K"&amp;MATCH(R190,价格引用表!H:H,0)&amp;":L1200"),2,0))</f>
        <v>350</v>
      </c>
      <c r="W190" s="307">
        <v>1</v>
      </c>
      <c r="X190" s="312">
        <f ca="1" t="shared" si="144"/>
        <v>1050</v>
      </c>
    </row>
    <row r="191" ht="18" customHeight="1" spans="1:24">
      <c r="A191" s="110"/>
      <c r="B191" s="102">
        <v>6</v>
      </c>
      <c r="C191" s="103" t="s">
        <v>32</v>
      </c>
      <c r="D191" s="103" t="s">
        <v>283</v>
      </c>
      <c r="E191" s="299"/>
      <c r="F191" s="147" t="str">
        <f t="shared" si="141"/>
        <v>化粪池</v>
      </c>
      <c r="G191" s="302">
        <v>1</v>
      </c>
      <c r="H191" s="303"/>
      <c r="I191" s="91" t="str">
        <f>IFERROR(IF(E191="",VLOOKUP(F191,价格表,2,0),(VLOOKUP(E191,IF({1,0},价格引用表!K:K,价格引用表!I:I),2,0))),"")</f>
        <v>个</v>
      </c>
      <c r="J191" s="147">
        <f ca="1">IF(E191="",VLOOKUP(F191,价格表,5,0),VLOOKUP(E191,INDIRECT("价格引用表!K"&amp;MATCH(D191,价格引用表!H:H,0)&amp;":L1200"),2,0))</f>
        <v>400</v>
      </c>
      <c r="K191" s="307">
        <v>1</v>
      </c>
      <c r="L191" s="147">
        <f ca="1" t="shared" si="142"/>
        <v>400</v>
      </c>
      <c r="M191" s="110"/>
      <c r="N191" s="102">
        <v>40</v>
      </c>
      <c r="O191" s="103" t="s">
        <v>32</v>
      </c>
      <c r="P191" s="103"/>
      <c r="Q191" s="299"/>
      <c r="R191" s="309" t="s">
        <v>1052</v>
      </c>
      <c r="S191" s="310"/>
      <c r="T191" s="105">
        <v>9.5</v>
      </c>
      <c r="U191" s="311" t="s">
        <v>12</v>
      </c>
      <c r="V191" s="312" t="e">
        <f ca="1">IF(Q191="",VLOOKUP(R191,价格表,5,0),VLOOKUP(Q191,INDIRECT("价格引用表!K"&amp;MATCH(R191,价格引用表!H:H,0)&amp;":L1200"),2,0))</f>
        <v>#N/A</v>
      </c>
      <c r="W191" s="307">
        <v>1</v>
      </c>
      <c r="X191" s="312">
        <f>ROUND((2+2.3)*2*2.2*80+T191*35,)</f>
        <v>1846</v>
      </c>
    </row>
    <row r="192" ht="18" customHeight="1" spans="1:24">
      <c r="A192" s="110"/>
      <c r="B192" s="102">
        <v>7</v>
      </c>
      <c r="C192" s="103"/>
      <c r="D192" s="103"/>
      <c r="E192" s="299"/>
      <c r="F192" s="147">
        <f t="shared" si="141"/>
        <v>0</v>
      </c>
      <c r="G192" s="302"/>
      <c r="H192" s="303"/>
      <c r="I192" s="91" t="str">
        <f>IFERROR(IF(E192="",VLOOKUP(F192,价格表,2,0),(VLOOKUP(E192,IF({1,0},价格引用表!K:K,价格引用表!I:I),2,0))),"")</f>
        <v/>
      </c>
      <c r="J192" s="147" t="e">
        <f ca="1">IF(E192="",VLOOKUP(F192,价格表,5,0),VLOOKUP(E192,INDIRECT("价格引用表!K"&amp;MATCH(D192,价格引用表!H:H,0)&amp;":L1200"),2,0))</f>
        <v>#N/A</v>
      </c>
      <c r="K192" s="307">
        <v>1</v>
      </c>
      <c r="L192" s="147">
        <f ca="1" t="shared" si="142"/>
        <v>0</v>
      </c>
      <c r="M192" s="110"/>
      <c r="N192" s="102">
        <v>41</v>
      </c>
      <c r="O192" s="103"/>
      <c r="P192" s="103"/>
      <c r="Q192" s="299"/>
      <c r="R192" s="309">
        <f t="shared" ref="R192:R194" si="145">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c r="D193" s="103"/>
      <c r="E193" s="299"/>
      <c r="F193" s="147">
        <f t="shared" si="141"/>
        <v>0</v>
      </c>
      <c r="G193" s="302"/>
      <c r="H193" s="303"/>
      <c r="I193" s="91" t="str">
        <f>IFERROR(IF(E193="",VLOOKUP(F193,价格表,2,0),(VLOOKUP(E193,IF({1,0},价格引用表!K:K,价格引用表!I:I),2,0))),"")</f>
        <v/>
      </c>
      <c r="J193" s="147" t="e">
        <f ca="1">IF(E193="",VLOOKUP(F193,价格表,5,0),VLOOKUP(E193,INDIRECT("价格引用表!K"&amp;MATCH(D193,价格引用表!H:H,0)&amp;":L1200"),2,0))</f>
        <v>#N/A</v>
      </c>
      <c r="K193" s="307">
        <v>1</v>
      </c>
      <c r="L193" s="147">
        <f ca="1" t="shared" si="142"/>
        <v>0</v>
      </c>
      <c r="M193" s="110"/>
      <c r="N193" s="102">
        <v>42</v>
      </c>
      <c r="O193" s="103"/>
      <c r="P193" s="103"/>
      <c r="Q193" s="299"/>
      <c r="R193" s="309">
        <f t="shared" si="145"/>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c r="D194" s="103"/>
      <c r="E194" s="299"/>
      <c r="F194" s="147">
        <f t="shared" si="141"/>
        <v>0</v>
      </c>
      <c r="G194" s="302"/>
      <c r="H194" s="303"/>
      <c r="I194" s="91" t="str">
        <f>IFERROR(IF(E194="",VLOOKUP(F194,价格表,2,0),(VLOOKUP(E194,IF({1,0},价格引用表!K:K,价格引用表!I:I),2,0))),"")</f>
        <v/>
      </c>
      <c r="J194" s="147" t="e">
        <f ca="1">IF(E194="",VLOOKUP(F194,价格表,5,0),VLOOKUP(E194,INDIRECT("价格引用表!K"&amp;MATCH(D194,价格引用表!H:H,0)&amp;":L1200"),2,0))</f>
        <v>#N/A</v>
      </c>
      <c r="K194" s="307">
        <v>1</v>
      </c>
      <c r="L194" s="147">
        <f ca="1" t="shared" si="142"/>
        <v>0</v>
      </c>
      <c r="M194" s="110"/>
      <c r="N194" s="102">
        <v>43</v>
      </c>
      <c r="O194" s="103"/>
      <c r="P194" s="103"/>
      <c r="Q194" s="299"/>
      <c r="R194" s="309">
        <f t="shared" si="145"/>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c r="D195" s="103"/>
      <c r="E195" s="299"/>
      <c r="F195" s="147">
        <f t="shared" si="141"/>
        <v>0</v>
      </c>
      <c r="G195" s="300"/>
      <c r="H195" s="301"/>
      <c r="I195" s="91" t="str">
        <f>IFERROR(IF(E195="",VLOOKUP(F195,价格表,2,0),(VLOOKUP(E195,IF({1,0},价格引用表!K:K,价格引用表!I:I),2,0))),"")</f>
        <v/>
      </c>
      <c r="J195" s="147" t="e">
        <f ca="1">IF(E195="",VLOOKUP(F195,价格表,5,0),VLOOKUP(E195,INDIRECT("价格引用表!K"&amp;MATCH(D195,价格引用表!H:H,0)&amp;":L1200"),2,0))</f>
        <v>#N/A</v>
      </c>
      <c r="K195" s="307">
        <v>1</v>
      </c>
      <c r="L195" s="147">
        <f ca="1" t="shared" si="142"/>
        <v>0</v>
      </c>
      <c r="M195" s="110"/>
      <c r="N195" s="102">
        <v>44</v>
      </c>
      <c r="O195" s="103"/>
      <c r="P195" s="103"/>
      <c r="Q195" s="299"/>
      <c r="R195" s="309">
        <f t="shared" ref="R195:R196" si="146">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c r="D196" s="103"/>
      <c r="E196" s="299"/>
      <c r="F196" s="147">
        <f t="shared" si="141"/>
        <v>0</v>
      </c>
      <c r="G196" s="302"/>
      <c r="H196" s="303"/>
      <c r="I196" s="91" t="str">
        <f>IFERROR(IF(E196="",VLOOKUP(F196,价格表,2,0),(VLOOKUP(E196,IF({1,0},价格引用表!K:K,价格引用表!I:I),2,0))),"")</f>
        <v/>
      </c>
      <c r="J196" s="147" t="e">
        <f ca="1">IF(E196="",VLOOKUP(F196,价格表,5,0),VLOOKUP(E196,INDIRECT("价格引用表!K"&amp;MATCH(D196,价格引用表!H:H,0)&amp;":L1200"),2,0))</f>
        <v>#N/A</v>
      </c>
      <c r="K196" s="307">
        <v>1</v>
      </c>
      <c r="L196" s="147">
        <f ca="1" t="shared" si="142"/>
        <v>0</v>
      </c>
      <c r="M196" s="110"/>
      <c r="N196" s="102">
        <v>45</v>
      </c>
      <c r="O196" s="103"/>
      <c r="P196" s="103"/>
      <c r="Q196" s="299"/>
      <c r="R196" s="309">
        <f t="shared" si="146"/>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c r="D197" s="103"/>
      <c r="E197" s="299"/>
      <c r="F197" s="147">
        <f t="shared" si="141"/>
        <v>0</v>
      </c>
      <c r="G197" s="302"/>
      <c r="H197" s="303"/>
      <c r="I197" s="91" t="str">
        <f>IFERROR(IF(E197="",VLOOKUP(F197,价格表,2,0),(VLOOKUP(E197,IF({1,0},价格引用表!K:K,价格引用表!I:I),2,0))),"")</f>
        <v/>
      </c>
      <c r="J197" s="147" t="e">
        <f ca="1">IF(E197="",VLOOKUP(F197,价格表,5,0),VLOOKUP(E197,INDIRECT("价格引用表!K"&amp;MATCH(D197,价格引用表!H:H,0)&amp;":L1200"),2,0))</f>
        <v>#N/A</v>
      </c>
      <c r="K197" s="307">
        <v>1</v>
      </c>
      <c r="L197" s="147">
        <f ca="1" t="shared" si="142"/>
        <v>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c r="D198" s="103"/>
      <c r="E198" s="299"/>
      <c r="F198" s="147">
        <f t="shared" si="141"/>
        <v>0</v>
      </c>
      <c r="G198" s="302"/>
      <c r="H198" s="303"/>
      <c r="I198" s="91" t="str">
        <f>IFERROR(IF(E198="",VLOOKUP(F198,价格表,2,0),(VLOOKUP(E198,IF({1,0},价格引用表!K:K,价格引用表!I:I),2,0))),"")</f>
        <v/>
      </c>
      <c r="J198" s="147" t="e">
        <f ca="1">IF(E198="",VLOOKUP(F198,价格表,5,0),VLOOKUP(E198,INDIRECT("价格引用表!K"&amp;MATCH(D198,价格引用表!H:H,0)&amp;":L1200"),2,0))</f>
        <v>#N/A</v>
      </c>
      <c r="K198" s="307">
        <v>1</v>
      </c>
      <c r="L198" s="147">
        <f ca="1" t="shared" si="142"/>
        <v>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c r="D199" s="103"/>
      <c r="E199" s="299"/>
      <c r="F199" s="147">
        <f t="shared" si="141"/>
        <v>0</v>
      </c>
      <c r="G199" s="302"/>
      <c r="H199" s="303"/>
      <c r="I199" s="91" t="str">
        <f>IFERROR(IF(E199="",VLOOKUP(F199,价格表,2,0),(VLOOKUP(E199,IF({1,0},价格引用表!K:K,价格引用表!I:I),2,0))),"")</f>
        <v/>
      </c>
      <c r="J199" s="147" t="e">
        <f ca="1">IF(E199="",VLOOKUP(F199,价格表,5,0),VLOOKUP(E199,INDIRECT("价格引用表!K"&amp;MATCH(D199,价格引用表!H:H,0)&amp;":L1200"),2,0))</f>
        <v>#N/A</v>
      </c>
      <c r="K199" s="307">
        <v>1</v>
      </c>
      <c r="L199" s="147">
        <f ca="1" t="shared" si="142"/>
        <v>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c r="D200" s="103"/>
      <c r="E200" s="299"/>
      <c r="F200" s="147">
        <f t="shared" si="141"/>
        <v>0</v>
      </c>
      <c r="G200" s="302"/>
      <c r="H200" s="303"/>
      <c r="I200" s="91" t="str">
        <f>IFERROR(IF(E200="",VLOOKUP(F200,价格表,2,0),(VLOOKUP(E200,IF({1,0},价格引用表!K:K,价格引用表!I:I),2,0))),"")</f>
        <v/>
      </c>
      <c r="J200" s="147" t="e">
        <f ca="1">IF(E200="",VLOOKUP(F200,价格表,5,0),VLOOKUP(E200,INDIRECT("价格引用表!K"&amp;MATCH(D200,价格引用表!H:H,0)&amp;":L1200"),2,0))</f>
        <v>#N/A</v>
      </c>
      <c r="K200" s="307">
        <v>1</v>
      </c>
      <c r="L200" s="147">
        <f ca="1" t="shared" si="142"/>
        <v>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c r="D201" s="103"/>
      <c r="E201" s="299"/>
      <c r="F201" s="147">
        <f t="shared" si="141"/>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2"/>
        <v>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7">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8">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7"/>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8"/>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49">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8"/>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49"/>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8"/>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49"/>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8"/>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49"/>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8"/>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0">ROUND(IFERROR(G219*J219*K219,),0)</f>
        <v>0</v>
      </c>
      <c r="M219" s="120"/>
      <c r="N219" s="318" t="s">
        <v>995</v>
      </c>
      <c r="O219" s="319"/>
      <c r="P219" s="319"/>
      <c r="Q219" s="326"/>
      <c r="R219" s="327"/>
      <c r="S219" s="328"/>
      <c r="T219" s="105"/>
      <c r="U219" s="311"/>
      <c r="V219" s="327">
        <f ca="1">SUM(L186:L219,X186:X218)</f>
        <v>15735</v>
      </c>
      <c r="W219" s="329"/>
      <c r="X219" s="328"/>
    </row>
    <row r="220" ht="42" customHeight="1" spans="1:24">
      <c r="A220" s="425" t="s">
        <v>1053</v>
      </c>
      <c r="B220" s="314"/>
      <c r="C220" s="314"/>
      <c r="D220" s="314"/>
      <c r="E220" s="315"/>
      <c r="F220" s="316" t="e">
        <f ca="1">N220+U220</f>
        <v>#N/A</v>
      </c>
      <c r="G220" s="316"/>
      <c r="H220" s="316"/>
      <c r="I220" s="316"/>
      <c r="J220" s="426" t="s">
        <v>972</v>
      </c>
      <c r="K220" s="320"/>
      <c r="L220" s="320"/>
      <c r="M220" s="320"/>
      <c r="N220" s="316" t="e">
        <f>E28</f>
        <v>#N/A</v>
      </c>
      <c r="O220" s="316"/>
      <c r="P220" s="316"/>
      <c r="Q220" s="316"/>
      <c r="R220" s="426" t="s">
        <v>1054</v>
      </c>
      <c r="S220" s="320"/>
      <c r="T220" s="320"/>
      <c r="U220" s="316">
        <f ca="1">V219</f>
        <v>15735</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1055</v>
      </c>
      <c r="E222" s="317" t="e">
        <f>FB43/EX43</f>
        <v>#DIV/0!</v>
      </c>
      <c r="F222" s="202"/>
      <c r="G222" s="202"/>
      <c r="H222" s="202"/>
      <c r="I222" s="202"/>
      <c r="J222" s="202"/>
      <c r="K222" s="202"/>
      <c r="L222" s="202"/>
      <c r="M222" s="202"/>
      <c r="N222" s="202"/>
      <c r="O222" s="202"/>
      <c r="P222" s="202"/>
    </row>
    <row r="223" spans="2:21">
      <c r="B223" s="202"/>
      <c r="C223" s="202"/>
      <c r="D223" s="317" t="s">
        <v>1056</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CBDB"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E19" sqref="E19"/>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1057</v>
      </c>
      <c r="B1" s="35"/>
      <c r="C1" s="35"/>
      <c r="D1" s="35"/>
      <c r="E1" s="35"/>
      <c r="F1" s="35"/>
      <c r="G1" s="35"/>
      <c r="H1" s="35"/>
    </row>
    <row r="2" spans="1:8">
      <c r="A2" s="35"/>
      <c r="B2" s="35"/>
      <c r="C2" s="35"/>
      <c r="D2" s="35"/>
      <c r="E2" s="35"/>
      <c r="F2" s="35"/>
      <c r="G2" s="35"/>
      <c r="H2" s="35"/>
    </row>
    <row r="3" ht="16.5" customHeight="1" spans="1:8">
      <c r="A3" s="36" t="s">
        <v>782</v>
      </c>
      <c r="B3" s="36" t="str">
        <f>输机表!K2</f>
        <v>010221-58-0017</v>
      </c>
      <c r="C3" s="36"/>
      <c r="D3" s="36"/>
      <c r="E3" s="37" t="str">
        <f>输机表!U2&amp;输机表!Y2</f>
        <v>康正（雄县）2024评字第11号-李林庄村-8-17</v>
      </c>
      <c r="F3" s="37"/>
      <c r="G3" s="37"/>
      <c r="H3" s="37"/>
    </row>
    <row r="4" ht="16.5" customHeight="1" spans="1:8">
      <c r="A4" s="38" t="s">
        <v>978</v>
      </c>
      <c r="B4" s="39" t="str">
        <f>输机表!D2</f>
        <v>蔡志强</v>
      </c>
      <c r="C4" s="40"/>
      <c r="D4" s="41" t="s">
        <v>979</v>
      </c>
      <c r="E4" s="42"/>
      <c r="F4" s="39" t="str">
        <f>输机表!F2</f>
        <v>雄县李林庄村</v>
      </c>
      <c r="G4" s="43"/>
      <c r="H4" s="40"/>
    </row>
    <row r="5" ht="16.5" customHeight="1" spans="1:8">
      <c r="A5" s="44" t="s">
        <v>980</v>
      </c>
      <c r="B5" s="45"/>
      <c r="C5" s="45"/>
      <c r="D5" s="45"/>
      <c r="E5" s="45"/>
      <c r="F5" s="45"/>
      <c r="G5" s="45"/>
      <c r="H5" s="46"/>
    </row>
    <row r="6" ht="28.8" spans="1:16">
      <c r="A6" s="47" t="s">
        <v>981</v>
      </c>
      <c r="B6" s="48" t="s">
        <v>982</v>
      </c>
      <c r="C6" s="49" t="s">
        <v>983</v>
      </c>
      <c r="D6" s="49" t="s">
        <v>984</v>
      </c>
      <c r="E6" s="47" t="s">
        <v>981</v>
      </c>
      <c r="F6" s="48" t="s">
        <v>982</v>
      </c>
      <c r="G6" s="49" t="s">
        <v>983</v>
      </c>
      <c r="H6" s="49" t="s">
        <v>984</v>
      </c>
      <c r="N6" t="s">
        <v>1058</v>
      </c>
      <c r="O6" t="s">
        <v>1059</v>
      </c>
      <c r="P6" t="s">
        <v>1060</v>
      </c>
    </row>
    <row r="7" ht="19.5" customHeight="1" spans="1:18">
      <c r="A7" s="50" t="str">
        <f>IF(COUNTIF(输机表!$C$4:$C$27,K7&amp;"*")&gt;0,K7,IFERROR(VLOOKUP(K7,房体结构,1,0),""))</f>
        <v>F1</v>
      </c>
      <c r="B7" s="51">
        <f ca="1">IF(COUNTIF(输机表!$C$4:$C$27,K7&amp;"*")=0,IFERROR(VLOOKUP(K7,房体结构,17,0),""),SUMIF(输机表!$C$4:$C$27,K7&amp;"*",输机表!$S$4:$S$7))</f>
        <v>115.77</v>
      </c>
      <c r="C7" s="50">
        <f ca="1">IF(COUNTIF(输机表!$C$4:$C$27,K7&amp;"*")=0,IFERROR(VLOOKUP(K7,房体结构,23,0),""),ROUND(SUMIF(输机表!$C$4:$C$27,K7&amp;"*",输机表!$Z$4:$Z$27)/B7,0))</f>
        <v>894</v>
      </c>
      <c r="D7" s="50">
        <f ca="1">IFERROR(ROUND(C7*B7,0),"")</f>
        <v>103498</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1061</v>
      </c>
      <c r="L7" s="69" t="s">
        <v>1062</v>
      </c>
      <c r="M7" s="70" t="s">
        <v>1063</v>
      </c>
      <c r="N7">
        <f ca="1">SUMIFS(B7:B11,A7:A11,"F*")+SUMIFS(F7:F11,E7:E11,"F*")</f>
        <v>115.77</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1064</v>
      </c>
      <c r="L8" s="69" t="s">
        <v>1065</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1066</v>
      </c>
      <c r="L9" s="69" t="s">
        <v>1067</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1068</v>
      </c>
      <c r="L10" s="69" t="s">
        <v>1069</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1070</v>
      </c>
      <c r="L11" s="69" t="s">
        <v>1071</v>
      </c>
      <c r="M11" s="71"/>
    </row>
    <row r="12" ht="19.5" customHeight="1" spans="1:13">
      <c r="A12" s="48" t="s">
        <v>989</v>
      </c>
      <c r="B12" s="48"/>
      <c r="C12" s="52">
        <f ca="1">SUM(B7:B11)+SUM(F7:F11)</f>
        <v>115.77</v>
      </c>
      <c r="D12" s="53"/>
      <c r="E12" s="54" t="s">
        <v>990</v>
      </c>
      <c r="F12" s="54"/>
      <c r="G12" s="55">
        <f ca="1">SUM(D7:D11)+SUM(H7:H11)</f>
        <v>103498</v>
      </c>
      <c r="H12" s="56"/>
      <c r="M12" s="71"/>
    </row>
    <row r="13" ht="21.75" customHeight="1" spans="1:13">
      <c r="A13" s="36" t="s">
        <v>991</v>
      </c>
      <c r="B13" s="36"/>
      <c r="C13" s="36"/>
      <c r="D13" s="36"/>
      <c r="E13" s="36"/>
      <c r="F13" s="36"/>
      <c r="G13" s="36"/>
      <c r="H13" s="36"/>
      <c r="M13" s="71"/>
    </row>
    <row r="14" ht="28.8" spans="1:13">
      <c r="A14" s="57" t="s">
        <v>992</v>
      </c>
      <c r="B14" s="57" t="s">
        <v>974</v>
      </c>
      <c r="C14" s="57" t="s">
        <v>6</v>
      </c>
      <c r="D14" s="57" t="s">
        <v>993</v>
      </c>
      <c r="E14" s="57" t="s">
        <v>992</v>
      </c>
      <c r="F14" s="57" t="s">
        <v>974</v>
      </c>
      <c r="G14" s="57" t="s">
        <v>6</v>
      </c>
      <c r="H14" s="57" t="s">
        <v>993</v>
      </c>
      <c r="M14" s="71"/>
    </row>
    <row r="15" ht="17.25" customHeight="1" spans="1:13">
      <c r="A15" s="58" t="str">
        <f ca="1" t="shared" ref="A15:A41" si="2">IFERROR(VLOOKUP(K15,附属物位置,4,0),"")</f>
        <v>大门</v>
      </c>
      <c r="B15" s="58">
        <f ca="1" t="shared" ref="B15:B41" si="3">IF(A15="","",SUMIF(附属物名称,A15,附属物数量))</f>
        <v>3.25</v>
      </c>
      <c r="C15" s="58" t="str">
        <f ca="1" t="shared" ref="C15:C26" si="4">IFERROR(VLOOKUP(K15,附属物位置,6,0),"")</f>
        <v>㎡</v>
      </c>
      <c r="D15" s="59">
        <f ca="1" t="shared" ref="D15:D26" si="5">IF(A15="","",SUMIF(附属物名称,A15,附属物金额))</f>
        <v>585</v>
      </c>
      <c r="E15" s="59" t="str">
        <f ca="1" t="shared" ref="E15:E26" si="6">IFERROR(VLOOKUP(L15,附属物位置,4,0),"")</f>
        <v>砖墙</v>
      </c>
      <c r="F15" s="58">
        <f ca="1" t="shared" ref="F15:F40" si="7">IF(E15="","",SUMIF(附属物名称,E15,附属物数量))</f>
        <v>33.45</v>
      </c>
      <c r="G15" s="58" t="str">
        <f ca="1" t="shared" ref="G15:G26" si="8">IFERROR(VLOOKUP(L15,附属物位置,6,0),"")</f>
        <v>㎡</v>
      </c>
      <c r="H15" s="59">
        <f ca="1" t="shared" ref="H15:H26" si="9">IF(E15="","",SUMIF(附属物名称,E15,附属物金额))</f>
        <v>4683</v>
      </c>
      <c r="K15" s="72">
        <v>1</v>
      </c>
      <c r="L15" s="72">
        <v>2</v>
      </c>
      <c r="M15" s="71"/>
    </row>
    <row r="16" ht="17.25" customHeight="1" spans="1:13">
      <c r="A16" s="58" t="str">
        <f ca="1" t="shared" si="2"/>
        <v>渗水井</v>
      </c>
      <c r="B16" s="58">
        <f ca="1" t="shared" si="3"/>
        <v>1</v>
      </c>
      <c r="C16" s="58" t="str">
        <f ca="1" t="shared" si="4"/>
        <v>个</v>
      </c>
      <c r="D16" s="59">
        <f ca="1" t="shared" si="5"/>
        <v>600</v>
      </c>
      <c r="E16" s="59" t="str">
        <f ca="1" t="shared" si="6"/>
        <v>灶台</v>
      </c>
      <c r="F16" s="58">
        <f ca="1" t="shared" si="7"/>
        <v>1</v>
      </c>
      <c r="G16" s="58" t="str">
        <f ca="1" t="shared" si="8"/>
        <v>个</v>
      </c>
      <c r="H16" s="59">
        <f ca="1" t="shared" si="9"/>
        <v>300</v>
      </c>
      <c r="K16" s="72">
        <v>3</v>
      </c>
      <c r="L16" s="72">
        <v>4</v>
      </c>
      <c r="M16" s="71"/>
    </row>
    <row r="17" ht="17.25" customHeight="1" spans="1:13">
      <c r="A17" s="58" t="str">
        <f ca="1" t="shared" si="2"/>
        <v>火炕</v>
      </c>
      <c r="B17" s="58">
        <f ca="1" t="shared" si="3"/>
        <v>2</v>
      </c>
      <c r="C17" s="58" t="str">
        <f ca="1" t="shared" si="4"/>
        <v>个</v>
      </c>
      <c r="D17" s="59">
        <f ca="1" t="shared" si="5"/>
        <v>2000</v>
      </c>
      <c r="E17" s="59" t="str">
        <f ca="1" t="shared" si="6"/>
        <v>化粪池</v>
      </c>
      <c r="F17" s="58">
        <f ca="1" t="shared" si="7"/>
        <v>1</v>
      </c>
      <c r="G17" s="58" t="str">
        <f ca="1" t="shared" si="8"/>
        <v>个</v>
      </c>
      <c r="H17" s="59">
        <f ca="1" t="shared" si="9"/>
        <v>400</v>
      </c>
      <c r="K17" s="72">
        <v>5</v>
      </c>
      <c r="L17" s="72">
        <v>6</v>
      </c>
      <c r="M17" s="71"/>
    </row>
    <row r="18" ht="17.25" customHeight="1" spans="1:13">
      <c r="A18" s="58" t="str">
        <f ca="1" t="shared" si="2"/>
        <v>石棉瓦围挡</v>
      </c>
      <c r="B18" s="58">
        <f ca="1" t="shared" si="3"/>
        <v>16.32</v>
      </c>
      <c r="C18" s="58" t="str">
        <f ca="1" t="shared" si="4"/>
        <v>㎡</v>
      </c>
      <c r="D18" s="59">
        <f ca="1" t="shared" si="5"/>
        <v>571</v>
      </c>
      <c r="E18" s="59" t="str">
        <f ca="1" t="shared" si="6"/>
        <v>材树</v>
      </c>
      <c r="F18" s="58">
        <f ca="1" t="shared" si="7"/>
        <v>43</v>
      </c>
      <c r="G18" s="58" t="str">
        <f ca="1" t="shared" si="8"/>
        <v>棵</v>
      </c>
      <c r="H18" s="59">
        <f ca="1" t="shared" si="9"/>
        <v>4750</v>
      </c>
      <c r="K18" s="72">
        <v>7</v>
      </c>
      <c r="L18" s="72">
        <v>8</v>
      </c>
      <c r="M18" s="71"/>
    </row>
    <row r="19" ht="17.25" customHeight="1" spans="1:13">
      <c r="A19" s="58" t="str">
        <f ca="1" t="shared" si="2"/>
        <v>C1</v>
      </c>
      <c r="B19" s="58">
        <f ca="1" t="shared" si="3"/>
        <v>9.5</v>
      </c>
      <c r="C19" s="58" t="str">
        <f ca="1" t="shared" si="4"/>
        <v>㎡</v>
      </c>
      <c r="D19" s="59">
        <f ca="1" t="shared" si="5"/>
        <v>1846</v>
      </c>
      <c r="E19" s="59" t="str">
        <f ca="1" t="shared" si="6"/>
        <v/>
      </c>
      <c r="F19" s="58" t="str">
        <f ca="1" t="shared" si="7"/>
        <v/>
      </c>
      <c r="G19" s="58" t="str">
        <f ca="1" t="shared" si="8"/>
        <v/>
      </c>
      <c r="H19" s="59" t="str">
        <f ca="1" t="shared" si="9"/>
        <v/>
      </c>
      <c r="K19" s="72">
        <v>9</v>
      </c>
      <c r="L19" s="72">
        <v>10</v>
      </c>
      <c r="M19" s="71"/>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2">
        <v>11</v>
      </c>
      <c r="L20" s="72">
        <v>12</v>
      </c>
      <c r="M20" s="71"/>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996</v>
      </c>
      <c r="F41" s="61"/>
      <c r="G41" s="62">
        <f ca="1">SUM(D15:D41)+SUM(H15:H39)</f>
        <v>15735</v>
      </c>
      <c r="H41" s="61"/>
      <c r="K41" s="72">
        <v>53</v>
      </c>
      <c r="M41" s="71"/>
    </row>
    <row r="42" ht="17.25" customHeight="1" spans="1:8">
      <c r="A42" s="60" t="s">
        <v>997</v>
      </c>
      <c r="B42" s="61"/>
      <c r="C42" s="62">
        <f ca="1">G41+G12</f>
        <v>119233</v>
      </c>
      <c r="D42" s="61"/>
      <c r="E42" s="63" t="s">
        <v>998</v>
      </c>
      <c r="F42" s="64" t="str">
        <f ca="1">TEXT(C42,"[DBnum2]")&amp;"元整"</f>
        <v>壹拾壹万玖仟贰佰叁拾叁元整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1002</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1003</v>
      </c>
      <c r="B3" s="3"/>
      <c r="C3" s="3"/>
      <c r="D3" s="3"/>
      <c r="E3" s="4" t="e">
        <f>#REF!</f>
        <v>#REF!</v>
      </c>
      <c r="F3" s="8"/>
      <c r="G3" s="8"/>
      <c r="H3" s="8"/>
      <c r="I3" s="8"/>
      <c r="J3" s="8"/>
      <c r="K3" s="8"/>
      <c r="L3" s="8"/>
      <c r="M3" s="8"/>
      <c r="N3" s="8"/>
      <c r="O3" s="8"/>
      <c r="P3" s="8"/>
      <c r="Q3" s="8"/>
    </row>
    <row r="4" spans="1:17">
      <c r="A4" s="3" t="s">
        <v>1004</v>
      </c>
      <c r="B4" s="3"/>
      <c r="C4" s="3"/>
      <c r="D4" s="3"/>
      <c r="E4" s="4" t="e">
        <f>#REF!</f>
        <v>#REF!</v>
      </c>
      <c r="F4" s="8"/>
      <c r="G4" s="8"/>
      <c r="H4" s="8"/>
      <c r="I4" s="8"/>
      <c r="J4" s="8"/>
      <c r="K4" s="8"/>
      <c r="L4" s="8"/>
      <c r="M4" s="8"/>
      <c r="N4" s="8"/>
      <c r="O4" s="8"/>
      <c r="P4" s="8"/>
      <c r="Q4" s="8"/>
    </row>
    <row r="5" spans="1:17">
      <c r="A5" s="6" t="s">
        <v>1005</v>
      </c>
      <c r="B5" s="6"/>
      <c r="C5" s="6"/>
      <c r="D5" s="6"/>
      <c r="E5" s="7"/>
      <c r="F5" s="7"/>
      <c r="G5" s="7"/>
      <c r="H5" s="7"/>
      <c r="I5" s="7"/>
      <c r="J5" s="7"/>
      <c r="K5" s="7"/>
      <c r="L5" s="7"/>
      <c r="M5" s="7"/>
      <c r="N5" s="7"/>
      <c r="O5" s="7"/>
      <c r="P5" s="7"/>
      <c r="Q5" s="7"/>
    </row>
    <row r="6" spans="1:17">
      <c r="A6" s="3" t="s">
        <v>1007</v>
      </c>
      <c r="B6" s="8"/>
      <c r="C6" s="8"/>
      <c r="D6" s="8"/>
      <c r="E6" s="8"/>
      <c r="F6" s="8"/>
      <c r="G6" s="8"/>
      <c r="H6" s="8"/>
      <c r="I6" s="8"/>
      <c r="J6" s="8"/>
      <c r="K6" s="8"/>
      <c r="L6" s="8"/>
      <c r="M6" s="8"/>
      <c r="N6" s="8"/>
      <c r="O6" s="8"/>
      <c r="P6" s="8"/>
      <c r="Q6" s="8"/>
    </row>
    <row r="7" spans="1:17">
      <c r="A7" s="8" t="s">
        <v>1008</v>
      </c>
      <c r="B7" s="8"/>
      <c r="C7" s="8"/>
      <c r="D7" s="8"/>
      <c r="E7" s="8"/>
      <c r="F7" s="8"/>
      <c r="G7" s="8"/>
      <c r="H7" s="8"/>
      <c r="I7" s="8"/>
      <c r="J7" s="8"/>
      <c r="K7" s="8"/>
      <c r="L7" s="8"/>
      <c r="M7" s="8"/>
      <c r="N7" s="8"/>
      <c r="O7" s="8"/>
      <c r="P7" s="8"/>
      <c r="Q7" s="8"/>
    </row>
    <row r="8" spans="1:17">
      <c r="A8" s="3" t="s">
        <v>1009</v>
      </c>
      <c r="B8" s="3"/>
      <c r="C8" s="3"/>
      <c r="D8" s="3"/>
      <c r="E8" s="3"/>
      <c r="F8" s="3"/>
      <c r="G8" s="3"/>
      <c r="H8" s="3"/>
      <c r="I8" s="3"/>
      <c r="J8" s="3"/>
      <c r="K8" s="3"/>
      <c r="L8" s="3"/>
      <c r="M8" s="3"/>
      <c r="N8" s="3"/>
      <c r="O8" s="3"/>
      <c r="P8" s="3"/>
      <c r="Q8" s="3"/>
    </row>
    <row r="9" spans="1:17">
      <c r="A9" s="9" t="s">
        <v>1010</v>
      </c>
      <c r="B9" s="9"/>
      <c r="C9" s="9"/>
      <c r="D9" s="9" t="e">
        <f>#REF!</f>
        <v>#REF!</v>
      </c>
      <c r="E9" s="9"/>
      <c r="F9" s="9"/>
      <c r="G9" s="9"/>
      <c r="H9" s="9"/>
      <c r="I9" s="9"/>
      <c r="J9" s="9"/>
      <c r="K9" s="9"/>
      <c r="L9" s="9"/>
      <c r="M9" s="9"/>
      <c r="N9" s="9"/>
      <c r="O9" s="9"/>
      <c r="P9" s="9"/>
      <c r="Q9" s="9"/>
    </row>
    <row r="10" spans="1:17">
      <c r="A10" s="9" t="s">
        <v>1011</v>
      </c>
      <c r="B10" s="9"/>
      <c r="C10" s="9"/>
      <c r="D10" s="9" t="e">
        <f>#REF!</f>
        <v>#REF!</v>
      </c>
      <c r="E10" s="9"/>
      <c r="F10" s="9"/>
      <c r="G10" s="9"/>
      <c r="H10" s="9"/>
      <c r="I10" s="9"/>
      <c r="J10" s="9"/>
      <c r="K10" s="9"/>
      <c r="L10" s="9"/>
      <c r="M10" s="9"/>
      <c r="N10" s="9"/>
      <c r="O10" s="9"/>
      <c r="P10" s="9"/>
      <c r="Q10" s="9"/>
    </row>
    <row r="11" spans="1:17">
      <c r="A11" s="9" t="s">
        <v>1012</v>
      </c>
      <c r="B11" s="9"/>
      <c r="C11" s="9"/>
      <c r="D11" s="9" t="e">
        <f>#REF!&amp;"平方米"</f>
        <v>#REF!</v>
      </c>
      <c r="E11" s="9"/>
      <c r="F11" s="9"/>
      <c r="G11" s="9"/>
      <c r="H11" s="9"/>
      <c r="I11" s="9"/>
      <c r="J11" s="9"/>
      <c r="K11" s="9"/>
      <c r="L11" s="9"/>
      <c r="M11" s="9"/>
      <c r="N11" s="9"/>
      <c r="O11" s="9"/>
      <c r="P11" s="9"/>
      <c r="Q11" s="9"/>
    </row>
    <row r="12" spans="1:17">
      <c r="A12" s="3" t="s">
        <v>1013</v>
      </c>
      <c r="B12" s="3"/>
      <c r="C12" s="3"/>
      <c r="D12" s="11" t="e">
        <f>#REF!</f>
        <v>#REF!</v>
      </c>
      <c r="E12" s="11"/>
      <c r="F12" s="11"/>
      <c r="G12" s="11"/>
      <c r="H12" s="11"/>
      <c r="I12" s="11"/>
      <c r="J12" s="11"/>
      <c r="K12" s="11"/>
      <c r="L12" s="11"/>
      <c r="M12" s="11"/>
      <c r="N12" s="11"/>
      <c r="O12" s="11"/>
      <c r="P12" s="11"/>
      <c r="Q12" s="11"/>
    </row>
    <row r="13" spans="1:17">
      <c r="A13" s="12" t="s">
        <v>1015</v>
      </c>
      <c r="B13" s="12"/>
      <c r="C13" s="12"/>
      <c r="D13" s="8" t="s">
        <v>1016</v>
      </c>
      <c r="E13" s="8"/>
      <c r="F13" s="8"/>
      <c r="G13" s="13"/>
      <c r="H13" s="13"/>
      <c r="I13" s="13"/>
      <c r="J13" s="13"/>
      <c r="K13" s="13"/>
      <c r="L13" s="13"/>
      <c r="M13" s="13"/>
      <c r="N13" s="13"/>
      <c r="O13" s="13"/>
      <c r="P13" s="13"/>
      <c r="Q13" s="13"/>
    </row>
    <row r="14" spans="1:17">
      <c r="A14" s="3" t="s">
        <v>1017</v>
      </c>
      <c r="B14" s="3"/>
      <c r="C14" s="3"/>
      <c r="D14" s="3"/>
      <c r="E14" s="3"/>
      <c r="F14" s="3"/>
      <c r="G14" s="3"/>
      <c r="H14" s="3"/>
      <c r="I14" s="3"/>
      <c r="J14" s="3"/>
      <c r="K14" s="3"/>
      <c r="L14" s="3"/>
      <c r="M14" s="3"/>
      <c r="N14" s="3"/>
      <c r="O14" s="3"/>
      <c r="P14" s="3"/>
      <c r="Q14" s="3"/>
    </row>
    <row r="15" spans="1:17">
      <c r="A15" s="8" t="s">
        <v>1018</v>
      </c>
      <c r="B15" s="8"/>
      <c r="C15" s="8"/>
      <c r="D15" s="8"/>
      <c r="E15" s="8"/>
      <c r="F15" s="8"/>
      <c r="G15" s="8"/>
      <c r="H15" s="8"/>
      <c r="I15" s="8"/>
      <c r="J15" s="8"/>
      <c r="K15" s="8"/>
      <c r="L15" s="8"/>
      <c r="M15" s="8"/>
      <c r="N15" s="8"/>
      <c r="O15" s="8"/>
      <c r="P15" s="8"/>
      <c r="Q15" s="8"/>
    </row>
    <row r="16" spans="1:17">
      <c r="A16" s="8" t="s">
        <v>1019</v>
      </c>
      <c r="B16" s="8"/>
      <c r="C16" s="8"/>
      <c r="D16" s="8"/>
      <c r="E16" s="8"/>
      <c r="F16" s="8"/>
      <c r="G16" s="8"/>
      <c r="H16" s="8"/>
      <c r="I16" s="8"/>
      <c r="J16" s="8"/>
      <c r="K16" s="8"/>
      <c r="L16" s="8"/>
      <c r="M16" s="8"/>
      <c r="N16" s="8"/>
      <c r="O16" s="8"/>
      <c r="P16" s="8"/>
      <c r="Q16" s="8"/>
    </row>
    <row r="17" spans="1:17">
      <c r="A17" s="8" t="s">
        <v>1020</v>
      </c>
      <c r="B17" s="8"/>
      <c r="C17" s="8"/>
      <c r="D17" s="8"/>
      <c r="E17" s="8"/>
      <c r="F17" s="8"/>
      <c r="G17" s="8"/>
      <c r="H17" s="8"/>
      <c r="I17" s="8"/>
      <c r="J17" s="8"/>
      <c r="K17" s="8"/>
      <c r="L17" s="8"/>
      <c r="M17" s="8"/>
      <c r="N17" s="8"/>
      <c r="O17" s="8"/>
      <c r="P17" s="8"/>
      <c r="Q17" s="8"/>
    </row>
    <row r="18" spans="1:17">
      <c r="A18" s="14" t="s">
        <v>1021</v>
      </c>
      <c r="B18" s="14"/>
      <c r="C18" s="14"/>
      <c r="D18" s="14"/>
      <c r="E18" s="14"/>
      <c r="F18" s="14"/>
      <c r="G18" s="14"/>
      <c r="H18" s="14"/>
      <c r="I18" s="14"/>
      <c r="J18" s="14"/>
      <c r="K18" s="14"/>
      <c r="L18" s="14"/>
      <c r="M18" s="14"/>
      <c r="N18" s="14"/>
      <c r="O18" s="14"/>
      <c r="P18" s="14"/>
      <c r="Q18" s="14"/>
    </row>
    <row r="19" spans="1:17">
      <c r="A19" s="8" t="s">
        <v>1022</v>
      </c>
      <c r="B19" s="8"/>
      <c r="C19" s="8"/>
      <c r="D19" s="8"/>
      <c r="E19" s="8"/>
      <c r="F19" s="8"/>
      <c r="G19" s="8"/>
      <c r="H19" s="8"/>
      <c r="I19" s="8"/>
      <c r="J19" s="8"/>
      <c r="K19" s="8"/>
      <c r="L19" s="8"/>
      <c r="M19" s="8"/>
      <c r="N19" s="8"/>
      <c r="O19" s="8"/>
      <c r="P19" s="8"/>
      <c r="Q19" s="8"/>
    </row>
    <row r="20" spans="1:17">
      <c r="A20" s="3" t="s">
        <v>1023</v>
      </c>
      <c r="B20" s="3"/>
      <c r="C20" s="3"/>
      <c r="D20" s="3"/>
      <c r="E20" s="3"/>
      <c r="F20" s="3"/>
      <c r="G20" s="3"/>
      <c r="H20" s="3"/>
      <c r="I20" s="3"/>
      <c r="J20" s="3"/>
      <c r="K20" s="3"/>
      <c r="L20" s="3"/>
      <c r="M20" s="3"/>
      <c r="N20" s="3"/>
      <c r="O20" s="3"/>
      <c r="P20" s="3"/>
      <c r="Q20" s="3"/>
    </row>
    <row r="21" spans="1:17">
      <c r="A21" s="8" t="s">
        <v>1024</v>
      </c>
      <c r="B21" s="8"/>
      <c r="C21" s="8"/>
      <c r="D21" s="8"/>
      <c r="E21" s="8"/>
      <c r="F21" s="8"/>
      <c r="G21" s="8"/>
      <c r="H21" s="8"/>
      <c r="I21" s="8"/>
      <c r="J21" s="8"/>
      <c r="K21" s="8"/>
      <c r="L21" s="8"/>
      <c r="M21" s="8"/>
      <c r="N21" s="8"/>
      <c r="O21" s="8"/>
      <c r="P21" s="8"/>
      <c r="Q21" s="8"/>
    </row>
    <row r="22" spans="1:17">
      <c r="A22" s="3" t="s">
        <v>1025</v>
      </c>
      <c r="B22" s="3"/>
      <c r="C22" s="3"/>
      <c r="D22" s="3"/>
      <c r="E22" s="3"/>
      <c r="F22" s="3"/>
      <c r="G22" s="3"/>
      <c r="H22" s="3"/>
      <c r="I22" s="3"/>
      <c r="J22" s="3"/>
      <c r="K22" s="3"/>
      <c r="L22" s="3"/>
      <c r="M22" s="3"/>
      <c r="N22" s="3"/>
      <c r="O22" s="3"/>
      <c r="P22" s="3"/>
      <c r="Q22" s="3"/>
    </row>
    <row r="23" spans="1:17">
      <c r="A23" s="8" t="s">
        <v>1026</v>
      </c>
      <c r="B23" s="8"/>
      <c r="C23" s="8"/>
      <c r="D23" s="8"/>
      <c r="E23" s="8"/>
      <c r="F23" s="8"/>
      <c r="G23" s="8"/>
      <c r="H23" s="8"/>
      <c r="I23" s="8"/>
      <c r="J23" s="8"/>
      <c r="K23" s="8"/>
      <c r="L23" s="8"/>
      <c r="M23" s="8"/>
      <c r="N23" s="8"/>
      <c r="O23" s="8"/>
      <c r="P23" s="8"/>
      <c r="Q23" s="8"/>
    </row>
    <row r="24" spans="1:17">
      <c r="A24" s="8" t="s">
        <v>1027</v>
      </c>
      <c r="B24" s="8"/>
      <c r="C24" s="8"/>
      <c r="D24" s="8"/>
      <c r="E24" s="8"/>
      <c r="F24" s="8"/>
      <c r="G24" s="8"/>
      <c r="H24" s="8"/>
      <c r="I24" s="8"/>
      <c r="J24" s="8"/>
      <c r="K24" s="8"/>
      <c r="L24" s="8"/>
      <c r="M24" s="8"/>
      <c r="N24" s="8"/>
      <c r="O24" s="8"/>
      <c r="P24" s="8"/>
      <c r="Q24" s="8"/>
    </row>
    <row r="25" spans="1:17">
      <c r="A25" s="3" t="s">
        <v>1028</v>
      </c>
      <c r="B25" s="3"/>
      <c r="C25" s="3"/>
      <c r="D25" s="3"/>
      <c r="E25" s="3"/>
      <c r="F25" s="3"/>
      <c r="G25" s="3"/>
      <c r="H25" s="3"/>
      <c r="I25" s="3"/>
      <c r="J25" s="3"/>
      <c r="K25" s="3"/>
      <c r="L25" s="3"/>
      <c r="M25" s="3"/>
      <c r="N25" s="3"/>
      <c r="O25" s="3"/>
      <c r="P25" s="3"/>
      <c r="Q25" s="3"/>
    </row>
    <row r="26" spans="1:17">
      <c r="A26" s="15" t="s">
        <v>1029</v>
      </c>
      <c r="B26" s="15"/>
      <c r="C26" s="15"/>
      <c r="D26" s="15"/>
      <c r="E26" s="16"/>
      <c r="F26" s="16"/>
      <c r="G26" s="16" t="e">
        <f>"¥"&amp;#REF!&amp;"元"</f>
        <v>#REF!</v>
      </c>
      <c r="H26" s="15"/>
      <c r="I26" s="15"/>
      <c r="J26" s="15"/>
      <c r="K26" s="15"/>
      <c r="L26" s="15"/>
      <c r="M26" s="15"/>
      <c r="N26" s="15"/>
      <c r="O26" s="15"/>
      <c r="P26" s="15"/>
      <c r="Q26" s="15"/>
    </row>
    <row r="27" spans="1:17">
      <c r="A27" s="9" t="s">
        <v>1030</v>
      </c>
      <c r="B27" s="9"/>
      <c r="C27" s="9"/>
      <c r="D27" s="9" t="e">
        <f>"人民币"&amp;#REF!</f>
        <v>#REF!</v>
      </c>
      <c r="E27" s="9"/>
      <c r="F27" s="9"/>
      <c r="G27" s="9"/>
      <c r="H27" s="9"/>
      <c r="I27" s="9"/>
      <c r="J27" s="9"/>
      <c r="K27" s="9"/>
      <c r="L27" s="9"/>
      <c r="M27" s="9"/>
      <c r="N27" s="9"/>
      <c r="O27" s="9"/>
      <c r="P27" s="9"/>
      <c r="Q27" s="9"/>
    </row>
    <row r="28" spans="1:17">
      <c r="A28" s="3" t="s">
        <v>1031</v>
      </c>
      <c r="B28" s="3"/>
      <c r="C28" s="3"/>
      <c r="D28" s="3"/>
      <c r="E28" s="3"/>
      <c r="F28" s="3"/>
      <c r="G28" s="3"/>
      <c r="H28" s="3"/>
      <c r="I28" s="3"/>
      <c r="J28" s="3"/>
      <c r="K28" s="3"/>
      <c r="L28" s="3"/>
      <c r="M28" s="3"/>
      <c r="N28" s="3"/>
      <c r="O28" s="3"/>
      <c r="P28" s="3"/>
      <c r="Q28" s="3"/>
    </row>
    <row r="29" ht="32.5" customHeight="1" spans="1:17">
      <c r="A29" s="8"/>
      <c r="B29" s="30" t="s">
        <v>1032</v>
      </c>
      <c r="C29" s="30"/>
      <c r="D29" s="30"/>
      <c r="E29" s="30"/>
      <c r="F29" s="30"/>
      <c r="G29" s="30" t="s">
        <v>1033</v>
      </c>
      <c r="H29" s="31"/>
      <c r="I29" s="31"/>
      <c r="J29" s="31"/>
      <c r="K29" s="30" t="s">
        <v>1034</v>
      </c>
      <c r="L29" s="30"/>
      <c r="M29" s="30"/>
      <c r="N29" s="30"/>
      <c r="O29" s="30"/>
      <c r="P29" s="32" t="s">
        <v>1035</v>
      </c>
      <c r="Q29" s="32"/>
    </row>
    <row r="30" ht="32.5" customHeight="1" spans="1:17">
      <c r="A30" s="8"/>
      <c r="B30" s="30" t="s">
        <v>1032</v>
      </c>
      <c r="C30" s="30"/>
      <c r="D30" s="30"/>
      <c r="E30" s="30"/>
      <c r="F30" s="30"/>
      <c r="G30" s="30" t="s">
        <v>1033</v>
      </c>
      <c r="H30" s="31"/>
      <c r="I30" s="31"/>
      <c r="J30" s="31"/>
      <c r="K30" s="30" t="s">
        <v>1034</v>
      </c>
      <c r="L30" s="30"/>
      <c r="M30" s="30"/>
      <c r="N30" s="30"/>
      <c r="O30" s="30"/>
      <c r="P30" s="32" t="s">
        <v>1035</v>
      </c>
      <c r="Q30" s="32"/>
    </row>
    <row r="31" spans="1:17">
      <c r="A31" s="3" t="s">
        <v>1036</v>
      </c>
      <c r="B31" s="3"/>
      <c r="C31" s="3"/>
      <c r="D31" s="3"/>
      <c r="E31" s="19" t="e">
        <f>D12</f>
        <v>#REF!</v>
      </c>
      <c r="F31" s="19"/>
      <c r="G31" s="19"/>
      <c r="H31" s="20"/>
      <c r="I31" s="19"/>
      <c r="J31" s="19"/>
      <c r="K31" s="19"/>
      <c r="L31" s="19"/>
      <c r="M31" s="20"/>
      <c r="N31" s="20"/>
      <c r="O31" s="20"/>
      <c r="P31" s="20"/>
      <c r="Q31" s="20"/>
    </row>
    <row r="32" spans="1:18">
      <c r="A32" s="3" t="s">
        <v>1037</v>
      </c>
      <c r="B32" s="3"/>
      <c r="C32" s="3"/>
      <c r="D32" s="3"/>
      <c r="E32" s="22" t="e">
        <f>价值时点&amp;"至"&amp;#REF!</f>
        <v>#REF!</v>
      </c>
      <c r="F32" s="22"/>
      <c r="G32" s="22"/>
      <c r="H32" s="17"/>
      <c r="I32" s="22"/>
      <c r="J32" s="22"/>
      <c r="K32" s="22"/>
      <c r="L32" s="22"/>
      <c r="M32" s="9"/>
      <c r="N32" s="9"/>
      <c r="O32" s="9"/>
      <c r="P32" s="9"/>
      <c r="Q32" s="9"/>
      <c r="R32" s="34"/>
    </row>
    <row r="33" spans="1:17">
      <c r="A33" s="13" t="s">
        <v>1039</v>
      </c>
      <c r="B33" s="9"/>
      <c r="C33" s="9"/>
      <c r="D33" s="9"/>
      <c r="E33" s="9"/>
      <c r="F33" s="8" t="s">
        <v>1040</v>
      </c>
      <c r="G33" s="8"/>
      <c r="H33" s="8"/>
      <c r="I33" s="8"/>
      <c r="J33" s="8"/>
      <c r="K33" s="8"/>
      <c r="L33" s="8"/>
      <c r="M33" s="8"/>
      <c r="N33" s="8"/>
      <c r="O33" s="8"/>
      <c r="P33" s="8"/>
      <c r="Q33" s="8"/>
    </row>
    <row r="34" spans="1:17">
      <c r="A34" s="3" t="s">
        <v>1041</v>
      </c>
      <c r="B34" s="3"/>
      <c r="C34" s="3"/>
      <c r="D34" s="3"/>
      <c r="E34" s="3"/>
      <c r="F34" s="3"/>
      <c r="G34" s="3"/>
      <c r="H34" s="3"/>
      <c r="I34" s="3"/>
      <c r="J34" s="3"/>
      <c r="K34" s="3"/>
      <c r="L34" s="3"/>
      <c r="M34" s="3"/>
      <c r="N34" s="3"/>
      <c r="O34" s="3"/>
      <c r="P34" s="3"/>
      <c r="Q34" s="3"/>
    </row>
    <row r="35" spans="1:17">
      <c r="A35" s="23" t="s">
        <v>1042</v>
      </c>
      <c r="B35" s="23"/>
      <c r="C35" s="23"/>
      <c r="D35" s="23"/>
      <c r="E35" s="23"/>
      <c r="F35" s="23"/>
      <c r="G35" s="23"/>
      <c r="H35" s="23"/>
      <c r="I35" s="23"/>
      <c r="J35" s="23"/>
      <c r="K35" s="23"/>
      <c r="L35" s="23"/>
      <c r="M35" s="23"/>
      <c r="N35" s="23"/>
      <c r="O35" s="23"/>
      <c r="P35" s="23"/>
      <c r="Q35" s="23"/>
    </row>
    <row r="36" spans="1:17">
      <c r="A36" s="8" t="s">
        <v>1043</v>
      </c>
      <c r="B36" s="8"/>
      <c r="C36" s="8"/>
      <c r="D36" s="8"/>
      <c r="E36" s="8"/>
      <c r="F36" s="8"/>
      <c r="G36" s="8"/>
      <c r="H36" s="8"/>
      <c r="I36" s="8"/>
      <c r="J36" s="8"/>
      <c r="K36" s="8"/>
      <c r="L36" s="8"/>
      <c r="M36" s="8"/>
      <c r="N36" s="8"/>
      <c r="O36" s="8"/>
      <c r="P36" s="8"/>
      <c r="Q36" s="8"/>
    </row>
    <row r="37" spans="1:17">
      <c r="A37" s="8" t="s">
        <v>1044</v>
      </c>
      <c r="B37" s="8"/>
      <c r="C37" s="8"/>
      <c r="D37" s="8"/>
      <c r="E37" s="8"/>
      <c r="F37" s="8"/>
      <c r="G37" s="8"/>
      <c r="H37" s="8"/>
      <c r="I37" s="8"/>
      <c r="J37" s="8"/>
      <c r="K37" s="8"/>
      <c r="L37" s="8"/>
      <c r="M37" s="8"/>
      <c r="N37" s="8"/>
      <c r="O37" s="8"/>
      <c r="P37" s="8"/>
      <c r="Q37" s="8"/>
    </row>
    <row r="38" ht="28.9" customHeight="1" spans="1:17">
      <c r="A38" s="24" t="s">
        <v>1045</v>
      </c>
      <c r="B38" s="24"/>
      <c r="C38" s="24"/>
      <c r="D38" s="24"/>
      <c r="E38" s="24"/>
      <c r="F38" s="24"/>
      <c r="G38" s="24"/>
      <c r="H38" s="24"/>
      <c r="I38" s="24"/>
      <c r="J38" s="24"/>
      <c r="K38" s="24"/>
      <c r="L38" s="24"/>
      <c r="M38" s="24"/>
      <c r="N38" s="24"/>
      <c r="O38" s="24"/>
      <c r="P38" s="24"/>
      <c r="Q38" s="24"/>
    </row>
    <row r="39" ht="28.9" customHeight="1" spans="1:17">
      <c r="A39" s="23" t="s">
        <v>1046</v>
      </c>
      <c r="B39" s="23"/>
      <c r="C39" s="23"/>
      <c r="D39" s="23"/>
      <c r="E39" s="23"/>
      <c r="F39" s="23"/>
      <c r="G39" s="23"/>
      <c r="H39" s="23"/>
      <c r="I39" s="23"/>
      <c r="J39" s="23"/>
      <c r="K39" s="23"/>
      <c r="L39" s="23"/>
      <c r="M39" s="23"/>
      <c r="N39" s="23"/>
      <c r="O39" s="23"/>
      <c r="P39" s="23"/>
      <c r="Q39" s="23"/>
    </row>
    <row r="40" ht="29.5" customHeight="1" spans="1:17">
      <c r="A40" s="23" t="s">
        <v>1047</v>
      </c>
      <c r="B40" s="23"/>
      <c r="C40" s="23"/>
      <c r="D40" s="23"/>
      <c r="E40" s="23"/>
      <c r="F40" s="23"/>
      <c r="G40" s="23"/>
      <c r="H40" s="23"/>
      <c r="I40" s="23"/>
      <c r="J40" s="23"/>
      <c r="K40" s="23"/>
      <c r="L40" s="23"/>
      <c r="M40" s="23"/>
      <c r="N40" s="23"/>
      <c r="O40" s="23"/>
      <c r="P40" s="23"/>
      <c r="Q40" s="23"/>
    </row>
    <row r="41" spans="1:17">
      <c r="A41" s="8" t="s">
        <v>1048</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1072</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T30" sqref="T30"/>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1073</v>
      </c>
      <c r="B1" s="1"/>
      <c r="C1" s="1"/>
      <c r="D1" s="1"/>
      <c r="E1" s="1"/>
      <c r="F1" s="1"/>
      <c r="G1" s="1"/>
      <c r="H1" s="1"/>
      <c r="I1" s="1"/>
      <c r="J1" s="1"/>
      <c r="K1" s="1"/>
      <c r="L1" s="1"/>
      <c r="M1" s="1"/>
      <c r="N1" s="1"/>
      <c r="O1" s="1"/>
      <c r="P1" s="1"/>
      <c r="Q1" s="1"/>
    </row>
    <row r="2" ht="16.35" spans="1:17">
      <c r="A2" s="2" t="str">
        <f>输机表!U2&amp;输机表!Y2</f>
        <v>康正（雄县）2024评字第11号-李林庄村-8-17</v>
      </c>
      <c r="B2" s="2"/>
      <c r="C2" s="2"/>
      <c r="D2" s="2"/>
      <c r="E2" s="2"/>
      <c r="F2" s="2"/>
      <c r="G2" s="2"/>
      <c r="H2" s="2"/>
      <c r="I2" s="2"/>
      <c r="J2" s="2"/>
      <c r="K2" s="2"/>
      <c r="L2" s="2"/>
      <c r="M2" s="2"/>
      <c r="N2" s="2"/>
      <c r="O2" s="2"/>
      <c r="P2" s="2"/>
      <c r="Q2" s="2"/>
    </row>
    <row r="3" spans="1:17">
      <c r="A3" s="3" t="s">
        <v>1003</v>
      </c>
      <c r="B3" s="3"/>
      <c r="C3" s="3"/>
      <c r="D3" s="3"/>
      <c r="E3" s="4" t="str">
        <f>输机表!AB2</f>
        <v>雄安高新技术产业开发区信息园项目</v>
      </c>
      <c r="F3" s="5"/>
      <c r="G3" s="5"/>
      <c r="H3" s="5"/>
      <c r="I3" s="5"/>
      <c r="J3" s="5"/>
      <c r="K3" s="5"/>
      <c r="L3" s="5"/>
      <c r="M3" s="5"/>
      <c r="N3" s="5"/>
      <c r="O3" s="5"/>
      <c r="P3" s="5"/>
      <c r="Q3" s="5"/>
    </row>
    <row r="4" spans="1:17">
      <c r="A4" s="3" t="s">
        <v>1004</v>
      </c>
      <c r="B4" s="3"/>
      <c r="C4" s="3"/>
      <c r="D4" s="3"/>
      <c r="E4" s="4" t="str">
        <f>输机表!DH2</f>
        <v>雄县征迁安置办公室</v>
      </c>
      <c r="F4" s="5"/>
      <c r="G4" s="5"/>
      <c r="H4" s="5"/>
      <c r="I4" s="5"/>
      <c r="J4" s="5"/>
      <c r="K4" s="5"/>
      <c r="L4" s="5"/>
      <c r="M4" s="5"/>
      <c r="N4" s="5"/>
      <c r="O4" s="5"/>
      <c r="P4" s="5"/>
      <c r="Q4" s="5"/>
    </row>
    <row r="5" spans="1:17">
      <c r="A5" s="6" t="s">
        <v>1005</v>
      </c>
      <c r="B5" s="6"/>
      <c r="C5" s="6"/>
      <c r="D5" s="6"/>
      <c r="E5" s="7" t="s">
        <v>1074</v>
      </c>
      <c r="F5" s="7"/>
      <c r="G5" s="7"/>
      <c r="H5" s="7"/>
      <c r="I5" s="7"/>
      <c r="J5" s="7"/>
      <c r="K5" s="7"/>
      <c r="L5" s="7"/>
      <c r="M5" s="7"/>
      <c r="N5" s="7"/>
      <c r="O5" s="7"/>
      <c r="P5" s="7"/>
      <c r="Q5" s="7"/>
    </row>
    <row r="6" spans="1:17">
      <c r="A6" s="3" t="s">
        <v>1007</v>
      </c>
      <c r="B6" s="8"/>
      <c r="C6" s="8"/>
      <c r="D6" s="8"/>
      <c r="E6" s="8"/>
      <c r="F6" s="8"/>
      <c r="G6" s="8"/>
      <c r="H6" s="8"/>
      <c r="I6" s="8"/>
      <c r="J6" s="8"/>
      <c r="K6" s="8"/>
      <c r="L6" s="8"/>
      <c r="M6" s="8"/>
      <c r="N6" s="8"/>
      <c r="O6" s="8"/>
      <c r="P6" s="8"/>
      <c r="Q6" s="8"/>
    </row>
    <row r="7" spans="1:17">
      <c r="A7" s="8" t="s">
        <v>1008</v>
      </c>
      <c r="B7" s="8"/>
      <c r="C7" s="8"/>
      <c r="D7" s="8"/>
      <c r="E7" s="8"/>
      <c r="F7" s="8"/>
      <c r="G7" s="8"/>
      <c r="H7" s="8"/>
      <c r="I7" s="8"/>
      <c r="J7" s="8"/>
      <c r="K7" s="8"/>
      <c r="L7" s="8"/>
      <c r="M7" s="8"/>
      <c r="N7" s="8"/>
      <c r="O7" s="8"/>
      <c r="P7" s="8"/>
      <c r="Q7" s="8"/>
    </row>
    <row r="8" spans="1:17">
      <c r="A8" s="3" t="s">
        <v>1009</v>
      </c>
      <c r="B8" s="3"/>
      <c r="C8" s="3"/>
      <c r="D8" s="3"/>
      <c r="E8" s="3"/>
      <c r="F8" s="3"/>
      <c r="G8" s="3"/>
      <c r="H8" s="3"/>
      <c r="I8" s="3"/>
      <c r="J8" s="3"/>
      <c r="K8" s="3"/>
      <c r="L8" s="3"/>
      <c r="M8" s="3"/>
      <c r="N8" s="3"/>
      <c r="O8" s="3"/>
      <c r="P8" s="3"/>
      <c r="Q8" s="3"/>
    </row>
    <row r="9" spans="1:17">
      <c r="A9" s="9" t="s">
        <v>1010</v>
      </c>
      <c r="B9" s="9"/>
      <c r="C9" s="9"/>
      <c r="D9" s="9" t="str">
        <f>结果通知单!B4</f>
        <v>蔡志强</v>
      </c>
      <c r="E9" s="9"/>
      <c r="F9" s="9"/>
      <c r="G9" s="9"/>
      <c r="H9" s="9"/>
      <c r="I9" s="9"/>
      <c r="J9" s="9"/>
      <c r="K9" s="9"/>
      <c r="L9" s="9"/>
      <c r="M9" s="9"/>
      <c r="N9" s="9"/>
      <c r="O9" s="9"/>
      <c r="P9" s="9"/>
      <c r="Q9" s="9"/>
    </row>
    <row r="10" spans="1:17">
      <c r="A10" s="9" t="s">
        <v>1011</v>
      </c>
      <c r="B10" s="9"/>
      <c r="C10" s="9"/>
      <c r="D10" s="9" t="str">
        <f>结果通知单!F4</f>
        <v>雄县李林庄村</v>
      </c>
      <c r="E10" s="9"/>
      <c r="F10" s="9"/>
      <c r="G10" s="9"/>
      <c r="H10" s="9"/>
      <c r="I10" s="9"/>
      <c r="J10" s="9"/>
      <c r="K10" s="9"/>
      <c r="L10" s="9"/>
      <c r="M10" s="9"/>
      <c r="N10" s="9"/>
      <c r="O10" s="9"/>
      <c r="P10" s="9"/>
      <c r="Q10" s="9"/>
    </row>
    <row r="11" spans="1:17">
      <c r="A11" s="9" t="s">
        <v>1012</v>
      </c>
      <c r="B11" s="9"/>
      <c r="C11" s="9"/>
      <c r="D11" s="10">
        <f ca="1">结果通知单!C12</f>
        <v>115.77</v>
      </c>
      <c r="E11" s="10"/>
      <c r="F11" s="9" t="s">
        <v>12</v>
      </c>
      <c r="G11" s="9"/>
      <c r="H11" s="9"/>
      <c r="I11" s="9"/>
      <c r="J11" s="9"/>
      <c r="K11" s="9"/>
      <c r="L11" s="9"/>
      <c r="M11" s="9"/>
      <c r="N11" s="9"/>
      <c r="O11" s="9"/>
      <c r="P11" s="9"/>
      <c r="Q11" s="9"/>
    </row>
    <row r="12" spans="1:17">
      <c r="A12" s="3" t="s">
        <v>1013</v>
      </c>
      <c r="B12" s="3"/>
      <c r="C12" s="3"/>
      <c r="D12" s="11" t="str">
        <f>输机表!R2</f>
        <v>2024年10月15日</v>
      </c>
      <c r="E12" s="11"/>
      <c r="F12" s="11"/>
      <c r="G12" s="11"/>
      <c r="H12" s="11"/>
      <c r="I12" s="11"/>
      <c r="J12" s="11"/>
      <c r="K12" s="11"/>
      <c r="L12" s="11"/>
      <c r="M12" s="11"/>
      <c r="N12" s="11"/>
      <c r="O12" s="11"/>
      <c r="P12" s="11"/>
      <c r="Q12" s="11"/>
    </row>
    <row r="13" spans="1:17">
      <c r="A13" s="12" t="s">
        <v>1015</v>
      </c>
      <c r="B13" s="12"/>
      <c r="C13" s="12"/>
      <c r="D13" s="8" t="s">
        <v>1016</v>
      </c>
      <c r="E13" s="8"/>
      <c r="F13" s="8"/>
      <c r="G13" s="13"/>
      <c r="H13" s="13"/>
      <c r="I13" s="13"/>
      <c r="J13" s="13"/>
      <c r="K13" s="13"/>
      <c r="L13" s="13"/>
      <c r="M13" s="13"/>
      <c r="N13" s="13"/>
      <c r="O13" s="13"/>
      <c r="P13" s="13"/>
      <c r="Q13" s="13"/>
    </row>
    <row r="14" spans="1:17">
      <c r="A14" s="3" t="s">
        <v>1017</v>
      </c>
      <c r="B14" s="3"/>
      <c r="C14" s="3"/>
      <c r="D14" s="3"/>
      <c r="E14" s="3"/>
      <c r="F14" s="3"/>
      <c r="G14" s="3"/>
      <c r="H14" s="3"/>
      <c r="I14" s="3"/>
      <c r="J14" s="3"/>
      <c r="K14" s="3"/>
      <c r="L14" s="3"/>
      <c r="M14" s="3"/>
      <c r="N14" s="3"/>
      <c r="O14" s="3"/>
      <c r="P14" s="3"/>
      <c r="Q14" s="3"/>
    </row>
    <row r="15" spans="1:17">
      <c r="A15" s="8" t="s">
        <v>1018</v>
      </c>
      <c r="B15" s="8"/>
      <c r="C15" s="8"/>
      <c r="D15" s="8"/>
      <c r="E15" s="8"/>
      <c r="F15" s="8"/>
      <c r="G15" s="8"/>
      <c r="H15" s="8"/>
      <c r="I15" s="8"/>
      <c r="J15" s="8"/>
      <c r="K15" s="8"/>
      <c r="L15" s="8"/>
      <c r="M15" s="8"/>
      <c r="N15" s="8"/>
      <c r="O15" s="8"/>
      <c r="P15" s="8"/>
      <c r="Q15" s="8"/>
    </row>
    <row r="16" spans="1:17">
      <c r="A16" s="8" t="s">
        <v>1019</v>
      </c>
      <c r="B16" s="8"/>
      <c r="C16" s="8"/>
      <c r="D16" s="8"/>
      <c r="E16" s="8"/>
      <c r="F16" s="8"/>
      <c r="G16" s="8"/>
      <c r="H16" s="8"/>
      <c r="I16" s="8"/>
      <c r="J16" s="8"/>
      <c r="K16" s="8"/>
      <c r="L16" s="8"/>
      <c r="M16" s="8"/>
      <c r="N16" s="8"/>
      <c r="O16" s="8"/>
      <c r="P16" s="8"/>
      <c r="Q16" s="8"/>
    </row>
    <row r="17" spans="1:17">
      <c r="A17" s="8" t="s">
        <v>1020</v>
      </c>
      <c r="B17" s="8"/>
      <c r="C17" s="8"/>
      <c r="D17" s="8"/>
      <c r="E17" s="8"/>
      <c r="F17" s="8"/>
      <c r="G17" s="8"/>
      <c r="H17" s="8"/>
      <c r="I17" s="8"/>
      <c r="J17" s="8"/>
      <c r="K17" s="8"/>
      <c r="L17" s="8"/>
      <c r="M17" s="8"/>
      <c r="N17" s="8"/>
      <c r="O17" s="8"/>
      <c r="P17" s="8"/>
      <c r="Q17" s="8"/>
    </row>
    <row r="18" spans="1:17">
      <c r="A18" s="14" t="s">
        <v>1021</v>
      </c>
      <c r="B18" s="14"/>
      <c r="C18" s="14"/>
      <c r="D18" s="14"/>
      <c r="E18" s="14"/>
      <c r="F18" s="14"/>
      <c r="G18" s="14"/>
      <c r="H18" s="14"/>
      <c r="I18" s="14"/>
      <c r="J18" s="14"/>
      <c r="K18" s="14"/>
      <c r="L18" s="14"/>
      <c r="M18" s="14"/>
      <c r="N18" s="14"/>
      <c r="O18" s="14"/>
      <c r="P18" s="14"/>
      <c r="Q18" s="14"/>
    </row>
    <row r="19" spans="1:17">
      <c r="A19" s="8" t="s">
        <v>1022</v>
      </c>
      <c r="B19" s="8"/>
      <c r="C19" s="8"/>
      <c r="D19" s="8"/>
      <c r="E19" s="8"/>
      <c r="F19" s="8"/>
      <c r="G19" s="8"/>
      <c r="H19" s="8"/>
      <c r="I19" s="8"/>
      <c r="J19" s="8"/>
      <c r="K19" s="8"/>
      <c r="L19" s="8"/>
      <c r="M19" s="8"/>
      <c r="N19" s="8"/>
      <c r="O19" s="8"/>
      <c r="P19" s="8"/>
      <c r="Q19" s="8"/>
    </row>
    <row r="20" spans="1:17">
      <c r="A20" s="3" t="s">
        <v>1023</v>
      </c>
      <c r="B20" s="3"/>
      <c r="C20" s="3"/>
      <c r="D20" s="3"/>
      <c r="E20" s="3"/>
      <c r="F20" s="3"/>
      <c r="G20" s="3"/>
      <c r="H20" s="3"/>
      <c r="I20" s="3"/>
      <c r="J20" s="3"/>
      <c r="K20" s="3"/>
      <c r="L20" s="3"/>
      <c r="M20" s="3"/>
      <c r="N20" s="3"/>
      <c r="O20" s="3"/>
      <c r="P20" s="3"/>
      <c r="Q20" s="3"/>
    </row>
    <row r="21" spans="1:17">
      <c r="A21" s="8" t="s">
        <v>1024</v>
      </c>
      <c r="B21" s="8"/>
      <c r="C21" s="8"/>
      <c r="D21" s="8"/>
      <c r="E21" s="8"/>
      <c r="F21" s="8"/>
      <c r="G21" s="8"/>
      <c r="H21" s="8"/>
      <c r="I21" s="8"/>
      <c r="J21" s="8"/>
      <c r="K21" s="8"/>
      <c r="L21" s="8"/>
      <c r="M21" s="8"/>
      <c r="N21" s="8"/>
      <c r="O21" s="8"/>
      <c r="P21" s="8"/>
      <c r="Q21" s="8"/>
    </row>
    <row r="22" spans="1:17">
      <c r="A22" s="3" t="s">
        <v>1025</v>
      </c>
      <c r="B22" s="3"/>
      <c r="C22" s="3"/>
      <c r="D22" s="3"/>
      <c r="E22" s="3"/>
      <c r="F22" s="3"/>
      <c r="G22" s="3"/>
      <c r="H22" s="3"/>
      <c r="I22" s="3"/>
      <c r="J22" s="3"/>
      <c r="K22" s="3"/>
      <c r="L22" s="3"/>
      <c r="M22" s="3"/>
      <c r="N22" s="3"/>
      <c r="O22" s="3"/>
      <c r="P22" s="3"/>
      <c r="Q22" s="3"/>
    </row>
    <row r="23" spans="1:17">
      <c r="A23" s="8" t="s">
        <v>1026</v>
      </c>
      <c r="B23" s="8"/>
      <c r="C23" s="8"/>
      <c r="D23" s="8"/>
      <c r="E23" s="8"/>
      <c r="F23" s="8"/>
      <c r="G23" s="8"/>
      <c r="H23" s="8"/>
      <c r="I23" s="8"/>
      <c r="J23" s="8"/>
      <c r="K23" s="8"/>
      <c r="L23" s="8"/>
      <c r="M23" s="8"/>
      <c r="N23" s="8"/>
      <c r="O23" s="8"/>
      <c r="P23" s="8"/>
      <c r="Q23" s="8"/>
    </row>
    <row r="24" spans="1:17">
      <c r="A24" s="8" t="s">
        <v>1027</v>
      </c>
      <c r="B24" s="8"/>
      <c r="C24" s="8"/>
      <c r="D24" s="8"/>
      <c r="E24" s="8"/>
      <c r="F24" s="8"/>
      <c r="G24" s="8"/>
      <c r="H24" s="8"/>
      <c r="I24" s="8"/>
      <c r="J24" s="8"/>
      <c r="K24" s="8"/>
      <c r="L24" s="8"/>
      <c r="M24" s="8"/>
      <c r="N24" s="8"/>
      <c r="O24" s="8"/>
      <c r="P24" s="8"/>
      <c r="Q24" s="8"/>
    </row>
    <row r="25" spans="1:17">
      <c r="A25" s="3" t="s">
        <v>1028</v>
      </c>
      <c r="B25" s="3"/>
      <c r="C25" s="3"/>
      <c r="D25" s="3"/>
      <c r="E25" s="3"/>
      <c r="F25" s="3"/>
      <c r="G25" s="3"/>
      <c r="H25" s="3"/>
      <c r="I25" s="3"/>
      <c r="J25" s="3"/>
      <c r="K25" s="3"/>
      <c r="L25" s="3"/>
      <c r="M25" s="3"/>
      <c r="N25" s="3"/>
      <c r="O25" s="3"/>
      <c r="P25" s="3"/>
      <c r="Q25" s="3"/>
    </row>
    <row r="26" spans="1:17">
      <c r="A26" s="15" t="s">
        <v>1029</v>
      </c>
      <c r="B26" s="15"/>
      <c r="C26" s="15"/>
      <c r="D26" s="15"/>
      <c r="E26" s="16"/>
      <c r="F26" s="16"/>
      <c r="G26" s="16">
        <f ca="1">结果通知单!C42</f>
        <v>119233</v>
      </c>
      <c r="H26" s="15"/>
      <c r="I26" s="15"/>
      <c r="J26" s="15"/>
      <c r="K26" s="15"/>
      <c r="L26" s="15"/>
      <c r="M26" s="15"/>
      <c r="N26" s="15"/>
      <c r="O26" s="15"/>
      <c r="P26" s="15"/>
      <c r="Q26" s="15"/>
    </row>
    <row r="27" spans="1:17">
      <c r="A27" s="9" t="s">
        <v>1030</v>
      </c>
      <c r="B27" s="9"/>
      <c r="C27" s="9"/>
      <c r="D27" s="9" t="str">
        <f ca="1">结果通知单!F42</f>
        <v>壹拾壹万玖仟贰佰叁拾叁元整</v>
      </c>
      <c r="E27" s="9"/>
      <c r="F27" s="9"/>
      <c r="G27" s="9"/>
      <c r="H27" s="9"/>
      <c r="I27" s="9"/>
      <c r="J27" s="9"/>
      <c r="K27" s="9"/>
      <c r="L27" s="9"/>
      <c r="M27" s="9"/>
      <c r="N27" s="9"/>
      <c r="O27" s="9"/>
      <c r="P27" s="9"/>
      <c r="Q27" s="9"/>
    </row>
    <row r="28" spans="1:17">
      <c r="A28" s="3" t="s">
        <v>1031</v>
      </c>
      <c r="B28" s="3"/>
      <c r="C28" s="3"/>
      <c r="D28" s="3"/>
      <c r="E28" s="3"/>
      <c r="F28" s="3"/>
      <c r="G28" s="3"/>
      <c r="H28" s="3"/>
      <c r="I28" s="3"/>
      <c r="J28" s="3"/>
      <c r="K28" s="3"/>
      <c r="L28" s="3"/>
      <c r="M28" s="3"/>
      <c r="N28" s="3"/>
      <c r="O28" s="3"/>
      <c r="P28" s="3"/>
      <c r="Q28" s="3"/>
    </row>
    <row r="29" ht="30.75" customHeight="1" spans="1:17">
      <c r="A29" s="8"/>
      <c r="B29" s="17" t="s">
        <v>1032</v>
      </c>
      <c r="C29" s="17"/>
      <c r="D29" s="17"/>
      <c r="E29" s="17" t="s">
        <v>1075</v>
      </c>
      <c r="F29" s="17"/>
      <c r="G29" s="17" t="s">
        <v>1033</v>
      </c>
      <c r="H29" s="18">
        <v>1120100036</v>
      </c>
      <c r="I29" s="18"/>
      <c r="J29" s="18"/>
      <c r="K29" s="17" t="s">
        <v>1034</v>
      </c>
      <c r="L29" s="17"/>
      <c r="M29" s="17"/>
      <c r="N29" s="17"/>
      <c r="O29" s="17"/>
      <c r="P29" s="28">
        <f>I32</f>
        <v>45598</v>
      </c>
      <c r="Q29" s="28"/>
    </row>
    <row r="30" ht="34.5" customHeight="1" spans="1:17">
      <c r="A30" s="8"/>
      <c r="B30" s="17" t="s">
        <v>1032</v>
      </c>
      <c r="C30" s="17"/>
      <c r="D30" s="17"/>
      <c r="E30" s="17" t="s">
        <v>1076</v>
      </c>
      <c r="F30" s="17"/>
      <c r="G30" s="17" t="s">
        <v>1033</v>
      </c>
      <c r="H30" s="18">
        <v>1119980106</v>
      </c>
      <c r="I30" s="18"/>
      <c r="J30" s="18"/>
      <c r="K30" s="17" t="s">
        <v>1034</v>
      </c>
      <c r="L30" s="17"/>
      <c r="M30" s="17"/>
      <c r="N30" s="17"/>
      <c r="O30" s="17"/>
      <c r="P30" s="28">
        <f>I32</f>
        <v>45598</v>
      </c>
      <c r="Q30" s="28"/>
    </row>
    <row r="31" spans="1:17">
      <c r="A31" s="3" t="s">
        <v>1036</v>
      </c>
      <c r="B31" s="3"/>
      <c r="C31" s="3"/>
      <c r="D31" s="3"/>
      <c r="E31" s="19">
        <f>输机表!DN2</f>
        <v>45584</v>
      </c>
      <c r="F31" s="19"/>
      <c r="G31" s="19"/>
      <c r="H31" s="20"/>
      <c r="I31" s="19"/>
      <c r="J31" s="19"/>
      <c r="K31" s="19"/>
      <c r="L31" s="19"/>
      <c r="M31" s="20"/>
      <c r="N31" s="20"/>
      <c r="O31" s="20"/>
      <c r="P31" s="20"/>
      <c r="Q31" s="20"/>
    </row>
    <row r="32" spans="1:17">
      <c r="A32" s="3" t="s">
        <v>1037</v>
      </c>
      <c r="B32" s="3"/>
      <c r="C32" s="3"/>
      <c r="D32" s="3"/>
      <c r="E32" s="21">
        <f>E31</f>
        <v>45584</v>
      </c>
      <c r="F32" s="21"/>
      <c r="G32" s="21"/>
      <c r="H32" s="22" t="s">
        <v>1077</v>
      </c>
      <c r="I32" s="21">
        <f>E32+14</f>
        <v>45598</v>
      </c>
      <c r="J32" s="21"/>
      <c r="K32" s="21"/>
      <c r="L32" s="21"/>
      <c r="M32" s="22"/>
      <c r="N32" s="22"/>
      <c r="O32" s="22"/>
      <c r="P32" s="22"/>
      <c r="Q32" s="22"/>
    </row>
    <row r="33" spans="1:17">
      <c r="A33" s="13" t="s">
        <v>1039</v>
      </c>
      <c r="B33" s="9"/>
      <c r="C33" s="9"/>
      <c r="D33" s="9"/>
      <c r="E33" s="9"/>
      <c r="F33" s="8" t="s">
        <v>1040</v>
      </c>
      <c r="G33" s="8"/>
      <c r="H33" s="8"/>
      <c r="I33" s="8"/>
      <c r="J33" s="8"/>
      <c r="K33" s="8"/>
      <c r="L33" s="8"/>
      <c r="M33" s="8"/>
      <c r="N33" s="8"/>
      <c r="O33" s="8"/>
      <c r="P33" s="8"/>
      <c r="Q33" s="8"/>
    </row>
    <row r="34" spans="1:17">
      <c r="A34" s="3" t="s">
        <v>1041</v>
      </c>
      <c r="B34" s="3"/>
      <c r="C34" s="3"/>
      <c r="D34" s="3"/>
      <c r="E34" s="3"/>
      <c r="F34" s="3"/>
      <c r="G34" s="3"/>
      <c r="H34" s="3"/>
      <c r="I34" s="3"/>
      <c r="J34" s="3"/>
      <c r="K34" s="3"/>
      <c r="L34" s="3"/>
      <c r="M34" s="3"/>
      <c r="N34" s="3"/>
      <c r="O34" s="3"/>
      <c r="P34" s="3"/>
      <c r="Q34" s="3"/>
    </row>
    <row r="35" spans="1:17">
      <c r="A35" s="23" t="s">
        <v>1042</v>
      </c>
      <c r="B35" s="23"/>
      <c r="C35" s="23"/>
      <c r="D35" s="23"/>
      <c r="E35" s="23"/>
      <c r="F35" s="23"/>
      <c r="G35" s="23"/>
      <c r="H35" s="23"/>
      <c r="I35" s="23"/>
      <c r="J35" s="23"/>
      <c r="K35" s="23"/>
      <c r="L35" s="23"/>
      <c r="M35" s="23"/>
      <c r="N35" s="23"/>
      <c r="O35" s="23"/>
      <c r="P35" s="23"/>
      <c r="Q35" s="23"/>
    </row>
    <row r="36" spans="1:17">
      <c r="A36" s="8" t="s">
        <v>1043</v>
      </c>
      <c r="B36" s="8"/>
      <c r="C36" s="8"/>
      <c r="D36" s="8"/>
      <c r="E36" s="8"/>
      <c r="F36" s="8"/>
      <c r="G36" s="8"/>
      <c r="H36" s="8"/>
      <c r="I36" s="8"/>
      <c r="J36" s="8"/>
      <c r="K36" s="8"/>
      <c r="L36" s="8"/>
      <c r="M36" s="8"/>
      <c r="N36" s="8"/>
      <c r="O36" s="8"/>
      <c r="P36" s="8"/>
      <c r="Q36" s="8"/>
    </row>
    <row r="37" spans="1:17">
      <c r="A37" s="8" t="s">
        <v>1044</v>
      </c>
      <c r="B37" s="8"/>
      <c r="C37" s="8"/>
      <c r="D37" s="8"/>
      <c r="E37" s="8"/>
      <c r="F37" s="8"/>
      <c r="G37" s="8"/>
      <c r="H37" s="8"/>
      <c r="I37" s="8"/>
      <c r="J37" s="8"/>
      <c r="K37" s="8"/>
      <c r="L37" s="8"/>
      <c r="M37" s="8"/>
      <c r="N37" s="8"/>
      <c r="O37" s="8"/>
      <c r="P37" s="8"/>
      <c r="Q37" s="8"/>
    </row>
    <row r="38" ht="26.25" customHeight="1" spans="1:17">
      <c r="A38" s="24" t="s">
        <v>1045</v>
      </c>
      <c r="B38" s="24"/>
      <c r="C38" s="24"/>
      <c r="D38" s="24"/>
      <c r="E38" s="24"/>
      <c r="F38" s="24"/>
      <c r="G38" s="24"/>
      <c r="H38" s="24"/>
      <c r="I38" s="24"/>
      <c r="J38" s="24"/>
      <c r="K38" s="24"/>
      <c r="L38" s="24"/>
      <c r="M38" s="24"/>
      <c r="N38" s="24"/>
      <c r="O38" s="24"/>
      <c r="P38" s="24"/>
      <c r="Q38" s="24"/>
    </row>
    <row r="39" ht="24" customHeight="1" spans="1:17">
      <c r="A39" s="23" t="s">
        <v>1046</v>
      </c>
      <c r="B39" s="23"/>
      <c r="C39" s="23"/>
      <c r="D39" s="23"/>
      <c r="E39" s="23"/>
      <c r="F39" s="23"/>
      <c r="G39" s="23"/>
      <c r="H39" s="23"/>
      <c r="I39" s="23"/>
      <c r="J39" s="23"/>
      <c r="K39" s="23"/>
      <c r="L39" s="23"/>
      <c r="M39" s="23"/>
      <c r="N39" s="23"/>
      <c r="O39" s="23"/>
      <c r="P39" s="23"/>
      <c r="Q39" s="23"/>
    </row>
    <row r="40" ht="24.75" customHeight="1" spans="1:17">
      <c r="A40" s="23" t="s">
        <v>1047</v>
      </c>
      <c r="B40" s="23"/>
      <c r="C40" s="23"/>
      <c r="D40" s="23"/>
      <c r="E40" s="23"/>
      <c r="F40" s="23"/>
      <c r="G40" s="23"/>
      <c r="H40" s="23"/>
      <c r="I40" s="23"/>
      <c r="J40" s="23"/>
      <c r="K40" s="23"/>
      <c r="L40" s="23"/>
      <c r="M40" s="23"/>
      <c r="N40" s="23"/>
      <c r="O40" s="23"/>
      <c r="P40" s="23"/>
      <c r="Q40" s="23"/>
    </row>
    <row r="41" spans="1:17">
      <c r="A41" s="8" t="s">
        <v>1078</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1006</v>
      </c>
      <c r="K43" s="27"/>
      <c r="L43" s="27"/>
      <c r="M43" s="27"/>
      <c r="N43" s="27"/>
      <c r="O43" s="27"/>
      <c r="P43" s="27"/>
      <c r="Q43" s="27"/>
    </row>
    <row r="44" spans="1:17">
      <c r="A44" s="27"/>
      <c r="B44" s="27"/>
      <c r="C44" s="27"/>
      <c r="D44" s="27"/>
      <c r="E44" s="27"/>
      <c r="F44" s="26"/>
      <c r="G44" s="26"/>
      <c r="H44" s="26"/>
      <c r="I44" s="26"/>
      <c r="J44" s="29">
        <f>I32</f>
        <v>45598</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DELL</cp:lastModifiedBy>
  <dcterms:created xsi:type="dcterms:W3CDTF">2011-06-02T04:06:00Z</dcterms:created>
  <cp:lastPrinted>2020-11-01T03:15:00Z</cp:lastPrinted>
  <dcterms:modified xsi:type="dcterms:W3CDTF">2024-10-21T06:10:45Z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2052-12.1.0.16910</vt:lpwstr>
  </property>
  <property fmtid="{D5CDD505-2E9C-101B-9397-08002B2CF9AE}" pid="3" name="ICV">
    <vt:lpwstr>092836A10EE24A25A1E666EBF5EF7E74_13</vt:lpwstr>
  </property>
</Properties>
</file>