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8970"/>
  </bookViews>
  <sheets>
    <sheet name="模板1" sheetId="1" r:id="rId1"/>
  </sheets>
  <externalReferences>
    <externalReference r:id="rId2"/>
    <externalReference r:id="rId3"/>
    <externalReference r:id="rId4"/>
  </externalReferences>
  <definedNames>
    <definedName name="CX">[1]分值!$AM$3:$AP$94</definedName>
    <definedName name="FSW">[1]附属物!$B$1:$F$65536</definedName>
    <definedName name="GD">[1]分值!$AD$3:$AH$13</definedName>
    <definedName name="_xlnm.Print_Area" localSheetId="0">模板1!$A$199:$H$254</definedName>
    <definedName name="SSHF">#REF!</definedName>
    <definedName name="ZG">[1]分值!$AJ$3:$AK$28</definedName>
  </definedNames>
  <calcPr calcId="144525"/>
</workbook>
</file>

<file path=xl/calcChain.xml><?xml version="1.0" encoding="utf-8"?>
<calcChain xmlns="http://schemas.openxmlformats.org/spreadsheetml/2006/main">
  <c r="B253" i="1" l="1"/>
  <c r="B252" i="1"/>
  <c r="H241" i="1"/>
  <c r="G241" i="1"/>
  <c r="F241" i="1"/>
  <c r="E241" i="1"/>
  <c r="D241" i="1"/>
  <c r="C241" i="1"/>
  <c r="B241" i="1"/>
  <c r="A241" i="1"/>
  <c r="H240" i="1"/>
  <c r="G240" i="1"/>
  <c r="F240" i="1"/>
  <c r="E240" i="1"/>
  <c r="D240" i="1"/>
  <c r="C240" i="1"/>
  <c r="B240" i="1"/>
  <c r="A240" i="1"/>
  <c r="H239" i="1"/>
  <c r="G239" i="1"/>
  <c r="F239" i="1"/>
  <c r="E239" i="1"/>
  <c r="D239" i="1"/>
  <c r="C239" i="1"/>
  <c r="B239" i="1"/>
  <c r="A239" i="1"/>
  <c r="H238" i="1"/>
  <c r="G238" i="1"/>
  <c r="F238" i="1"/>
  <c r="E238" i="1"/>
  <c r="D238" i="1"/>
  <c r="C238" i="1"/>
  <c r="B238" i="1"/>
  <c r="A238" i="1"/>
  <c r="H237" i="1"/>
  <c r="G237" i="1"/>
  <c r="F237" i="1"/>
  <c r="E237" i="1"/>
  <c r="D237" i="1"/>
  <c r="C237" i="1"/>
  <c r="B237" i="1"/>
  <c r="A237" i="1"/>
  <c r="H236" i="1"/>
  <c r="G236" i="1"/>
  <c r="F236" i="1"/>
  <c r="E236" i="1"/>
  <c r="D236" i="1"/>
  <c r="C236" i="1"/>
  <c r="B236" i="1"/>
  <c r="A236" i="1"/>
  <c r="H235" i="1"/>
  <c r="G235" i="1"/>
  <c r="F235" i="1"/>
  <c r="E235" i="1"/>
  <c r="D235" i="1"/>
  <c r="C235" i="1"/>
  <c r="B235" i="1"/>
  <c r="A235" i="1"/>
  <c r="H234" i="1"/>
  <c r="G234" i="1"/>
  <c r="F234" i="1"/>
  <c r="E234" i="1"/>
  <c r="D234" i="1"/>
  <c r="C234" i="1"/>
  <c r="B234" i="1"/>
  <c r="A234" i="1"/>
  <c r="H233" i="1"/>
  <c r="G233" i="1"/>
  <c r="F233" i="1"/>
  <c r="E233" i="1"/>
  <c r="D233" i="1"/>
  <c r="C233" i="1"/>
  <c r="B233" i="1"/>
  <c r="A233" i="1"/>
  <c r="H232" i="1"/>
  <c r="G232" i="1"/>
  <c r="F232" i="1"/>
  <c r="E232" i="1"/>
  <c r="D232" i="1"/>
  <c r="C232" i="1"/>
  <c r="B232" i="1"/>
  <c r="A232" i="1"/>
  <c r="H231" i="1"/>
  <c r="G231" i="1"/>
  <c r="F231" i="1"/>
  <c r="E231" i="1"/>
  <c r="D231" i="1"/>
  <c r="C231" i="1"/>
  <c r="B231" i="1"/>
  <c r="A231" i="1"/>
  <c r="H230" i="1"/>
  <c r="G230" i="1"/>
  <c r="F230" i="1"/>
  <c r="E230" i="1"/>
  <c r="D230" i="1"/>
  <c r="C230" i="1"/>
  <c r="B230" i="1"/>
  <c r="A230" i="1"/>
  <c r="H229" i="1"/>
  <c r="G229" i="1"/>
  <c r="F229" i="1"/>
  <c r="E229" i="1"/>
  <c r="D229" i="1"/>
  <c r="C229" i="1"/>
  <c r="B229" i="1"/>
  <c r="A229" i="1"/>
  <c r="H228" i="1"/>
  <c r="G228" i="1"/>
  <c r="F228" i="1"/>
  <c r="E228" i="1"/>
  <c r="D228" i="1"/>
  <c r="C228" i="1"/>
  <c r="B228" i="1"/>
  <c r="A228" i="1"/>
  <c r="D225" i="1"/>
  <c r="B225" i="1"/>
  <c r="H214" i="1"/>
  <c r="F214" i="1"/>
  <c r="E214" i="1"/>
  <c r="D214" i="1"/>
  <c r="B214" i="1"/>
  <c r="A214" i="1"/>
  <c r="H213" i="1"/>
  <c r="F213" i="1"/>
  <c r="E213" i="1"/>
  <c r="D213" i="1"/>
  <c r="B213" i="1"/>
  <c r="A213" i="1"/>
  <c r="H212" i="1"/>
  <c r="F212" i="1"/>
  <c r="E212" i="1"/>
  <c r="D212" i="1"/>
  <c r="B212" i="1"/>
  <c r="A212" i="1"/>
  <c r="H211" i="1"/>
  <c r="F211" i="1"/>
  <c r="E211" i="1"/>
  <c r="D211" i="1"/>
  <c r="B211" i="1"/>
  <c r="A211" i="1"/>
  <c r="H210" i="1"/>
  <c r="F210" i="1"/>
  <c r="E210" i="1"/>
  <c r="D210" i="1"/>
  <c r="B210" i="1"/>
  <c r="A210" i="1"/>
  <c r="H209" i="1"/>
  <c r="F209" i="1"/>
  <c r="E209" i="1"/>
  <c r="D209" i="1"/>
  <c r="B209" i="1"/>
  <c r="A209" i="1"/>
  <c r="H208" i="1"/>
  <c r="F208" i="1"/>
  <c r="E208" i="1"/>
  <c r="D208" i="1"/>
  <c r="B208" i="1"/>
  <c r="A208" i="1"/>
  <c r="H207" i="1"/>
  <c r="F207" i="1"/>
  <c r="E207" i="1"/>
  <c r="D207" i="1"/>
  <c r="B207" i="1"/>
  <c r="A207" i="1"/>
  <c r="H206" i="1"/>
  <c r="F206" i="1"/>
  <c r="E206" i="1"/>
  <c r="D206" i="1"/>
  <c r="B206" i="1"/>
  <c r="A206" i="1"/>
  <c r="H205" i="1"/>
  <c r="F205" i="1"/>
  <c r="E205" i="1"/>
  <c r="D205" i="1"/>
  <c r="B205" i="1"/>
  <c r="A205" i="1"/>
  <c r="F202" i="1"/>
  <c r="B202" i="1"/>
  <c r="B201" i="1"/>
  <c r="F195" i="1"/>
  <c r="B195" i="1"/>
  <c r="E194" i="1"/>
  <c r="E193" i="1"/>
  <c r="H182" i="1"/>
  <c r="G182" i="1"/>
  <c r="F182" i="1"/>
  <c r="E182" i="1"/>
  <c r="D182" i="1"/>
  <c r="C182" i="1"/>
  <c r="B182" i="1"/>
  <c r="A182" i="1"/>
  <c r="H181" i="1"/>
  <c r="G181" i="1"/>
  <c r="F181" i="1"/>
  <c r="E181" i="1"/>
  <c r="D181" i="1"/>
  <c r="C181" i="1"/>
  <c r="B181" i="1"/>
  <c r="A181" i="1"/>
  <c r="H180" i="1"/>
  <c r="G180" i="1"/>
  <c r="F180" i="1"/>
  <c r="E180" i="1"/>
  <c r="D180" i="1"/>
  <c r="C180" i="1"/>
  <c r="B180" i="1"/>
  <c r="A180" i="1"/>
  <c r="H179" i="1"/>
  <c r="G179" i="1"/>
  <c r="F179" i="1"/>
  <c r="E179" i="1"/>
  <c r="D179" i="1"/>
  <c r="C179" i="1"/>
  <c r="B179" i="1"/>
  <c r="A179" i="1"/>
  <c r="H178" i="1"/>
  <c r="G178" i="1"/>
  <c r="F178" i="1"/>
  <c r="E178" i="1"/>
  <c r="D178" i="1"/>
  <c r="C178" i="1"/>
  <c r="B178" i="1"/>
  <c r="A178" i="1"/>
  <c r="H177" i="1"/>
  <c r="G177" i="1"/>
  <c r="F177" i="1"/>
  <c r="E177" i="1"/>
  <c r="D177" i="1"/>
  <c r="C177" i="1"/>
  <c r="B177" i="1"/>
  <c r="A177" i="1"/>
  <c r="H176" i="1"/>
  <c r="G176" i="1"/>
  <c r="F176" i="1"/>
  <c r="E176" i="1"/>
  <c r="D176" i="1"/>
  <c r="C176" i="1"/>
  <c r="B176" i="1"/>
  <c r="A176" i="1"/>
  <c r="H175" i="1"/>
  <c r="G175" i="1"/>
  <c r="F175" i="1"/>
  <c r="E175" i="1"/>
  <c r="D175" i="1"/>
  <c r="C175" i="1"/>
  <c r="B175" i="1"/>
  <c r="A175" i="1"/>
  <c r="H174" i="1"/>
  <c r="G174" i="1"/>
  <c r="F174" i="1"/>
  <c r="E174" i="1"/>
  <c r="D174" i="1"/>
  <c r="C174" i="1"/>
  <c r="B174" i="1"/>
  <c r="A174" i="1"/>
  <c r="H173" i="1"/>
  <c r="G173" i="1"/>
  <c r="F173" i="1"/>
  <c r="E173" i="1"/>
  <c r="D173" i="1"/>
  <c r="C173" i="1"/>
  <c r="B173" i="1"/>
  <c r="A173" i="1"/>
  <c r="H172" i="1"/>
  <c r="G172" i="1"/>
  <c r="F172" i="1"/>
  <c r="E172" i="1"/>
  <c r="D172" i="1"/>
  <c r="C172" i="1"/>
  <c r="B172" i="1"/>
  <c r="A172" i="1"/>
  <c r="H171" i="1"/>
  <c r="G171" i="1"/>
  <c r="F171" i="1"/>
  <c r="E171" i="1"/>
  <c r="D171" i="1"/>
  <c r="C171" i="1"/>
  <c r="B171" i="1"/>
  <c r="A171" i="1"/>
  <c r="H170" i="1"/>
  <c r="G170" i="1"/>
  <c r="F170" i="1"/>
  <c r="E170" i="1"/>
  <c r="D170" i="1"/>
  <c r="C170" i="1"/>
  <c r="B170" i="1"/>
  <c r="A170" i="1"/>
  <c r="H169" i="1"/>
  <c r="G169" i="1"/>
  <c r="F169" i="1"/>
  <c r="E169" i="1"/>
  <c r="D169" i="1"/>
  <c r="C169" i="1"/>
  <c r="B169" i="1"/>
  <c r="A169" i="1"/>
  <c r="G166" i="1"/>
  <c r="C166" i="1"/>
  <c r="H155" i="1"/>
  <c r="F155" i="1"/>
  <c r="E155" i="1"/>
  <c r="D155" i="1"/>
  <c r="B155" i="1"/>
  <c r="A155" i="1"/>
  <c r="H154" i="1"/>
  <c r="F154" i="1"/>
  <c r="E154" i="1"/>
  <c r="D154" i="1"/>
  <c r="B154" i="1"/>
  <c r="A154" i="1"/>
  <c r="H153" i="1"/>
  <c r="F153" i="1"/>
  <c r="E153" i="1"/>
  <c r="D153" i="1"/>
  <c r="B153" i="1"/>
  <c r="A153" i="1"/>
  <c r="H152" i="1"/>
  <c r="F152" i="1"/>
  <c r="E152" i="1"/>
  <c r="D152" i="1"/>
  <c r="B152" i="1"/>
  <c r="A152" i="1"/>
  <c r="H151" i="1"/>
  <c r="F151" i="1"/>
  <c r="E151" i="1"/>
  <c r="D151" i="1"/>
  <c r="B151" i="1"/>
  <c r="A151" i="1"/>
  <c r="H150" i="1"/>
  <c r="F150" i="1"/>
  <c r="E150" i="1"/>
  <c r="D150" i="1"/>
  <c r="B150" i="1"/>
  <c r="A150" i="1"/>
  <c r="H149" i="1"/>
  <c r="F149" i="1"/>
  <c r="E149" i="1"/>
  <c r="D149" i="1"/>
  <c r="B149" i="1"/>
  <c r="A149" i="1"/>
  <c r="H148" i="1"/>
  <c r="F148" i="1"/>
  <c r="E148" i="1"/>
  <c r="D148" i="1"/>
  <c r="B148" i="1"/>
  <c r="A148" i="1"/>
  <c r="H147" i="1"/>
  <c r="F147" i="1"/>
  <c r="E147" i="1"/>
  <c r="D147" i="1"/>
  <c r="B147" i="1"/>
  <c r="A147" i="1"/>
  <c r="H146" i="1"/>
  <c r="F146" i="1"/>
  <c r="E146" i="1"/>
  <c r="D146" i="1"/>
  <c r="B146" i="1"/>
  <c r="A146" i="1"/>
  <c r="D143" i="1"/>
  <c r="G142" i="1"/>
  <c r="C142" i="1"/>
  <c r="G141" i="1"/>
  <c r="C141" i="1"/>
  <c r="F139" i="1"/>
  <c r="B139" i="1"/>
  <c r="B138" i="1"/>
  <c r="F131" i="1"/>
  <c r="B131" i="1"/>
  <c r="E130" i="1"/>
  <c r="E129" i="1"/>
  <c r="H128" i="1"/>
  <c r="G128" i="1"/>
  <c r="F128" i="1"/>
  <c r="E128" i="1"/>
  <c r="D128" i="1"/>
  <c r="C128" i="1"/>
  <c r="B128" i="1"/>
  <c r="A128" i="1"/>
  <c r="H127" i="1"/>
  <c r="G127" i="1"/>
  <c r="F127" i="1"/>
  <c r="E127" i="1"/>
  <c r="D127" i="1"/>
  <c r="C127" i="1"/>
  <c r="B127" i="1"/>
  <c r="A127" i="1"/>
  <c r="H126" i="1"/>
  <c r="G126" i="1"/>
  <c r="F126" i="1"/>
  <c r="E126" i="1"/>
  <c r="D126" i="1"/>
  <c r="C126" i="1"/>
  <c r="B126" i="1"/>
  <c r="A126" i="1"/>
  <c r="H125" i="1"/>
  <c r="G125" i="1"/>
  <c r="F125" i="1"/>
  <c r="E125" i="1"/>
  <c r="D125" i="1"/>
  <c r="C125" i="1"/>
  <c r="B125" i="1"/>
  <c r="A125" i="1"/>
  <c r="H124" i="1"/>
  <c r="G124" i="1"/>
  <c r="F124" i="1"/>
  <c r="E124" i="1"/>
  <c r="D124" i="1"/>
  <c r="C124" i="1"/>
  <c r="B124" i="1"/>
  <c r="A124" i="1"/>
  <c r="H123" i="1"/>
  <c r="G123" i="1"/>
  <c r="F123" i="1"/>
  <c r="E123" i="1"/>
  <c r="D123" i="1"/>
  <c r="C123" i="1"/>
  <c r="B123" i="1"/>
  <c r="A123" i="1"/>
  <c r="H122" i="1"/>
  <c r="G122" i="1"/>
  <c r="F122" i="1"/>
  <c r="E122" i="1"/>
  <c r="D122" i="1"/>
  <c r="C122" i="1"/>
  <c r="B122" i="1"/>
  <c r="A122" i="1"/>
  <c r="H121" i="1"/>
  <c r="G121" i="1"/>
  <c r="F121" i="1"/>
  <c r="E121" i="1"/>
  <c r="D121" i="1"/>
  <c r="C121" i="1"/>
  <c r="B121" i="1"/>
  <c r="A121" i="1"/>
  <c r="H120" i="1"/>
  <c r="G120" i="1"/>
  <c r="F120" i="1"/>
  <c r="E120" i="1"/>
  <c r="D120" i="1"/>
  <c r="C120" i="1"/>
  <c r="B120" i="1"/>
  <c r="A120" i="1"/>
  <c r="H119" i="1"/>
  <c r="G119" i="1"/>
  <c r="F119" i="1"/>
  <c r="E119" i="1"/>
  <c r="D119" i="1"/>
  <c r="C119" i="1"/>
  <c r="B119" i="1"/>
  <c r="A119" i="1"/>
  <c r="H118" i="1"/>
  <c r="G118" i="1"/>
  <c r="F118" i="1"/>
  <c r="E118" i="1"/>
  <c r="D118" i="1"/>
  <c r="C118" i="1"/>
  <c r="B118" i="1"/>
  <c r="A118" i="1"/>
  <c r="H117" i="1"/>
  <c r="G117" i="1"/>
  <c r="F117" i="1"/>
  <c r="E117" i="1"/>
  <c r="D117" i="1"/>
  <c r="C117" i="1"/>
  <c r="B117" i="1"/>
  <c r="A117" i="1"/>
  <c r="H116" i="1"/>
  <c r="G116" i="1"/>
  <c r="F116" i="1"/>
  <c r="E116" i="1"/>
  <c r="D116" i="1"/>
  <c r="C116" i="1"/>
  <c r="B116" i="1"/>
  <c r="A116" i="1"/>
  <c r="H115" i="1"/>
  <c r="G115" i="1"/>
  <c r="F115" i="1"/>
  <c r="E115" i="1"/>
  <c r="D115" i="1"/>
  <c r="C115" i="1"/>
  <c r="B115" i="1"/>
  <c r="A115" i="1"/>
  <c r="H114" i="1"/>
  <c r="G114" i="1"/>
  <c r="F114" i="1"/>
  <c r="E114" i="1"/>
  <c r="D114" i="1"/>
  <c r="C114" i="1"/>
  <c r="B114" i="1"/>
  <c r="A114" i="1"/>
  <c r="H113" i="1"/>
  <c r="G113" i="1"/>
  <c r="F113" i="1"/>
  <c r="E113" i="1"/>
  <c r="D113" i="1"/>
  <c r="C113" i="1"/>
  <c r="B113" i="1"/>
  <c r="A113" i="1"/>
  <c r="H112" i="1"/>
  <c r="G112" i="1"/>
  <c r="F112" i="1"/>
  <c r="E112" i="1"/>
  <c r="D112" i="1"/>
  <c r="C112" i="1"/>
  <c r="B112" i="1"/>
  <c r="A112" i="1"/>
  <c r="H111" i="1"/>
  <c r="G111" i="1"/>
  <c r="F111" i="1"/>
  <c r="E111" i="1"/>
  <c r="D111" i="1"/>
  <c r="C111" i="1"/>
  <c r="B111" i="1"/>
  <c r="A111" i="1"/>
  <c r="H110" i="1"/>
  <c r="G110" i="1"/>
  <c r="F110" i="1"/>
  <c r="E110" i="1"/>
  <c r="D110" i="1"/>
  <c r="C110" i="1"/>
  <c r="B110" i="1"/>
  <c r="A110" i="1"/>
  <c r="H109" i="1"/>
  <c r="G109" i="1"/>
  <c r="F109" i="1"/>
  <c r="E109" i="1"/>
  <c r="D109" i="1"/>
  <c r="C109" i="1"/>
  <c r="B109" i="1"/>
  <c r="A109" i="1"/>
  <c r="H108" i="1"/>
  <c r="G108" i="1"/>
  <c r="F108" i="1"/>
  <c r="E108" i="1"/>
  <c r="D108" i="1"/>
  <c r="C108" i="1"/>
  <c r="B108" i="1"/>
  <c r="A108" i="1"/>
  <c r="H107" i="1"/>
  <c r="G107" i="1"/>
  <c r="F107" i="1"/>
  <c r="E107" i="1"/>
  <c r="D107" i="1"/>
  <c r="C107" i="1"/>
  <c r="B107" i="1"/>
  <c r="A107" i="1"/>
  <c r="H106" i="1"/>
  <c r="G106" i="1"/>
  <c r="F106" i="1"/>
  <c r="E106" i="1"/>
  <c r="D106" i="1"/>
  <c r="C106" i="1"/>
  <c r="B106" i="1"/>
  <c r="A106" i="1"/>
  <c r="H105" i="1"/>
  <c r="G105" i="1"/>
  <c r="F105" i="1"/>
  <c r="E105" i="1"/>
  <c r="D105" i="1"/>
  <c r="C105" i="1"/>
  <c r="B105" i="1"/>
  <c r="A105" i="1"/>
  <c r="G102" i="1"/>
  <c r="C102" i="1"/>
  <c r="H92" i="1"/>
  <c r="F92" i="1"/>
  <c r="E92" i="1"/>
  <c r="D92" i="1"/>
  <c r="B92" i="1"/>
  <c r="A92" i="1"/>
  <c r="H91" i="1"/>
  <c r="F91" i="1"/>
  <c r="E91" i="1"/>
  <c r="D91" i="1"/>
  <c r="B91" i="1"/>
  <c r="A91" i="1"/>
  <c r="H90" i="1"/>
  <c r="F90" i="1"/>
  <c r="E90" i="1"/>
  <c r="D90" i="1"/>
  <c r="B90" i="1"/>
  <c r="A90" i="1"/>
  <c r="H89" i="1"/>
  <c r="F89" i="1"/>
  <c r="E89" i="1"/>
  <c r="D89" i="1"/>
  <c r="B89" i="1"/>
  <c r="A89" i="1"/>
  <c r="H88" i="1"/>
  <c r="F88" i="1"/>
  <c r="E88" i="1"/>
  <c r="D88" i="1"/>
  <c r="B88" i="1"/>
  <c r="A88" i="1"/>
  <c r="H87" i="1"/>
  <c r="F87" i="1"/>
  <c r="E87" i="1"/>
  <c r="D87" i="1"/>
  <c r="B87" i="1"/>
  <c r="A87" i="1"/>
  <c r="H86" i="1"/>
  <c r="F86" i="1"/>
  <c r="E86" i="1"/>
  <c r="D86" i="1"/>
  <c r="B86" i="1"/>
  <c r="A86" i="1"/>
  <c r="H85" i="1"/>
  <c r="F85" i="1"/>
  <c r="E85" i="1"/>
  <c r="D85" i="1"/>
  <c r="B85" i="1"/>
  <c r="A85" i="1"/>
  <c r="H84" i="1"/>
  <c r="F84" i="1"/>
  <c r="E84" i="1"/>
  <c r="D84" i="1"/>
  <c r="B84" i="1"/>
  <c r="A84" i="1"/>
  <c r="H83" i="1"/>
  <c r="F83" i="1"/>
  <c r="E83" i="1"/>
  <c r="D83" i="1"/>
  <c r="B83" i="1"/>
  <c r="A83" i="1"/>
  <c r="D80" i="1"/>
  <c r="G79" i="1"/>
  <c r="C79" i="1"/>
  <c r="G78" i="1"/>
  <c r="C78" i="1"/>
  <c r="F76" i="1"/>
  <c r="B76" i="1"/>
  <c r="B75" i="1"/>
  <c r="F68" i="1"/>
  <c r="D68" i="1"/>
  <c r="B68" i="1"/>
  <c r="I67" i="1"/>
  <c r="H67" i="1"/>
  <c r="G67" i="1"/>
  <c r="F67" i="1"/>
  <c r="E67" i="1"/>
  <c r="D67" i="1"/>
  <c r="C67" i="1"/>
  <c r="B67" i="1"/>
  <c r="I66" i="1"/>
  <c r="H66" i="1"/>
  <c r="G66" i="1"/>
  <c r="F66" i="1"/>
  <c r="E66" i="1"/>
  <c r="D66" i="1"/>
  <c r="C66" i="1"/>
  <c r="B66" i="1"/>
  <c r="I65" i="1"/>
  <c r="H65" i="1"/>
  <c r="G65" i="1"/>
  <c r="F65" i="1"/>
  <c r="E65" i="1"/>
  <c r="D65" i="1"/>
  <c r="C65" i="1"/>
  <c r="B65" i="1"/>
  <c r="I63" i="1"/>
  <c r="H63" i="1"/>
  <c r="G63" i="1"/>
  <c r="F63" i="1"/>
  <c r="E63" i="1"/>
  <c r="D63" i="1"/>
  <c r="C63" i="1"/>
  <c r="B63" i="1"/>
  <c r="I61" i="1"/>
  <c r="H61" i="1"/>
  <c r="G61" i="1"/>
  <c r="F61" i="1"/>
  <c r="E61" i="1"/>
  <c r="D61" i="1"/>
  <c r="C61" i="1"/>
  <c r="B61" i="1"/>
  <c r="I60" i="1"/>
  <c r="H60" i="1"/>
  <c r="G60" i="1"/>
  <c r="F60" i="1"/>
  <c r="E60" i="1"/>
  <c r="D60" i="1"/>
  <c r="C60" i="1"/>
  <c r="B60" i="1"/>
  <c r="I59" i="1"/>
  <c r="H59" i="1"/>
  <c r="G59" i="1"/>
  <c r="F59" i="1"/>
  <c r="E59" i="1"/>
  <c r="D59" i="1"/>
  <c r="C59" i="1"/>
  <c r="B59" i="1"/>
  <c r="I57" i="1"/>
  <c r="H57" i="1"/>
  <c r="G57" i="1"/>
  <c r="F57" i="1"/>
  <c r="E57" i="1"/>
  <c r="D57" i="1"/>
  <c r="C57" i="1"/>
  <c r="B57" i="1"/>
  <c r="I55" i="1"/>
  <c r="H55" i="1"/>
  <c r="G55" i="1"/>
  <c r="F55" i="1"/>
  <c r="E55" i="1"/>
  <c r="D55" i="1"/>
  <c r="C55" i="1"/>
  <c r="B55" i="1"/>
  <c r="I54" i="1"/>
  <c r="H54" i="1"/>
  <c r="G54" i="1"/>
  <c r="F54" i="1"/>
  <c r="E54" i="1"/>
  <c r="D54" i="1"/>
  <c r="C54" i="1"/>
  <c r="B54" i="1"/>
  <c r="I53" i="1"/>
  <c r="H53" i="1"/>
  <c r="G53" i="1"/>
  <c r="F53" i="1"/>
  <c r="E53" i="1"/>
  <c r="D53" i="1"/>
  <c r="C53" i="1"/>
  <c r="B53" i="1"/>
  <c r="I51" i="1"/>
  <c r="H51" i="1"/>
  <c r="G51" i="1"/>
  <c r="F51" i="1"/>
  <c r="E51" i="1"/>
  <c r="D51" i="1"/>
  <c r="C51" i="1"/>
  <c r="B51" i="1"/>
  <c r="I49" i="1"/>
  <c r="H49" i="1"/>
  <c r="G49" i="1"/>
  <c r="F49" i="1"/>
  <c r="E49" i="1"/>
  <c r="D49" i="1"/>
  <c r="C49" i="1"/>
  <c r="B49" i="1"/>
  <c r="I48" i="1"/>
  <c r="H48" i="1"/>
  <c r="G48" i="1"/>
  <c r="F48" i="1"/>
  <c r="E48" i="1"/>
  <c r="D48" i="1"/>
  <c r="C48" i="1"/>
  <c r="B48" i="1"/>
  <c r="I47" i="1"/>
  <c r="H47" i="1"/>
  <c r="G47" i="1"/>
  <c r="F47" i="1"/>
  <c r="E47" i="1"/>
  <c r="D47" i="1"/>
  <c r="C47" i="1"/>
  <c r="B47" i="1"/>
  <c r="I45" i="1"/>
  <c r="H45" i="1"/>
  <c r="G45" i="1"/>
  <c r="F45" i="1"/>
  <c r="E45" i="1"/>
  <c r="D45" i="1"/>
  <c r="C45" i="1"/>
  <c r="B45" i="1"/>
  <c r="I43" i="1"/>
  <c r="H43" i="1"/>
  <c r="G43" i="1"/>
  <c r="F43" i="1"/>
  <c r="E43" i="1"/>
  <c r="D43" i="1"/>
  <c r="C43" i="1"/>
  <c r="B43" i="1"/>
  <c r="I42" i="1"/>
  <c r="H42" i="1"/>
  <c r="G42" i="1"/>
  <c r="F42" i="1"/>
  <c r="E42" i="1"/>
  <c r="D42" i="1"/>
  <c r="C42" i="1"/>
  <c r="B42" i="1"/>
  <c r="I41" i="1"/>
  <c r="H41" i="1"/>
  <c r="G41" i="1"/>
  <c r="F41" i="1"/>
  <c r="E41" i="1"/>
  <c r="D41" i="1"/>
  <c r="C41" i="1"/>
  <c r="B41" i="1"/>
  <c r="I39" i="1"/>
  <c r="H39" i="1"/>
  <c r="G39" i="1"/>
  <c r="F39" i="1"/>
  <c r="E39" i="1"/>
  <c r="D39" i="1"/>
  <c r="C39" i="1"/>
  <c r="B39" i="1"/>
  <c r="I37" i="1"/>
  <c r="H37" i="1"/>
  <c r="G37" i="1"/>
  <c r="F37" i="1"/>
  <c r="E37" i="1"/>
  <c r="D37" i="1"/>
  <c r="B37" i="1"/>
  <c r="I36" i="1"/>
  <c r="H36" i="1"/>
  <c r="G36" i="1"/>
  <c r="F36" i="1"/>
  <c r="E36" i="1"/>
  <c r="I35" i="1"/>
  <c r="H34" i="1"/>
  <c r="G34" i="1"/>
  <c r="F34" i="1"/>
  <c r="E34" i="1"/>
  <c r="D34" i="1"/>
  <c r="B34" i="1"/>
  <c r="I33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I17" i="1"/>
  <c r="H17" i="1"/>
  <c r="E17" i="1"/>
  <c r="D17" i="1"/>
  <c r="C17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K6" i="1"/>
  <c r="E6" i="1"/>
  <c r="K4" i="1"/>
</calcChain>
</file>

<file path=xl/comments1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family val="2"/>
          </rPr>
          <t>Administrator:
82</t>
        </r>
        <r>
          <rPr>
            <b/>
            <sz val="9"/>
            <rFont val="宋体"/>
            <family val="3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family val="3"/>
            <charset val="134"/>
          </rPr>
          <t>jhuser:
不含借墙</t>
        </r>
      </text>
    </comment>
  </commentList>
</comments>
</file>

<file path=xl/sharedStrings.xml><?xml version="1.0" encoding="utf-8"?>
<sst xmlns="http://schemas.openxmlformats.org/spreadsheetml/2006/main" count="223" uniqueCount="117">
  <si>
    <t>房屋坐落</t>
  </si>
  <si>
    <t>分  值</t>
  </si>
  <si>
    <t>项目
名称</t>
  </si>
  <si>
    <t>认定宅基地年限</t>
  </si>
  <si>
    <t>被腾退人</t>
  </si>
  <si>
    <t>全院土地面积</t>
  </si>
  <si>
    <t>房号</t>
  </si>
  <si>
    <t>1</t>
  </si>
  <si>
    <t>2（三排）</t>
  </si>
  <si>
    <t>2（半坡）</t>
  </si>
  <si>
    <t>3（楼）</t>
  </si>
  <si>
    <t>4（宿舍）</t>
  </si>
  <si>
    <t>5-1</t>
  </si>
  <si>
    <t>5-2</t>
  </si>
  <si>
    <t>6-1</t>
  </si>
  <si>
    <t>6-2</t>
  </si>
  <si>
    <t>6-3</t>
  </si>
  <si>
    <t>6-4</t>
  </si>
  <si>
    <t>7（楼房）</t>
  </si>
  <si>
    <t>8（车库）</t>
  </si>
  <si>
    <t>9（门房）</t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</si>
  <si>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长</t>
    </r>
    <r>
      <rPr>
        <sz val="10.5"/>
        <color indexed="8"/>
        <rFont val="宋体"/>
        <family val="3"/>
        <charset val="134"/>
      </rPr>
      <t>度</t>
    </r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</si>
  <si>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宽</t>
    </r>
    <r>
      <rPr>
        <sz val="10.5"/>
        <color indexed="8"/>
        <rFont val="宋体"/>
        <family val="3"/>
        <charset val="134"/>
      </rPr>
      <t>度</t>
    </r>
  </si>
  <si>
    <t>借墙长度</t>
  </si>
  <si>
    <t>使用面积</t>
  </si>
  <si>
    <t>建筑面积</t>
  </si>
  <si>
    <t>房屋周长</t>
  </si>
  <si>
    <t>标准间数</t>
  </si>
  <si>
    <t>房屋进深</t>
  </si>
  <si>
    <t>（单位：米）</t>
  </si>
  <si>
    <t>房型选项</t>
  </si>
  <si>
    <t>灰瓦房(其他房)</t>
  </si>
  <si>
    <t>砼屋面</t>
  </si>
  <si>
    <t>屋面</t>
  </si>
  <si>
    <t>房架</t>
  </si>
  <si>
    <t>地面</t>
  </si>
  <si>
    <t>顶棚</t>
  </si>
  <si>
    <t>墙身</t>
  </si>
  <si>
    <t>墙身调节系数</t>
  </si>
  <si>
    <t>台基高度</t>
  </si>
  <si>
    <t>台阶调整系数</t>
  </si>
  <si>
    <t>墙身分数</t>
  </si>
  <si>
    <t>门窗</t>
  </si>
  <si>
    <t>柱高</t>
  </si>
  <si>
    <t>柱高差率</t>
  </si>
  <si>
    <t>隔断</t>
  </si>
  <si>
    <t>选项</t>
  </si>
  <si>
    <t>整砖24</t>
  </si>
  <si>
    <t>数量</t>
  </si>
  <si>
    <t>分数</t>
  </si>
  <si>
    <t>成新</t>
  </si>
  <si>
    <r>
      <rPr>
        <sz val="9"/>
        <rFont val="宋体"/>
        <family val="3"/>
        <charset val="134"/>
      </rPr>
      <t>（成新＞</t>
    </r>
    <r>
      <rPr>
        <sz val="9"/>
        <rFont val="Times New Roman"/>
        <family val="1"/>
      </rPr>
      <t>0</t>
    </r>
    <r>
      <rPr>
        <sz val="9"/>
        <rFont val="宋体"/>
        <family val="3"/>
        <charset val="134"/>
      </rPr>
      <t>）</t>
    </r>
  </si>
  <si>
    <t>折余率</t>
  </si>
  <si>
    <t>房体价格</t>
  </si>
  <si>
    <t>单价</t>
  </si>
  <si>
    <t>附属物名称</t>
  </si>
  <si>
    <t>4号暖气</t>
  </si>
  <si>
    <t>9号暖气</t>
  </si>
  <si>
    <t>7号石膏板吊顶</t>
  </si>
  <si>
    <t>7号缸砖地面</t>
  </si>
  <si>
    <t>车库卷帘门</t>
  </si>
  <si>
    <t>4号塑钢窗</t>
  </si>
  <si>
    <t>单位</t>
  </si>
  <si>
    <t>平方米</t>
  </si>
  <si>
    <t>金额</t>
  </si>
  <si>
    <t>附属物价格</t>
  </si>
  <si>
    <t>重置价格</t>
  </si>
  <si>
    <t>平均单价</t>
  </si>
  <si>
    <r>
      <rPr>
        <b/>
        <sz val="10.5"/>
        <color indexed="10"/>
        <rFont val="宋体"/>
        <family val="3"/>
        <charset val="134"/>
      </rPr>
      <t>安置房</t>
    </r>
    <r>
      <rPr>
        <b/>
        <sz val="10.5"/>
        <color indexed="14"/>
        <rFont val="宋体"/>
        <family val="3"/>
        <charset val="134"/>
      </rPr>
      <t>补偿通知单</t>
    </r>
  </si>
  <si>
    <r>
      <rPr>
        <b/>
        <sz val="16"/>
        <color indexed="60"/>
        <rFont val="宋体"/>
        <family val="3"/>
        <charset val="134"/>
      </rPr>
      <t>北京市宅基地房屋</t>
    </r>
    <r>
      <rPr>
        <b/>
        <sz val="16"/>
        <color indexed="10"/>
        <rFont val="宋体"/>
        <family val="3"/>
        <charset val="134"/>
      </rPr>
      <t>安置</t>
    </r>
    <r>
      <rPr>
        <b/>
        <sz val="16"/>
        <color indexed="60"/>
        <rFont val="宋体"/>
        <family val="3"/>
        <charset val="134"/>
      </rPr>
      <t>补偿价格结果通知单</t>
    </r>
  </si>
  <si>
    <t>项目名称</t>
  </si>
  <si>
    <r>
      <rPr>
        <b/>
        <sz val="12"/>
        <color indexed="21"/>
        <rFont val="宋体"/>
        <family val="3"/>
        <charset val="134"/>
      </rPr>
      <t>宅 基 地</t>
    </r>
    <r>
      <rPr>
        <b/>
        <sz val="12"/>
        <color indexed="10"/>
        <rFont val="宋体"/>
        <family val="3"/>
        <charset val="134"/>
      </rPr>
      <t xml:space="preserve"> 区 位</t>
    </r>
    <r>
      <rPr>
        <b/>
        <sz val="12"/>
        <color indexed="21"/>
        <rFont val="宋体"/>
        <family val="3"/>
        <charset val="134"/>
      </rPr>
      <t xml:space="preserve"> </t>
    </r>
    <r>
      <rPr>
        <b/>
        <sz val="12"/>
        <color indexed="21"/>
        <rFont val="宋体"/>
        <family val="3"/>
        <charset val="134"/>
      </rPr>
      <t>补 偿 价 款</t>
    </r>
  </si>
  <si>
    <t>认定宅基地总补偿面积</t>
  </si>
  <si>
    <t>宅基地认定控制面积</t>
  </si>
  <si>
    <t>控制面积内区位补偿价
（6000元/㎡）</t>
  </si>
  <si>
    <t>超出控制面积
区位补偿价</t>
  </si>
  <si>
    <t>宅基地区位补偿总价</t>
  </si>
  <si>
    <r>
      <rPr>
        <b/>
        <sz val="12"/>
        <color indexed="17"/>
        <rFont val="宋体"/>
        <family val="3"/>
        <charset val="134"/>
      </rPr>
      <t>房  屋  价  款</t>
    </r>
    <r>
      <rPr>
        <b/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      </t>
    </r>
  </si>
  <si>
    <t>房 号</t>
  </si>
  <si>
    <t>建筑面积（㎡）</t>
  </si>
  <si>
    <r>
      <rPr>
        <b/>
        <sz val="11"/>
        <rFont val="宋体"/>
        <family val="3"/>
        <charset val="134"/>
      </rPr>
      <t>金额</t>
    </r>
    <r>
      <rPr>
        <b/>
        <sz val="9"/>
        <rFont val="宋体"/>
        <family val="3"/>
        <charset val="134"/>
      </rPr>
      <t>(元)</t>
    </r>
  </si>
  <si>
    <t>建筑面积合计</t>
  </si>
  <si>
    <r>
      <rPr>
        <b/>
        <sz val="11"/>
        <rFont val="宋体"/>
        <family val="3"/>
        <charset val="134"/>
      </rPr>
      <t>房屋价款</t>
    </r>
    <r>
      <rPr>
        <b/>
        <sz val="11"/>
        <color indexed="10"/>
        <rFont val="宋体"/>
        <family val="3"/>
        <charset val="134"/>
      </rPr>
      <t>分</t>
    </r>
    <r>
      <rPr>
        <b/>
        <sz val="11"/>
        <rFont val="宋体"/>
        <family val="3"/>
        <charset val="134"/>
      </rPr>
      <t>计</t>
    </r>
  </si>
  <si>
    <t>装修、设备及附属物价款</t>
  </si>
  <si>
    <t>类别名称</t>
  </si>
  <si>
    <t>单 位</t>
  </si>
  <si>
    <t>数 量</t>
  </si>
  <si>
    <r>
      <rPr>
        <b/>
        <sz val="11"/>
        <rFont val="宋体"/>
        <family val="3"/>
        <charset val="134"/>
      </rPr>
      <t>装修、设备及附属物价款</t>
    </r>
    <r>
      <rPr>
        <b/>
        <sz val="11"/>
        <color indexed="10"/>
        <rFont val="宋体"/>
        <family val="3"/>
        <charset val="134"/>
      </rPr>
      <t>分</t>
    </r>
    <r>
      <rPr>
        <b/>
        <sz val="11"/>
        <rFont val="宋体"/>
        <family val="3"/>
        <charset val="134"/>
      </rPr>
      <t>计</t>
    </r>
  </si>
  <si>
    <t>房屋重置成新价合计</t>
  </si>
  <si>
    <t>元</t>
  </si>
  <si>
    <r>
      <rPr>
        <b/>
        <sz val="10"/>
        <rFont val="宋体"/>
        <family val="3"/>
        <charset val="134"/>
      </rPr>
      <t>宅基地腾退
补偿款总</t>
    </r>
    <r>
      <rPr>
        <b/>
        <sz val="10"/>
        <color indexed="10"/>
        <rFont val="宋体"/>
        <family val="3"/>
        <charset val="134"/>
      </rPr>
      <t>价</t>
    </r>
  </si>
  <si>
    <t>大写金额</t>
  </si>
  <si>
    <r>
      <rPr>
        <b/>
        <sz val="10.5"/>
        <color indexed="10"/>
        <rFont val="宋体"/>
        <family val="3"/>
        <charset val="134"/>
      </rPr>
      <t>完全货币</t>
    </r>
    <r>
      <rPr>
        <b/>
        <sz val="10.5"/>
        <rFont val="宋体"/>
        <family val="3"/>
        <charset val="134"/>
      </rPr>
      <t>补偿通知单</t>
    </r>
  </si>
  <si>
    <r>
      <rPr>
        <b/>
        <sz val="16"/>
        <color indexed="60"/>
        <rFont val="宋体"/>
        <family val="3"/>
        <charset val="134"/>
      </rPr>
      <t>北京市宅基地房屋</t>
    </r>
    <r>
      <rPr>
        <b/>
        <sz val="16"/>
        <color indexed="10"/>
        <rFont val="宋体"/>
        <family val="3"/>
        <charset val="134"/>
      </rPr>
      <t>货币</t>
    </r>
    <r>
      <rPr>
        <b/>
        <sz val="16"/>
        <color indexed="60"/>
        <rFont val="宋体"/>
        <family val="3"/>
        <charset val="134"/>
      </rPr>
      <t>补偿价格结果通知单</t>
    </r>
  </si>
  <si>
    <r>
      <rPr>
        <b/>
        <sz val="12"/>
        <color indexed="62"/>
        <rFont val="宋体"/>
        <family val="3"/>
        <charset val="134"/>
      </rPr>
      <t xml:space="preserve">宅 基 地 </t>
    </r>
    <r>
      <rPr>
        <b/>
        <sz val="12"/>
        <color indexed="10"/>
        <rFont val="宋体"/>
        <family val="3"/>
        <charset val="134"/>
      </rPr>
      <t>标 准 房 地 产 价 格</t>
    </r>
    <r>
      <rPr>
        <b/>
        <sz val="12"/>
        <color indexed="62"/>
        <rFont val="宋体"/>
        <family val="3"/>
        <charset val="134"/>
      </rPr>
      <t xml:space="preserve"> 补 偿 价 款</t>
    </r>
  </si>
  <si>
    <t>控制面积内标准房地产价格补偿（20926元/㎡）</t>
  </si>
  <si>
    <t>超出控制面积
标准房地产价格补偿</t>
  </si>
  <si>
    <t>标准房地产价格补偿总价</t>
  </si>
  <si>
    <r>
      <rPr>
        <b/>
        <sz val="12"/>
        <color indexed="60"/>
        <rFont val="宋体"/>
        <family val="3"/>
        <charset val="134"/>
      </rPr>
      <t xml:space="preserve"> </t>
    </r>
    <r>
      <rPr>
        <b/>
        <sz val="12"/>
        <color indexed="17"/>
        <rFont val="宋体"/>
        <family val="3"/>
        <charset val="134"/>
      </rPr>
      <t>房  屋  价  款</t>
    </r>
    <r>
      <rPr>
        <b/>
        <sz val="12"/>
        <rFont val="宋体"/>
        <family val="3"/>
        <charset val="134"/>
      </rPr>
      <t xml:space="preserve">  </t>
    </r>
  </si>
  <si>
    <t>房屋价款分计</t>
  </si>
  <si>
    <t>装修、设备及附属物价款分计</t>
  </si>
  <si>
    <t>首发单</t>
  </si>
  <si>
    <r>
      <rPr>
        <b/>
        <sz val="16"/>
        <color indexed="10"/>
        <rFont val="宋体"/>
        <family val="3"/>
        <charset val="134"/>
      </rPr>
      <t>房屋重置成新价评估结果</t>
    </r>
    <r>
      <rPr>
        <b/>
        <sz val="16"/>
        <color indexed="60"/>
        <rFont val="宋体"/>
        <family val="3"/>
        <charset val="134"/>
      </rPr>
      <t>通知单</t>
    </r>
  </si>
  <si>
    <r>
      <rPr>
        <b/>
        <sz val="12"/>
        <rFont val="宋体"/>
        <family val="3"/>
        <charset val="134"/>
      </rPr>
      <t xml:space="preserve">                                                             </t>
    </r>
    <r>
      <rPr>
        <b/>
        <sz val="12"/>
        <color indexed="60"/>
        <rFont val="宋体"/>
        <family val="3"/>
        <charset val="134"/>
      </rPr>
      <t xml:space="preserve"> </t>
    </r>
    <r>
      <rPr>
        <b/>
        <sz val="12"/>
        <color indexed="17"/>
        <rFont val="宋体"/>
        <family val="3"/>
        <charset val="134"/>
      </rPr>
      <t>房  屋  价  款</t>
    </r>
    <r>
      <rPr>
        <b/>
        <sz val="12"/>
        <rFont val="宋体"/>
        <family val="3"/>
        <charset val="134"/>
      </rPr>
      <t xml:space="preserve">                                     </t>
    </r>
    <r>
      <rPr>
        <sz val="10"/>
        <rFont val="宋体"/>
        <family val="3"/>
        <charset val="134"/>
      </rPr>
      <t>（面积单位:</t>
    </r>
    <r>
      <rPr>
        <sz val="11"/>
        <rFont val="宋体"/>
        <family val="3"/>
        <charset val="134"/>
      </rPr>
      <t>m</t>
    </r>
    <r>
      <rPr>
        <vertAlign val="superscript"/>
        <sz val="9"/>
        <rFont val="宋体"/>
        <family val="3"/>
        <charset val="134"/>
      </rPr>
      <t>2</t>
    </r>
    <r>
      <rPr>
        <sz val="10"/>
        <rFont val="宋体"/>
        <family val="3"/>
        <charset val="134"/>
      </rPr>
      <t>）</t>
    </r>
  </si>
  <si>
    <t>小计（1）</t>
  </si>
  <si>
    <t>小计（2）</t>
  </si>
  <si>
    <t>重置价合计</t>
  </si>
  <si>
    <t>附注：本表不含宅基地补偿价，再复印无效。</t>
  </si>
  <si>
    <t>塑钢、铝合金</t>
  </si>
  <si>
    <t>大芯板</t>
  </si>
  <si>
    <t>胶合板，包镶门</t>
  </si>
  <si>
    <t>石膏板</t>
  </si>
  <si>
    <t>单砖、碎砖、空心砖</t>
  </si>
  <si>
    <t>木龙骨纤维板隔断半玻璃门</t>
  </si>
  <si>
    <t>板条苇箔抹灰隔断</t>
  </si>
  <si>
    <t>彩钢板隔断双层</t>
  </si>
  <si>
    <t>彩钢板隔断单层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</si>
</sst>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&quot;￥&quot;0"/>
    <numFmt numFmtId="177" formatCode="0.000_ "/>
    <numFmt numFmtId="178" formatCode="0_ "/>
    <numFmt numFmtId="179" formatCode="0.00&quot;&quot;&quot;㎡&quot;"/>
    <numFmt numFmtId="180" formatCode="0.00_);[Red]\(0.00\)"/>
    <numFmt numFmtId="181" formatCode="General&quot;元&quot;"/>
    <numFmt numFmtId="182" formatCode="0.00&quot;㎡&quot;"/>
    <numFmt numFmtId="183" formatCode="[DBNum2][$-804]General"/>
    <numFmt numFmtId="184" formatCode="[DBNum2][$-804]General&quot;元&quot;&quot;整&quot;"/>
  </numFmts>
  <fonts count="44">
    <font>
      <sz val="12"/>
      <name val="宋体"/>
      <charset val="134"/>
    </font>
    <font>
      <sz val="10.5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b/>
      <sz val="10.5"/>
      <name val="宋体"/>
      <family val="3"/>
      <charset val="134"/>
    </font>
    <font>
      <b/>
      <sz val="10.5"/>
      <color indexed="17"/>
      <name val="宋体"/>
      <family val="3"/>
      <charset val="134"/>
    </font>
    <font>
      <b/>
      <sz val="10.5"/>
      <color indexed="12"/>
      <name val="宋体"/>
      <family val="3"/>
      <charset val="134"/>
    </font>
    <font>
      <b/>
      <sz val="10.5"/>
      <color indexed="60"/>
      <name val="宋体"/>
      <family val="3"/>
      <charset val="134"/>
    </font>
    <font>
      <b/>
      <sz val="10.5"/>
      <color indexed="21"/>
      <name val="宋体"/>
      <family val="3"/>
      <charset val="134"/>
    </font>
    <font>
      <sz val="9"/>
      <name val="宋体"/>
      <family val="3"/>
      <charset val="134"/>
    </font>
    <font>
      <sz val="10.5"/>
      <color indexed="60"/>
      <name val="宋体"/>
      <family val="3"/>
      <charset val="134"/>
    </font>
    <font>
      <b/>
      <sz val="10.5"/>
      <color indexed="53"/>
      <name val="宋体"/>
      <family val="3"/>
      <charset val="134"/>
    </font>
    <font>
      <sz val="10.5"/>
      <color indexed="48"/>
      <name val="宋体"/>
      <family val="3"/>
      <charset val="134"/>
    </font>
    <font>
      <sz val="10.5"/>
      <color indexed="16"/>
      <name val="宋体"/>
      <family val="3"/>
      <charset val="134"/>
    </font>
    <font>
      <b/>
      <sz val="10.5"/>
      <color indexed="14"/>
      <name val="宋体"/>
      <family val="3"/>
      <charset val="134"/>
    </font>
    <font>
      <b/>
      <sz val="10.5"/>
      <name val="Times New Roman"/>
      <family val="1"/>
    </font>
    <font>
      <b/>
      <sz val="10.5"/>
      <color indexed="8"/>
      <name val="Times New Roman"/>
      <family val="1"/>
    </font>
    <font>
      <sz val="10.5"/>
      <color indexed="14"/>
      <name val="宋体"/>
      <family val="3"/>
      <charset val="134"/>
    </font>
    <font>
      <b/>
      <sz val="16"/>
      <color indexed="6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color indexed="2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62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9"/>
      <name val="Times New Roman"/>
      <family val="1"/>
    </font>
    <font>
      <b/>
      <sz val="10.5"/>
      <color indexed="10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indexed="17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2"/>
      <color indexed="60"/>
      <name val="宋体"/>
      <family val="3"/>
      <charset val="134"/>
    </font>
    <font>
      <vertAlign val="superscript"/>
      <sz val="9"/>
      <name val="宋体"/>
      <family val="3"/>
      <charset val="134"/>
    </font>
    <font>
      <b/>
      <sz val="9"/>
      <name val="Tahoma"/>
      <family val="2"/>
    </font>
    <font>
      <sz val="12"/>
      <name val="宋体"/>
      <family val="3"/>
      <charset val="134"/>
    </font>
    <font>
      <sz val="10.5"/>
      <color rgb="FFFF000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8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/>
      <bottom style="medium">
        <color indexed="14"/>
      </bottom>
      <diagonal/>
    </border>
    <border>
      <left style="thin">
        <color indexed="12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2" fillId="0" borderId="0">
      <alignment vertical="center"/>
    </xf>
  </cellStyleXfs>
  <cellXfs count="25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2" borderId="5" xfId="0" applyFont="1" applyFill="1" applyBorder="1" applyAlignment="1" applyProtection="1">
      <alignment horizontal="center" vertical="center"/>
      <protection locked="0" hidden="1"/>
    </xf>
    <xf numFmtId="177" fontId="1" fillId="2" borderId="6" xfId="0" applyNumberFormat="1" applyFont="1" applyFill="1" applyBorder="1" applyAlignment="1" applyProtection="1">
      <alignment horizontal="center" vertical="center"/>
      <protection locked="0" hidden="1"/>
    </xf>
    <xf numFmtId="178" fontId="5" fillId="2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8" fillId="0" borderId="12" xfId="0" applyFont="1" applyFill="1" applyBorder="1" applyAlignment="1" applyProtection="1">
      <alignment horizontal="left" vertical="center"/>
      <protection locked="0"/>
    </xf>
    <xf numFmtId="49" fontId="5" fillId="0" borderId="13" xfId="0" applyNumberFormat="1" applyFont="1" applyFill="1" applyBorder="1" applyAlignment="1" applyProtection="1">
      <alignment horizontal="right" vertical="center"/>
      <protection locked="0"/>
    </xf>
    <xf numFmtId="49" fontId="5" fillId="0" borderId="14" xfId="0" applyNumberFormat="1" applyFont="1" applyFill="1" applyBorder="1" applyAlignment="1" applyProtection="1">
      <alignment horizontal="right" vertical="center"/>
      <protection locked="0"/>
    </xf>
    <xf numFmtId="49" fontId="5" fillId="0" borderId="14" xfId="1" applyNumberFormat="1" applyFont="1" applyFill="1" applyBorder="1" applyAlignment="1" applyProtection="1">
      <alignment horizontal="right" vertical="center"/>
      <protection locked="0"/>
    </xf>
    <xf numFmtId="49" fontId="5" fillId="0" borderId="13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1" applyFont="1">
      <alignment vertical="center"/>
    </xf>
    <xf numFmtId="0" fontId="1" fillId="0" borderId="0" xfId="1" applyFont="1" applyProtection="1">
      <alignment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1" applyFont="1" applyFill="1" applyBorder="1">
      <alignment vertical="center"/>
    </xf>
    <xf numFmtId="0" fontId="1" fillId="0" borderId="0" xfId="1" applyFont="1" applyFill="1" applyBorder="1" applyProtection="1">
      <alignment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center" vertical="center"/>
      <protection locked="0"/>
    </xf>
    <xf numFmtId="0" fontId="5" fillId="5" borderId="11" xfId="0" applyFont="1" applyFill="1" applyBorder="1" applyAlignment="1" applyProtection="1">
      <alignment vertical="center"/>
      <protection locked="0"/>
    </xf>
    <xf numFmtId="0" fontId="5" fillId="5" borderId="11" xfId="1" applyFont="1" applyFill="1" applyBorder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left" vertical="center"/>
      <protection locked="0"/>
    </xf>
    <xf numFmtId="0" fontId="10" fillId="5" borderId="11" xfId="0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vertical="center"/>
      <protection locked="0"/>
    </xf>
    <xf numFmtId="0" fontId="1" fillId="5" borderId="11" xfId="1" applyFont="1" applyFill="1" applyBorder="1" applyProtection="1">
      <alignment vertical="center"/>
      <protection locked="0"/>
    </xf>
    <xf numFmtId="0" fontId="5" fillId="6" borderId="11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shrinkToFit="1"/>
      <protection locked="0"/>
    </xf>
    <xf numFmtId="0" fontId="10" fillId="0" borderId="17" xfId="0" applyFont="1" applyFill="1" applyBorder="1" applyAlignment="1" applyProtection="1">
      <alignment horizontal="left" vertical="center"/>
      <protection locked="0"/>
    </xf>
    <xf numFmtId="0" fontId="10" fillId="0" borderId="17" xfId="1" applyFont="1" applyFill="1" applyBorder="1" applyAlignment="1" applyProtection="1">
      <alignment horizontal="left" vertical="center"/>
      <protection locked="0"/>
    </xf>
    <xf numFmtId="0" fontId="10" fillId="0" borderId="18" xfId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3" fillId="0" borderId="0" xfId="1" applyFo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14" fillId="0" borderId="15" xfId="0" applyFont="1" applyFill="1" applyBorder="1" applyAlignment="1" applyProtection="1">
      <alignment horizontal="left" vertical="center"/>
      <protection locked="0"/>
    </xf>
    <xf numFmtId="0" fontId="1" fillId="5" borderId="0" xfId="0" applyFont="1" applyFill="1" applyBorder="1" applyAlignment="1" applyProtection="1">
      <alignment horizontal="center" vertical="center"/>
      <protection locked="0"/>
    </xf>
    <xf numFmtId="0" fontId="11" fillId="5" borderId="19" xfId="0" applyFont="1" applyFill="1" applyBorder="1" applyAlignment="1" applyProtection="1">
      <alignment vertical="center"/>
      <protection locked="0"/>
    </xf>
    <xf numFmtId="0" fontId="11" fillId="5" borderId="19" xfId="1" applyFont="1" applyFill="1" applyBorder="1" applyProtection="1">
      <alignment vertical="center"/>
      <protection locked="0"/>
    </xf>
    <xf numFmtId="0" fontId="3" fillId="0" borderId="15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3" fillId="7" borderId="11" xfId="0" applyFont="1" applyFill="1" applyBorder="1" applyAlignment="1" applyProtection="1">
      <alignment horizontal="left" vertical="center"/>
      <protection locked="0"/>
    </xf>
    <xf numFmtId="0" fontId="10" fillId="5" borderId="0" xfId="0" applyFont="1" applyFill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Border="1" applyAlignment="1" applyProtection="1">
      <alignment horizontal="center" vertical="center"/>
      <protection locked="0"/>
    </xf>
    <xf numFmtId="0" fontId="13" fillId="5" borderId="19" xfId="0" applyFont="1" applyFill="1" applyBorder="1" applyAlignment="1" applyProtection="1">
      <alignment vertical="center"/>
      <protection locked="0"/>
    </xf>
    <xf numFmtId="0" fontId="13" fillId="5" borderId="19" xfId="1" applyFont="1" applyFill="1" applyBorder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0" xfId="1" applyFont="1" applyFill="1" applyBorder="1" applyProtection="1">
      <alignment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3" fillId="5" borderId="11" xfId="0" applyFont="1" applyFill="1" applyBorder="1" applyAlignment="1" applyProtection="1">
      <alignment vertical="center"/>
      <protection locked="0"/>
    </xf>
    <xf numFmtId="0" fontId="13" fillId="5" borderId="11" xfId="1" applyFont="1" applyFill="1" applyBorder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6" fillId="6" borderId="20" xfId="0" applyFont="1" applyFill="1" applyBorder="1" applyAlignment="1" applyProtection="1">
      <alignment horizontal="center" vertical="center"/>
      <protection locked="0"/>
    </xf>
    <xf numFmtId="0" fontId="1" fillId="6" borderId="21" xfId="0" applyFont="1" applyFill="1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17" fillId="8" borderId="22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vertical="center"/>
      <protection locked="0"/>
    </xf>
    <xf numFmtId="0" fontId="7" fillId="0" borderId="5" xfId="0" applyFont="1" applyFill="1" applyBorder="1" applyAlignment="1" applyProtection="1">
      <alignment horizontal="left" vertical="center"/>
      <protection locked="0"/>
    </xf>
    <xf numFmtId="0" fontId="3" fillId="0" borderId="23" xfId="0" applyFont="1" applyFill="1" applyBorder="1" applyAlignment="1" applyProtection="1">
      <alignment horizontal="right" vertical="center"/>
      <protection locked="0"/>
    </xf>
    <xf numFmtId="0" fontId="3" fillId="0" borderId="24" xfId="0" applyFont="1" applyFill="1" applyBorder="1" applyAlignment="1" applyProtection="1">
      <alignment horizontal="left" vertical="center"/>
      <protection locked="0"/>
    </xf>
    <xf numFmtId="0" fontId="3" fillId="0" borderId="24" xfId="0" applyFont="1" applyFill="1" applyBorder="1" applyAlignment="1" applyProtection="1">
      <alignment horizontal="right" vertical="center"/>
    </xf>
    <xf numFmtId="0" fontId="18" fillId="0" borderId="24" xfId="0" applyFont="1" applyFill="1" applyBorder="1" applyAlignment="1" applyProtection="1">
      <alignment horizontal="left" vertical="center"/>
      <protection locked="0"/>
    </xf>
    <xf numFmtId="0" fontId="12" fillId="0" borderId="24" xfId="0" applyFont="1" applyFill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 applyProtection="1">
      <alignment horizontal="right" vertical="center"/>
      <protection locked="0"/>
    </xf>
    <xf numFmtId="0" fontId="7" fillId="0" borderId="23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0" fillId="0" borderId="18" xfId="0" applyFont="1" applyFill="1" applyBorder="1" applyAlignment="1" applyProtection="1">
      <alignment horizontal="left" vertical="center"/>
      <protection locked="0"/>
    </xf>
    <xf numFmtId="0" fontId="13" fillId="5" borderId="28" xfId="0" applyFont="1" applyFill="1" applyBorder="1" applyAlignment="1" applyProtection="1">
      <alignment vertical="center"/>
      <protection locked="0"/>
    </xf>
    <xf numFmtId="0" fontId="12" fillId="0" borderId="29" xfId="0" applyFont="1" applyFill="1" applyBorder="1" applyAlignment="1" applyProtection="1">
      <alignment horizontal="left" vertical="center"/>
      <protection locked="0"/>
    </xf>
    <xf numFmtId="0" fontId="15" fillId="0" borderId="8" xfId="0" applyFont="1" applyFill="1" applyBorder="1" applyAlignment="1" applyProtection="1">
      <alignment horizontal="left" vertical="center"/>
      <protection locked="0"/>
    </xf>
    <xf numFmtId="0" fontId="1" fillId="0" borderId="28" xfId="0" applyFont="1" applyFill="1" applyBorder="1" applyAlignment="1" applyProtection="1">
      <alignment horizontal="center" vertical="center"/>
      <protection locked="0" hidden="1"/>
    </xf>
    <xf numFmtId="0" fontId="6" fillId="0" borderId="8" xfId="0" applyFont="1" applyFill="1" applyBorder="1" applyAlignment="1" applyProtection="1">
      <alignment horizontal="center" vertical="center"/>
      <protection locked="0" hidden="1"/>
    </xf>
    <xf numFmtId="0" fontId="7" fillId="0" borderId="8" xfId="0" applyFont="1" applyFill="1" applyBorder="1" applyAlignment="1" applyProtection="1">
      <alignment horizontal="center" vertical="center"/>
      <protection locked="0" hidden="1"/>
    </xf>
    <xf numFmtId="0" fontId="1" fillId="0" borderId="9" xfId="0" applyFont="1" applyFill="1" applyBorder="1" applyAlignment="1" applyProtection="1">
      <alignment horizontal="center" vertical="center"/>
      <protection locked="0" hidden="1"/>
    </xf>
    <xf numFmtId="0" fontId="1" fillId="0" borderId="8" xfId="0" applyFont="1" applyFill="1" applyBorder="1" applyAlignment="1" applyProtection="1">
      <alignment horizontal="center" vertical="center"/>
      <protection locked="0" hidden="1"/>
    </xf>
    <xf numFmtId="0" fontId="1" fillId="0" borderId="10" xfId="0" applyFont="1" applyFill="1" applyBorder="1" applyAlignment="1" applyProtection="1">
      <alignment horizontal="center" vertical="center"/>
      <protection locked="0" hidden="1"/>
    </xf>
    <xf numFmtId="0" fontId="15" fillId="10" borderId="0" xfId="0" applyFont="1" applyFill="1" applyBorder="1" applyAlignment="1" applyProtection="1">
      <alignment horizontal="left" vertical="center"/>
      <protection locked="0"/>
    </xf>
    <xf numFmtId="0" fontId="1" fillId="10" borderId="0" xfId="0" applyFont="1" applyFill="1" applyBorder="1" applyAlignment="1" applyProtection="1">
      <alignment horizontal="center" vertical="center"/>
      <protection locked="0" hidden="1"/>
    </xf>
    <xf numFmtId="0" fontId="6" fillId="10" borderId="0" xfId="0" applyFont="1" applyFill="1" applyBorder="1" applyAlignment="1" applyProtection="1">
      <alignment horizontal="center" vertical="center"/>
      <protection locked="0" hidden="1"/>
    </xf>
    <xf numFmtId="0" fontId="1" fillId="10" borderId="0" xfId="0" applyFont="1" applyFill="1" applyBorder="1" applyAlignment="1" applyProtection="1">
      <alignment horizontal="right" vertical="center"/>
      <protection locked="0" hidden="1"/>
    </xf>
    <xf numFmtId="0" fontId="7" fillId="10" borderId="0" xfId="0" applyFont="1" applyFill="1" applyBorder="1" applyAlignment="1" applyProtection="1">
      <alignment horizontal="center" vertical="center"/>
      <protection locked="0" hidden="1"/>
    </xf>
    <xf numFmtId="0" fontId="20" fillId="0" borderId="11" xfId="0" applyFont="1" applyFill="1" applyBorder="1" applyAlignment="1" applyProtection="1">
      <alignment horizontal="center" vertical="center" wrapText="1"/>
      <protection locked="0" hidden="1"/>
    </xf>
    <xf numFmtId="0" fontId="20" fillId="0" borderId="31" xfId="0" applyFont="1" applyFill="1" applyBorder="1" applyAlignment="1" applyProtection="1">
      <alignment horizontal="center" vertical="center"/>
      <protection locked="0" hidden="1"/>
    </xf>
    <xf numFmtId="0" fontId="20" fillId="0" borderId="31" xfId="0" applyFont="1" applyFill="1" applyBorder="1" applyAlignment="1" applyProtection="1">
      <alignment horizontal="center" vertical="center" wrapText="1"/>
      <protection locked="0" hidden="1"/>
    </xf>
    <xf numFmtId="0" fontId="20" fillId="0" borderId="37" xfId="0" applyFont="1" applyFill="1" applyBorder="1" applyAlignment="1" applyProtection="1">
      <alignment horizontal="center" vertical="center" wrapText="1"/>
      <protection locked="0" hidden="1"/>
    </xf>
    <xf numFmtId="0" fontId="20" fillId="0" borderId="38" xfId="0" applyFont="1" applyFill="1" applyBorder="1" applyAlignment="1" applyProtection="1">
      <alignment horizontal="center" vertical="center" wrapText="1"/>
      <protection locked="0" hidden="1"/>
    </xf>
    <xf numFmtId="0" fontId="20" fillId="0" borderId="37" xfId="0" applyFont="1" applyFill="1" applyBorder="1" applyAlignment="1" applyProtection="1">
      <alignment horizontal="center" vertical="center"/>
      <protection locked="0" hidden="1"/>
    </xf>
    <xf numFmtId="0" fontId="20" fillId="0" borderId="40" xfId="0" applyFont="1" applyFill="1" applyBorder="1" applyAlignment="1" applyProtection="1">
      <alignment horizontal="center" vertical="center" wrapText="1"/>
      <protection locked="0"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4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4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4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4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4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41" xfId="0" applyFont="1" applyFill="1" applyBorder="1" applyAlignment="1" applyProtection="1">
      <alignment horizontal="center" vertical="center"/>
      <protection locked="0" hidden="1"/>
    </xf>
    <xf numFmtId="0" fontId="20" fillId="0" borderId="50" xfId="0" applyFont="1" applyFill="1" applyBorder="1" applyAlignment="1" applyProtection="1">
      <alignment horizontal="center" vertical="center"/>
      <protection locked="0" hidden="1"/>
    </xf>
    <xf numFmtId="178" fontId="3" fillId="0" borderId="41" xfId="0" applyNumberFormat="1" applyFont="1" applyFill="1" applyBorder="1" applyAlignment="1" applyProtection="1">
      <alignment horizontal="center" vertical="center"/>
    </xf>
    <xf numFmtId="178" fontId="3" fillId="0" borderId="51" xfId="0" applyNumberFormat="1" applyFont="1" applyFill="1" applyBorder="1" applyAlignment="1" applyProtection="1">
      <alignment horizontal="center" vertical="center"/>
    </xf>
    <xf numFmtId="178" fontId="3" fillId="0" borderId="44" xfId="0" applyNumberFormat="1" applyFont="1" applyFill="1" applyBorder="1" applyAlignment="1" applyProtection="1">
      <alignment horizontal="center" vertical="center"/>
    </xf>
    <xf numFmtId="178" fontId="1" fillId="0" borderId="41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51" xfId="0" applyNumberFormat="1" applyFont="1" applyFill="1" applyBorder="1" applyAlignment="1" applyProtection="1">
      <alignment horizontal="center" vertical="center"/>
      <protection locked="0" hidden="1"/>
    </xf>
    <xf numFmtId="178" fontId="3" fillId="0" borderId="43" xfId="0" applyNumberFormat="1" applyFont="1" applyFill="1" applyBorder="1" applyAlignment="1" applyProtection="1">
      <alignment horizontal="center" vertical="center"/>
    </xf>
    <xf numFmtId="178" fontId="1" fillId="0" borderId="52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53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54" xfId="0" applyNumberFormat="1" applyFont="1" applyFill="1" applyBorder="1" applyAlignment="1" applyProtection="1">
      <alignment horizontal="center" vertical="center"/>
      <protection locked="0" hidden="1"/>
    </xf>
    <xf numFmtId="178" fontId="3" fillId="0" borderId="55" xfId="0" applyNumberFormat="1" applyFont="1" applyFill="1" applyBorder="1" applyAlignment="1" applyProtection="1">
      <alignment horizontal="center" vertical="center"/>
    </xf>
    <xf numFmtId="178" fontId="3" fillId="0" borderId="56" xfId="0" applyNumberFormat="1" applyFont="1" applyFill="1" applyBorder="1" applyAlignment="1" applyProtection="1">
      <alignment horizontal="center" vertical="center"/>
    </xf>
    <xf numFmtId="178" fontId="3" fillId="0" borderId="57" xfId="0" applyNumberFormat="1" applyFont="1" applyFill="1" applyBorder="1" applyAlignment="1" applyProtection="1">
      <alignment horizontal="center" vertical="center"/>
    </xf>
    <xf numFmtId="178" fontId="3" fillId="0" borderId="54" xfId="0" applyNumberFormat="1" applyFont="1" applyFill="1" applyBorder="1" applyAlignment="1" applyProtection="1">
      <alignment horizontal="center" vertical="center"/>
    </xf>
    <xf numFmtId="0" fontId="1" fillId="0" borderId="58" xfId="0" applyFont="1" applyFill="1" applyBorder="1" applyAlignment="1" applyProtection="1">
      <alignment horizontal="center" vertical="center"/>
      <protection locked="0" hidden="1"/>
    </xf>
    <xf numFmtId="183" fontId="27" fillId="3" borderId="31" xfId="0" applyNumberFormat="1" applyFont="1" applyFill="1" applyBorder="1" applyAlignment="1" applyProtection="1">
      <alignment horizontal="left" vertical="center"/>
    </xf>
    <xf numFmtId="0" fontId="23" fillId="0" borderId="32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/>
    </xf>
    <xf numFmtId="0" fontId="20" fillId="0" borderId="11" xfId="0" applyFont="1" applyFill="1" applyBorder="1" applyAlignment="1" applyProtection="1">
      <alignment horizontal="center" vertical="center"/>
      <protection locked="0" hidden="1"/>
    </xf>
    <xf numFmtId="0" fontId="20" fillId="0" borderId="65" xfId="0" applyFont="1" applyFill="1" applyBorder="1" applyAlignment="1" applyProtection="1">
      <alignment horizontal="center" vertical="center"/>
      <protection locked="0" hidden="1"/>
    </xf>
    <xf numFmtId="0" fontId="20" fillId="0" borderId="66" xfId="0" applyFont="1" applyFill="1" applyBorder="1" applyAlignment="1" applyProtection="1">
      <alignment horizontal="center" vertical="center"/>
      <protection locked="0" hidden="1"/>
    </xf>
    <xf numFmtId="0" fontId="20" fillId="0" borderId="67" xfId="0" applyFont="1" applyFill="1" applyBorder="1" applyAlignment="1" applyProtection="1">
      <alignment horizontal="center" vertical="center" wrapText="1"/>
      <protection locked="0" hidden="1"/>
    </xf>
    <xf numFmtId="178" fontId="3" fillId="0" borderId="37" xfId="0" applyNumberFormat="1" applyFont="1" applyFill="1" applyBorder="1" applyAlignment="1" applyProtection="1">
      <alignment horizontal="center" vertical="center"/>
    </xf>
    <xf numFmtId="178" fontId="3" fillId="0" borderId="50" xfId="0" applyNumberFormat="1" applyFont="1" applyFill="1" applyBorder="1" applyAlignment="1" applyProtection="1">
      <alignment horizontal="center" vertical="center"/>
    </xf>
    <xf numFmtId="178" fontId="3" fillId="0" borderId="40" xfId="0" applyNumberFormat="1" applyFont="1" applyFill="1" applyBorder="1" applyAlignment="1" applyProtection="1">
      <alignment horizontal="center" vertical="center"/>
    </xf>
    <xf numFmtId="178" fontId="1" fillId="0" borderId="39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50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40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43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44" xfId="0" applyNumberFormat="1" applyFont="1" applyFill="1" applyBorder="1" applyAlignment="1" applyProtection="1">
      <alignment horizontal="center" vertical="center"/>
      <protection locked="0" hidden="1"/>
    </xf>
    <xf numFmtId="178" fontId="3" fillId="0" borderId="68" xfId="0" applyNumberFormat="1" applyFont="1" applyFill="1" applyBorder="1" applyAlignment="1" applyProtection="1">
      <alignment horizontal="center" vertical="center"/>
    </xf>
    <xf numFmtId="178" fontId="3" fillId="0" borderId="69" xfId="0" applyNumberFormat="1" applyFont="1" applyFill="1" applyBorder="1" applyAlignment="1" applyProtection="1">
      <alignment horizontal="center" vertical="center"/>
    </xf>
    <xf numFmtId="178" fontId="3" fillId="0" borderId="70" xfId="0" applyNumberFormat="1" applyFont="1" applyFill="1" applyBorder="1" applyAlignment="1" applyProtection="1">
      <alignment horizontal="center" vertical="center"/>
    </xf>
    <xf numFmtId="178" fontId="1" fillId="0" borderId="46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69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70" xfId="0" applyNumberFormat="1" applyFont="1" applyFill="1" applyBorder="1" applyAlignment="1" applyProtection="1">
      <alignment horizontal="center" vertical="center"/>
      <protection locked="0" hidden="1"/>
    </xf>
    <xf numFmtId="178" fontId="3" fillId="0" borderId="71" xfId="0" applyNumberFormat="1" applyFont="1" applyFill="1" applyBorder="1" applyAlignment="1" applyProtection="1">
      <alignment horizontal="center" vertical="center"/>
    </xf>
    <xf numFmtId="178" fontId="3" fillId="0" borderId="72" xfId="0" applyNumberFormat="1" applyFont="1" applyFill="1" applyBorder="1" applyAlignment="1" applyProtection="1">
      <alignment horizontal="center" vertical="center"/>
    </xf>
    <xf numFmtId="178" fontId="3" fillId="0" borderId="73" xfId="0" applyNumberFormat="1" applyFont="1" applyFill="1" applyBorder="1" applyAlignment="1" applyProtection="1">
      <alignment horizontal="center" vertical="center"/>
    </xf>
    <xf numFmtId="178" fontId="1" fillId="0" borderId="74" xfId="0" applyNumberFormat="1" applyFont="1" applyFill="1" applyBorder="1" applyAlignment="1" applyProtection="1">
      <alignment horizontal="center" vertical="center"/>
      <protection locked="0" hidden="1"/>
    </xf>
    <xf numFmtId="178" fontId="1" fillId="0" borderId="75" xfId="0" applyNumberFormat="1" applyFont="1" applyFill="1" applyBorder="1" applyAlignment="1" applyProtection="1">
      <alignment horizontal="center" vertical="center"/>
      <protection locked="0" hidden="1"/>
    </xf>
    <xf numFmtId="178" fontId="3" fillId="0" borderId="76" xfId="0" applyNumberFormat="1" applyFont="1" applyFill="1" applyBorder="1" applyAlignment="1" applyProtection="1">
      <alignment horizontal="center" vertical="center"/>
    </xf>
    <xf numFmtId="178" fontId="3" fillId="0" borderId="77" xfId="0" applyNumberFormat="1" applyFont="1" applyFill="1" applyBorder="1" applyAlignment="1" applyProtection="1">
      <alignment horizontal="center" vertical="center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/>
    </xf>
    <xf numFmtId="0" fontId="20" fillId="0" borderId="78" xfId="0" applyFont="1" applyFill="1" applyBorder="1" applyAlignment="1" applyProtection="1">
      <alignment horizontal="center" vertical="center"/>
      <protection locked="0" hidden="1"/>
    </xf>
    <xf numFmtId="176" fontId="20" fillId="0" borderId="79" xfId="0" applyNumberFormat="1" applyFont="1" applyFill="1" applyBorder="1" applyAlignment="1" applyProtection="1">
      <alignment horizontal="center" vertical="center"/>
      <protection locked="0" hidden="1"/>
    </xf>
    <xf numFmtId="0" fontId="21" fillId="0" borderId="81" xfId="0" applyNumberFormat="1" applyFont="1" applyFill="1" applyBorder="1" applyAlignment="1" applyProtection="1">
      <alignment horizontal="center" vertical="center"/>
      <protection locked="0" hidden="1"/>
    </xf>
    <xf numFmtId="176" fontId="2" fillId="0" borderId="79" xfId="0" applyNumberFormat="1" applyFont="1" applyFill="1" applyBorder="1" applyAlignment="1" applyProtection="1">
      <alignment horizontal="right" vertical="center"/>
    </xf>
    <xf numFmtId="0" fontId="1" fillId="0" borderId="62" xfId="0" applyFont="1" applyFill="1" applyBorder="1" applyAlignment="1" applyProtection="1">
      <alignment vertical="center"/>
      <protection locked="0" hidden="1"/>
    </xf>
    <xf numFmtId="0" fontId="1" fillId="0" borderId="30" xfId="0" applyFont="1" applyFill="1" applyBorder="1" applyAlignment="1" applyProtection="1">
      <alignment vertical="center"/>
      <protection locked="0" hidden="1"/>
    </xf>
    <xf numFmtId="0" fontId="1" fillId="0" borderId="63" xfId="0" applyFont="1" applyFill="1" applyBorder="1" applyAlignment="1" applyProtection="1">
      <alignment vertical="center"/>
      <protection locked="0" hidden="1"/>
    </xf>
    <xf numFmtId="183" fontId="30" fillId="0" borderId="11" xfId="0" applyNumberFormat="1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 applyProtection="1">
      <alignment horizontal="center" vertical="center"/>
      <protection locked="0" hidden="1"/>
    </xf>
    <xf numFmtId="0" fontId="1" fillId="9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 hidden="1"/>
    </xf>
    <xf numFmtId="0" fontId="1" fillId="0" borderId="11" xfId="0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horizontal="center" vertical="center" wrapText="1"/>
      <protection locked="0" hidden="1"/>
    </xf>
    <xf numFmtId="0" fontId="19" fillId="0" borderId="30" xfId="0" applyFont="1" applyFill="1" applyBorder="1" applyAlignment="1" applyProtection="1">
      <alignment horizontal="center" vertical="center" wrapText="1"/>
      <protection locked="0" hidden="1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" fontId="21" fillId="0" borderId="31" xfId="0" applyNumberFormat="1" applyFont="1" applyFill="1" applyBorder="1" applyAlignment="1" applyProtection="1">
      <alignment horizontal="center" vertical="center" wrapText="1"/>
      <protection locked="0" hidden="1"/>
    </xf>
    <xf numFmtId="0" fontId="22" fillId="0" borderId="32" xfId="0" applyFont="1" applyFill="1" applyBorder="1" applyAlignment="1" applyProtection="1">
      <alignment horizontal="center" vertical="center"/>
      <protection locked="0" hidden="1"/>
    </xf>
    <xf numFmtId="0" fontId="23" fillId="0" borderId="11" xfId="0" applyFont="1" applyFill="1" applyBorder="1" applyAlignment="1" applyProtection="1">
      <alignment horizontal="center" vertical="center"/>
      <protection locked="0" hidden="1"/>
    </xf>
    <xf numFmtId="179" fontId="24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0" fontId="23" fillId="0" borderId="11" xfId="0" applyFont="1" applyFill="1" applyBorder="1" applyAlignment="1" applyProtection="1">
      <alignment horizontal="center" vertical="center" wrapText="1"/>
      <protection locked="0" hidden="1"/>
    </xf>
    <xf numFmtId="181" fontId="24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" fontId="23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0" fontId="23" fillId="0" borderId="33" xfId="0" applyFont="1" applyFill="1" applyBorder="1" applyAlignment="1" applyProtection="1">
      <alignment horizontal="center" vertical="center" wrapText="1"/>
      <protection locked="0" hidden="1"/>
    </xf>
    <xf numFmtId="181" fontId="24" fillId="0" borderId="33" xfId="0" applyNumberFormat="1" applyFont="1" applyFill="1" applyBorder="1" applyAlignment="1" applyProtection="1">
      <alignment horizontal="center" vertical="center" wrapText="1"/>
      <protection locked="0" hidden="1"/>
    </xf>
    <xf numFmtId="0" fontId="25" fillId="0" borderId="34" xfId="0" applyFont="1" applyFill="1" applyBorder="1" applyAlignment="1" applyProtection="1">
      <alignment horizontal="center" vertical="center"/>
      <protection locked="0" hidden="1"/>
    </xf>
    <xf numFmtId="0" fontId="25" fillId="0" borderId="35" xfId="0" applyFont="1" applyFill="1" applyBorder="1" applyAlignment="1" applyProtection="1">
      <alignment horizontal="center" vertical="center"/>
      <protection locked="0" hidden="1"/>
    </xf>
    <xf numFmtId="0" fontId="25" fillId="0" borderId="36" xfId="0" applyFont="1" applyFill="1" applyBorder="1" applyAlignment="1" applyProtection="1">
      <alignment horizontal="center" vertical="center"/>
      <protection locked="0" hidden="1"/>
    </xf>
    <xf numFmtId="0" fontId="20" fillId="0" borderId="38" xfId="0" applyFont="1" applyFill="1" applyBorder="1" applyAlignment="1" applyProtection="1">
      <alignment horizontal="center" vertical="center" wrapText="1"/>
      <protection locked="0" hidden="1"/>
    </xf>
    <xf numFmtId="0" fontId="20" fillId="0" borderId="39" xfId="0" applyFont="1" applyFill="1" applyBorder="1" applyAlignment="1" applyProtection="1">
      <alignment horizontal="center" vertical="center" wrapText="1"/>
      <protection locked="0" hidden="1"/>
    </xf>
    <xf numFmtId="180" fontId="1" fillId="0" borderId="42" xfId="0" applyNumberFormat="1" applyFont="1" applyFill="1" applyBorder="1" applyAlignment="1" applyProtection="1">
      <alignment horizontal="center" vertical="center" wrapText="1"/>
      <protection locked="0" hidden="1"/>
    </xf>
    <xf numFmtId="180" fontId="1" fillId="0" borderId="43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2" xfId="0" applyFont="1" applyFill="1" applyBorder="1" applyAlignment="1" applyProtection="1">
      <alignment horizontal="center" vertical="center" wrapText="1"/>
      <protection locked="0" hidden="1"/>
    </xf>
    <xf numFmtId="0" fontId="1" fillId="0" borderId="43" xfId="0" applyFont="1" applyFill="1" applyBorder="1" applyAlignment="1" applyProtection="1">
      <alignment horizontal="center" vertical="center" wrapText="1"/>
      <protection locked="0" hidden="1"/>
    </xf>
    <xf numFmtId="0" fontId="1" fillId="0" borderId="45" xfId="0" applyFont="1" applyFill="1" applyBorder="1" applyAlignment="1" applyProtection="1">
      <alignment horizontal="center" vertical="center"/>
      <protection locked="0" hidden="1"/>
    </xf>
    <xf numFmtId="0" fontId="1" fillId="0" borderId="46" xfId="0" applyFont="1" applyFill="1" applyBorder="1" applyAlignment="1" applyProtection="1">
      <alignment horizontal="center" vertical="center"/>
      <protection locked="0" hidden="1"/>
    </xf>
    <xf numFmtId="0" fontId="20" fillId="3" borderId="11" xfId="0" applyFont="1" applyFill="1" applyBorder="1" applyAlignment="1" applyProtection="1">
      <alignment horizontal="center" vertical="center"/>
      <protection locked="0" hidden="1"/>
    </xf>
    <xf numFmtId="182" fontId="20" fillId="3" borderId="11" xfId="0" applyNumberFormat="1" applyFont="1" applyFill="1" applyBorder="1" applyAlignment="1" applyProtection="1">
      <alignment horizontal="center" vertical="center"/>
      <protection locked="0" hidden="1"/>
    </xf>
    <xf numFmtId="181" fontId="20" fillId="3" borderId="11" xfId="0" applyNumberFormat="1" applyFont="1" applyFill="1" applyBorder="1" applyAlignment="1" applyProtection="1">
      <alignment horizontal="center" vertical="center"/>
      <protection locked="0" hidden="1"/>
    </xf>
    <xf numFmtId="0" fontId="26" fillId="0" borderId="47" xfId="0" applyFont="1" applyFill="1" applyBorder="1" applyAlignment="1" applyProtection="1">
      <alignment horizontal="center" vertical="center"/>
      <protection locked="0" hidden="1"/>
    </xf>
    <xf numFmtId="0" fontId="26" fillId="0" borderId="48" xfId="0" applyFont="1" applyFill="1" applyBorder="1" applyAlignment="1" applyProtection="1">
      <alignment horizontal="center" vertical="center"/>
      <protection locked="0" hidden="1"/>
    </xf>
    <xf numFmtId="0" fontId="26" fillId="0" borderId="49" xfId="0" applyFont="1" applyFill="1" applyBorder="1" applyAlignment="1" applyProtection="1">
      <alignment horizontal="center" vertical="center"/>
      <protection locked="0" hidden="1"/>
    </xf>
    <xf numFmtId="181" fontId="5" fillId="3" borderId="11" xfId="0" applyNumberFormat="1" applyFont="1" applyFill="1" applyBorder="1" applyAlignment="1" applyProtection="1">
      <alignment horizontal="center" vertical="center"/>
      <protection locked="0" hidden="1"/>
    </xf>
    <xf numFmtId="0" fontId="20" fillId="3" borderId="31" xfId="0" applyFont="1" applyFill="1" applyBorder="1" applyAlignment="1" applyProtection="1">
      <alignment horizontal="center" vertical="center" wrapText="1"/>
      <protection locked="0" hidden="1"/>
    </xf>
    <xf numFmtId="176" fontId="20" fillId="3" borderId="59" xfId="0" applyNumberFormat="1" applyFont="1" applyFill="1" applyBorder="1" applyAlignment="1" applyProtection="1">
      <alignment horizontal="right" vertical="center"/>
      <protection locked="0" hidden="1"/>
    </xf>
    <xf numFmtId="176" fontId="20" fillId="3" borderId="60" xfId="0" applyNumberFormat="1" applyFont="1" applyFill="1" applyBorder="1" applyAlignment="1" applyProtection="1">
      <alignment horizontal="right" vertical="center"/>
      <protection locked="0" hidden="1"/>
    </xf>
    <xf numFmtId="176" fontId="20" fillId="3" borderId="61" xfId="0" applyNumberFormat="1" applyFont="1" applyFill="1" applyBorder="1" applyAlignment="1" applyProtection="1">
      <alignment horizontal="right" vertical="center"/>
      <protection locked="0" hidden="1"/>
    </xf>
    <xf numFmtId="181" fontId="20" fillId="0" borderId="32" xfId="0" applyNumberFormat="1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184" fontId="20" fillId="0" borderId="34" xfId="0" applyNumberFormat="1" applyFont="1" applyFill="1" applyBorder="1" applyAlignment="1">
      <alignment horizontal="center" vertical="center" shrinkToFit="1"/>
    </xf>
    <xf numFmtId="184" fontId="20" fillId="0" borderId="35" xfId="0" applyNumberFormat="1" applyFont="1" applyFill="1" applyBorder="1" applyAlignment="1">
      <alignment horizontal="center" vertical="center" shrinkToFit="1"/>
    </xf>
    <xf numFmtId="184" fontId="20" fillId="0" borderId="36" xfId="0" applyNumberFormat="1" applyFont="1" applyFill="1" applyBorder="1" applyAlignment="1">
      <alignment horizontal="center" vertical="center" shrinkToFit="1"/>
    </xf>
    <xf numFmtId="1" fontId="21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0" fontId="28" fillId="0" borderId="32" xfId="0" applyFont="1" applyFill="1" applyBorder="1" applyAlignment="1" applyProtection="1">
      <alignment horizontal="center" vertical="center"/>
      <protection locked="0" hidden="1"/>
    </xf>
    <xf numFmtId="182" fontId="24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0" fontId="23" fillId="0" borderId="11" xfId="0" applyFont="1" applyFill="1" applyBorder="1" applyAlignment="1" applyProtection="1">
      <alignment horizontal="center" vertical="center" shrinkToFit="1"/>
      <protection locked="0" hidden="1"/>
    </xf>
    <xf numFmtId="0" fontId="20" fillId="0" borderId="33" xfId="0" applyFont="1" applyFill="1" applyBorder="1" applyAlignment="1" applyProtection="1">
      <alignment horizontal="center" vertical="center"/>
      <protection locked="0" hidden="1"/>
    </xf>
    <xf numFmtId="181" fontId="21" fillId="0" borderId="33" xfId="0" applyNumberFormat="1" applyFont="1" applyFill="1" applyBorder="1" applyAlignment="1" applyProtection="1">
      <alignment horizontal="center" vertical="center" wrapText="1"/>
      <protection locked="0" hidden="1"/>
    </xf>
    <xf numFmtId="0" fontId="25" fillId="0" borderId="62" xfId="0" applyFont="1" applyFill="1" applyBorder="1" applyAlignment="1" applyProtection="1">
      <alignment horizontal="center" vertical="center"/>
      <protection locked="0" hidden="1"/>
    </xf>
    <xf numFmtId="0" fontId="25" fillId="0" borderId="30" xfId="0" applyFont="1" applyFill="1" applyBorder="1" applyAlignment="1" applyProtection="1">
      <alignment horizontal="center" vertical="center"/>
      <protection locked="0" hidden="1"/>
    </xf>
    <xf numFmtId="0" fontId="25" fillId="0" borderId="63" xfId="0" applyFont="1" applyFill="1" applyBorder="1" applyAlignment="1" applyProtection="1">
      <alignment horizontal="center" vertical="center"/>
      <protection locked="0" hidden="1"/>
    </xf>
    <xf numFmtId="180" fontId="1" fillId="0" borderId="52" xfId="0" applyNumberFormat="1" applyFont="1" applyFill="1" applyBorder="1" applyAlignment="1" applyProtection="1">
      <alignment horizontal="center" vertical="center" wrapText="1"/>
      <protection locked="0" hidden="1"/>
    </xf>
    <xf numFmtId="180" fontId="1" fillId="0" borderId="64" xfId="0" applyNumberFormat="1" applyFont="1" applyFill="1" applyBorder="1" applyAlignment="1" applyProtection="1">
      <alignment horizontal="center" vertical="center" wrapText="1"/>
      <protection locked="0" hidden="1"/>
    </xf>
    <xf numFmtId="180" fontId="1" fillId="0" borderId="52" xfId="0" applyNumberFormat="1" applyFont="1" applyFill="1" applyBorder="1" applyAlignment="1" applyProtection="1">
      <alignment horizontal="center" vertical="center"/>
      <protection locked="0" hidden="1"/>
    </xf>
    <xf numFmtId="180" fontId="1" fillId="0" borderId="64" xfId="0" applyNumberFormat="1" applyFont="1" applyFill="1" applyBorder="1" applyAlignment="1" applyProtection="1">
      <alignment horizontal="center" vertical="center"/>
      <protection locked="0" hidden="1"/>
    </xf>
    <xf numFmtId="181" fontId="21" fillId="3" borderId="11" xfId="0" applyNumberFormat="1" applyFont="1" applyFill="1" applyBorder="1" applyAlignment="1" applyProtection="1">
      <alignment horizontal="center" vertical="center"/>
      <protection locked="0" hidden="1"/>
    </xf>
    <xf numFmtId="0" fontId="20" fillId="3" borderId="33" xfId="0" applyFont="1" applyFill="1" applyBorder="1" applyAlignment="1" applyProtection="1">
      <alignment horizontal="center" vertical="center"/>
      <protection locked="0" hidden="1"/>
    </xf>
    <xf numFmtId="181" fontId="20" fillId="3" borderId="33" xfId="0" applyNumberFormat="1" applyFont="1" applyFill="1" applyBorder="1" applyAlignment="1" applyProtection="1">
      <alignment horizontal="center" vertical="center"/>
      <protection locked="0" hidden="1"/>
    </xf>
    <xf numFmtId="181" fontId="23" fillId="0" borderId="17" xfId="0" applyNumberFormat="1" applyFont="1" applyFill="1" applyBorder="1" applyAlignment="1">
      <alignment horizontal="center" vertical="center"/>
    </xf>
    <xf numFmtId="0" fontId="23" fillId="0" borderId="17" xfId="0" applyNumberFormat="1" applyFont="1" applyFill="1" applyBorder="1" applyAlignment="1">
      <alignment horizontal="center" vertical="center"/>
    </xf>
    <xf numFmtId="184" fontId="23" fillId="0" borderId="17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 applyProtection="1">
      <alignment horizontal="center" vertical="center" wrapText="1"/>
      <protection locked="0" hidden="1"/>
    </xf>
    <xf numFmtId="1" fontId="21" fillId="0" borderId="47" xfId="0" applyNumberFormat="1" applyFont="1" applyFill="1" applyBorder="1" applyAlignment="1" applyProtection="1">
      <alignment horizontal="center" vertical="center" shrinkToFit="1"/>
      <protection locked="0" hidden="1"/>
    </xf>
    <xf numFmtId="1" fontId="21" fillId="0" borderId="48" xfId="0" applyNumberFormat="1" applyFont="1" applyFill="1" applyBorder="1" applyAlignment="1" applyProtection="1">
      <alignment horizontal="center" vertical="center" shrinkToFit="1"/>
      <protection locked="0" hidden="1"/>
    </xf>
    <xf numFmtId="1" fontId="21" fillId="0" borderId="49" xfId="0" applyNumberFormat="1" applyFont="1" applyFill="1" applyBorder="1" applyAlignment="1" applyProtection="1">
      <alignment horizontal="center" vertical="center" shrinkToFit="1"/>
      <protection locked="0" hidden="1"/>
    </xf>
    <xf numFmtId="0" fontId="25" fillId="0" borderId="47" xfId="0" applyFont="1" applyFill="1" applyBorder="1" applyAlignment="1" applyProtection="1">
      <alignment horizontal="center" vertical="center"/>
      <protection locked="0" hidden="1"/>
    </xf>
    <xf numFmtId="0" fontId="25" fillId="0" borderId="48" xfId="0" applyFont="1" applyFill="1" applyBorder="1" applyAlignment="1" applyProtection="1">
      <alignment horizontal="center" vertical="center"/>
      <protection locked="0" hidden="1"/>
    </xf>
    <xf numFmtId="0" fontId="25" fillId="0" borderId="49" xfId="0" applyFont="1" applyFill="1" applyBorder="1" applyAlignment="1" applyProtection="1">
      <alignment horizontal="center" vertical="center"/>
      <protection locked="0" hidden="1"/>
    </xf>
    <xf numFmtId="180" fontId="1" fillId="0" borderId="45" xfId="0" applyNumberFormat="1" applyFont="1" applyFill="1" applyBorder="1" applyAlignment="1" applyProtection="1">
      <alignment horizontal="center" vertical="center"/>
      <protection locked="0" hidden="1"/>
    </xf>
    <xf numFmtId="180" fontId="1" fillId="0" borderId="46" xfId="0" applyNumberFormat="1" applyFont="1" applyFill="1" applyBorder="1" applyAlignment="1" applyProtection="1">
      <alignment horizontal="center" vertical="center"/>
      <protection locked="0" hidden="1"/>
    </xf>
    <xf numFmtId="180" fontId="20" fillId="0" borderId="79" xfId="0" applyNumberFormat="1" applyFont="1" applyFill="1" applyBorder="1" applyAlignment="1" applyProtection="1">
      <alignment horizontal="center" vertical="center"/>
      <protection locked="0" hidden="1"/>
    </xf>
    <xf numFmtId="180" fontId="20" fillId="0" borderId="80" xfId="0" applyNumberFormat="1" applyFont="1" applyFill="1" applyBorder="1" applyAlignment="1" applyProtection="1">
      <alignment horizontal="center" vertical="center"/>
      <protection locked="0" hidden="1"/>
    </xf>
    <xf numFmtId="0" fontId="21" fillId="0" borderId="79" xfId="0" applyFont="1" applyFill="1" applyBorder="1" applyAlignment="1" applyProtection="1">
      <alignment horizontal="center" vertical="center"/>
      <protection locked="0" hidden="1"/>
    </xf>
    <xf numFmtId="0" fontId="21" fillId="0" borderId="80" xfId="0" applyFont="1" applyFill="1" applyBorder="1" applyAlignment="1" applyProtection="1">
      <alignment horizontal="center" vertical="center"/>
      <protection locked="0" hidden="1"/>
    </xf>
    <xf numFmtId="178" fontId="2" fillId="0" borderId="48" xfId="0" applyNumberFormat="1" applyFont="1" applyFill="1" applyBorder="1" applyAlignment="1" applyProtection="1">
      <alignment horizontal="left" vertical="center"/>
    </xf>
    <xf numFmtId="178" fontId="2" fillId="0" borderId="49" xfId="0" applyNumberFormat="1" applyFont="1" applyFill="1" applyBorder="1" applyAlignment="1" applyProtection="1">
      <alignment horizontal="left" vertical="center"/>
    </xf>
    <xf numFmtId="176" fontId="21" fillId="0" borderId="11" xfId="0" applyNumberFormat="1" applyFont="1" applyFill="1" applyBorder="1" applyAlignment="1" applyProtection="1">
      <alignment horizontal="right" vertical="center"/>
      <protection locked="0" hidden="1"/>
    </xf>
    <xf numFmtId="0" fontId="31" fillId="0" borderId="60" xfId="0" applyFont="1" applyFill="1" applyBorder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43" fillId="6" borderId="21" xfId="1" applyFont="1" applyFill="1" applyBorder="1" applyProtection="1">
      <alignment vertical="center"/>
      <protection locked="0"/>
    </xf>
    <xf numFmtId="0" fontId="43" fillId="8" borderId="21" xfId="1" applyFont="1" applyFill="1" applyBorder="1" applyProtection="1">
      <alignment vertical="center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cuments/Tencent%20Files/1085398860/FileRecv/1.10(1)/1&#324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248;&#30424;/&#38376;&#22836;&#27807;3751&#26410;&#31614;&#32422;&#25143;&#26041;&#26696;/8&#3245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9&#39640;&#36895;\&#32447;&#22806;\&#38593;&#32709;&#38215;\10.31--7&#32452;&#20303;&#23429;&#36755;&#2642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汇总表 (2)"/>
      <sheetName val="1"/>
      <sheetName val="1田建新"/>
      <sheetName val="2"/>
      <sheetName val="2 韩忠玉（已故）韩万贵"/>
      <sheetName val="3"/>
      <sheetName val="3 张玉花"/>
      <sheetName val="4"/>
      <sheetName val="4 王久忱"/>
      <sheetName val="4 王久忱 (非宅)"/>
      <sheetName val="5"/>
      <sheetName val="5 张爱茹"/>
      <sheetName val="6"/>
      <sheetName val="6 刘天明"/>
      <sheetName val="7"/>
      <sheetName val="7 王素娟"/>
      <sheetName val="8"/>
      <sheetName val="8 安详岭"/>
      <sheetName val="8 安详岭（非宅）"/>
      <sheetName val="9"/>
      <sheetName val="9 李全来"/>
      <sheetName val="10"/>
      <sheetName val="10 葛金凤"/>
      <sheetName val="11"/>
      <sheetName val="11 赵栋河"/>
      <sheetName val="11 赵栋河 (非宅)"/>
      <sheetName val="12"/>
      <sheetName val="12 赵栋河（非宅）"/>
      <sheetName val="13-缺1-2房体"/>
      <sheetName val="13 安得宝（已故）安全来 安全才"/>
      <sheetName val="14"/>
      <sheetName val="14 刘海砚"/>
      <sheetName val="15"/>
      <sheetName val="15 袁淑珍（已故）侯玉山"/>
      <sheetName val="16"/>
      <sheetName val="16 李翠琴"/>
      <sheetName val="17"/>
      <sheetName val="17 庞素霞"/>
      <sheetName val="18"/>
      <sheetName val="18 师广慧（买卖）安德凤"/>
      <sheetName val="19"/>
      <sheetName val="19 靳如意"/>
      <sheetName val="20"/>
      <sheetName val="20 王永权（已故）韩忠凤"/>
      <sheetName val="21"/>
      <sheetName val="21 高凤兰（已故）索桂华"/>
      <sheetName val="23"/>
      <sheetName val="23 王立立 住宅"/>
      <sheetName val="23 王立立 非住宅"/>
      <sheetName val="24"/>
      <sheetName val="24 李志兰（买卖）安德武"/>
      <sheetName val="25"/>
      <sheetName val="25 李淑金"/>
      <sheetName val="26"/>
      <sheetName val="26赵栋河（买卖）宋广淑 (非宅)"/>
      <sheetName val="26赵栋河（买卖）宋广淑（住宅）"/>
      <sheetName val="27"/>
      <sheetName val="28"/>
      <sheetName val="28 安翠藕"/>
      <sheetName val="29"/>
      <sheetName val="29 刘芳"/>
      <sheetName val="29 刘芳（补项）"/>
      <sheetName val="30"/>
      <sheetName val="30 崔秋玲 总"/>
      <sheetName val="30 崔秋玲 住宅"/>
      <sheetName val="30 崔秋玲 非住宅"/>
      <sheetName val="31"/>
      <sheetName val="31 王文生 住宅"/>
      <sheetName val="31 王文生 非住宅"/>
      <sheetName val="32"/>
      <sheetName val="32 安玉秋"/>
      <sheetName val="33"/>
      <sheetName val="33 龚庆龙（已故）安玉秋（买卖）高旺"/>
      <sheetName val="34"/>
      <sheetName val="34 裘长意"/>
      <sheetName val="35"/>
      <sheetName val="35 王永花（公房）"/>
      <sheetName val="35 王永花 补项、协议"/>
      <sheetName val="36"/>
      <sheetName val="36 龚自平"/>
      <sheetName val="37"/>
      <sheetName val="37 吴德元"/>
      <sheetName val="38"/>
      <sheetName val="38 侯保芳（非宅）"/>
      <sheetName val="39"/>
      <sheetName val="39 赵学媛"/>
      <sheetName val="40"/>
      <sheetName val="40 邓延芳"/>
      <sheetName val="40 张玉良 (非宅)"/>
      <sheetName val="41"/>
      <sheetName val="41 张玉成"/>
      <sheetName val="43"/>
      <sheetName val="42"/>
      <sheetName val="42 刘焕芝"/>
      <sheetName val="43 古福玲（已故）刘宏书"/>
      <sheetName val="44"/>
      <sheetName val="44 杜长河"/>
      <sheetName val="45"/>
      <sheetName val="46"/>
      <sheetName val="46 安凤金（已故）安秀文 老版"/>
      <sheetName val="46 安凤金（已故）安秀文 新公示"/>
      <sheetName val="47"/>
      <sheetName val="47 李万有"/>
      <sheetName val="47 李万有 (非宅)"/>
      <sheetName val="48"/>
      <sheetName val="48 安淑歧（已故）张桂芳"/>
      <sheetName val="49"/>
      <sheetName val="49 刘凤稳"/>
      <sheetName val="50"/>
      <sheetName val="50 安秀英"/>
      <sheetName val="50 安秀英 住宅"/>
      <sheetName val="50 安秀英 （非宅）"/>
      <sheetName val="51"/>
      <sheetName val="51 张清凤  住宅"/>
      <sheetName val="51 张清凤  非住宅"/>
      <sheetName val="52"/>
      <sheetName val="52 王萍"/>
      <sheetName val="52 王萍 (非宅)"/>
      <sheetName val="53"/>
      <sheetName val="53 李秋玲"/>
      <sheetName val="54"/>
      <sheetName val="54 张桂春"/>
      <sheetName val="55"/>
      <sheetName val="55 王树强"/>
      <sheetName val="56"/>
      <sheetName val="56 韩万海"/>
      <sheetName val="57"/>
      <sheetName val="57 胡兴云（已民故）（买卖）"/>
      <sheetName val="58"/>
      <sheetName val="58 孔令飞（买卖）何素珍"/>
      <sheetName val="59"/>
      <sheetName val="59 安德凤（买卖）王青云"/>
      <sheetName val="60 庞宝民"/>
      <sheetName val="60"/>
      <sheetName val="61"/>
      <sheetName val="61 韩忠生给韩忠银 住宅"/>
      <sheetName val="61 韩忠生给韩忠银 非住宅"/>
      <sheetName val="62"/>
      <sheetName val="62 李翠芬"/>
      <sheetName val="63"/>
      <sheetName val="63 安德凤（买卖）索广佑（已故）"/>
      <sheetName val="64"/>
      <sheetName val="64 安广恩（已故）安健"/>
      <sheetName val="64 安广恩（已故）安健 (首发单)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>
        <row r="3">
          <cell r="AD3" t="str">
            <v>塑钢、铝合金</v>
          </cell>
          <cell r="AE3" t="str">
            <v>塑钢、铝合金</v>
          </cell>
          <cell r="AF3" t="str">
            <v>隔1</v>
          </cell>
          <cell r="AG3" t="str">
            <v>平方米</v>
          </cell>
          <cell r="AH3">
            <v>1.3</v>
          </cell>
          <cell r="AJ3">
            <v>2</v>
          </cell>
          <cell r="AK3">
            <v>0.63</v>
          </cell>
          <cell r="AM3">
            <v>0.5</v>
          </cell>
          <cell r="AN3">
            <v>0.107</v>
          </cell>
          <cell r="AO3">
            <v>8.7999999999999995E-2</v>
          </cell>
          <cell r="AP3">
            <v>7.9000000000000001E-2</v>
          </cell>
        </row>
        <row r="4">
          <cell r="AD4" t="str">
            <v>大芯板</v>
          </cell>
          <cell r="AE4" t="str">
            <v>大芯板</v>
          </cell>
          <cell r="AF4" t="str">
            <v>隔2</v>
          </cell>
          <cell r="AG4" t="str">
            <v>平方米</v>
          </cell>
          <cell r="AH4">
            <v>0.83</v>
          </cell>
          <cell r="AJ4">
            <v>2.1</v>
          </cell>
          <cell r="AK4">
            <v>0.66</v>
          </cell>
          <cell r="AM4">
            <v>1</v>
          </cell>
          <cell r="AN4">
            <v>0.154</v>
          </cell>
          <cell r="AO4">
            <v>0.13600000000000001</v>
          </cell>
          <cell r="AP4">
            <v>0.127</v>
          </cell>
        </row>
        <row r="5">
          <cell r="AD5" t="str">
            <v>胶合板，包镶门</v>
          </cell>
          <cell r="AE5" t="str">
            <v>胶合板，包镶门</v>
          </cell>
          <cell r="AF5" t="str">
            <v>隔3</v>
          </cell>
          <cell r="AG5" t="str">
            <v>平方米</v>
          </cell>
          <cell r="AH5">
            <v>0.75</v>
          </cell>
          <cell r="AJ5">
            <v>2.2000000000000002</v>
          </cell>
          <cell r="AK5">
            <v>0.69099999999999995</v>
          </cell>
          <cell r="AM5">
            <v>1.1000000000000001</v>
          </cell>
          <cell r="AN5">
            <v>0.16339999999999999</v>
          </cell>
          <cell r="AO5">
            <v>0.14560000000000001</v>
          </cell>
          <cell r="AP5">
            <v>0.1368</v>
          </cell>
        </row>
        <row r="6">
          <cell r="AD6" t="str">
            <v>石膏板</v>
          </cell>
          <cell r="AE6" t="str">
            <v>石膏板</v>
          </cell>
          <cell r="AF6" t="str">
            <v>隔4</v>
          </cell>
          <cell r="AG6" t="str">
            <v>平方米</v>
          </cell>
          <cell r="AH6">
            <v>0.56000000000000005</v>
          </cell>
          <cell r="AJ6">
            <v>2.2999999999999998</v>
          </cell>
          <cell r="AK6">
            <v>0.72399999999999998</v>
          </cell>
          <cell r="AM6">
            <v>1.2</v>
          </cell>
          <cell r="AN6">
            <v>0.17280000000000001</v>
          </cell>
          <cell r="AO6">
            <v>0.1552</v>
          </cell>
          <cell r="AP6">
            <v>0.14660000000000001</v>
          </cell>
        </row>
        <row r="7">
          <cell r="AD7" t="str">
            <v>整砖24</v>
          </cell>
          <cell r="AE7" t="str">
            <v>整砖24</v>
          </cell>
          <cell r="AF7" t="str">
            <v>隔5</v>
          </cell>
          <cell r="AG7" t="str">
            <v>平方米</v>
          </cell>
          <cell r="AH7">
            <v>1.2</v>
          </cell>
          <cell r="AJ7">
            <v>2.4</v>
          </cell>
          <cell r="AK7">
            <v>0.75800000000000001</v>
          </cell>
          <cell r="AM7">
            <v>1.3</v>
          </cell>
          <cell r="AN7">
            <v>0.1822</v>
          </cell>
          <cell r="AO7">
            <v>0.1648</v>
          </cell>
          <cell r="AP7">
            <v>0.15640000000000001</v>
          </cell>
        </row>
        <row r="8">
          <cell r="AD8" t="str">
            <v>单砖、碎砖、空心砖</v>
          </cell>
          <cell r="AE8" t="str">
            <v>单砖、碎砖、空心砖</v>
          </cell>
          <cell r="AF8" t="str">
            <v>隔6</v>
          </cell>
          <cell r="AG8" t="str">
            <v>平方米</v>
          </cell>
          <cell r="AH8">
            <v>0.53</v>
          </cell>
          <cell r="AJ8">
            <v>2.5</v>
          </cell>
          <cell r="AK8">
            <v>0.79400000000000004</v>
          </cell>
          <cell r="AM8">
            <v>1.4</v>
          </cell>
          <cell r="AN8">
            <v>0.19159999999999999</v>
          </cell>
          <cell r="AO8">
            <v>0.1744</v>
          </cell>
          <cell r="AP8">
            <v>0.16619999999999999</v>
          </cell>
        </row>
        <row r="9">
          <cell r="AD9" t="str">
            <v>木龙骨纤维板隔断半玻璃门</v>
          </cell>
          <cell r="AE9" t="str">
            <v>木龙骨纤维板隔断半玻璃门</v>
          </cell>
          <cell r="AF9" t="str">
            <v>隔7</v>
          </cell>
          <cell r="AG9" t="str">
            <v>平方米</v>
          </cell>
          <cell r="AH9">
            <v>0.5</v>
          </cell>
          <cell r="AJ9">
            <v>2.6</v>
          </cell>
          <cell r="AK9">
            <v>0.83099999999999996</v>
          </cell>
          <cell r="AM9">
            <v>1.5</v>
          </cell>
          <cell r="AN9">
            <v>0.20100000000000001</v>
          </cell>
          <cell r="AO9">
            <v>0.184</v>
          </cell>
          <cell r="AP9">
            <v>0.17599999999999999</v>
          </cell>
        </row>
        <row r="10">
          <cell r="AD10" t="str">
            <v>板条苇箔抹灰隔断</v>
          </cell>
          <cell r="AE10" t="str">
            <v>板条苇箔抹灰隔断</v>
          </cell>
          <cell r="AF10" t="str">
            <v>隔8</v>
          </cell>
          <cell r="AG10" t="str">
            <v>平方米</v>
          </cell>
          <cell r="AH10">
            <v>0.31</v>
          </cell>
          <cell r="AJ10">
            <v>2.7</v>
          </cell>
          <cell r="AK10">
            <v>0.871</v>
          </cell>
          <cell r="AM10">
            <v>1.6</v>
          </cell>
          <cell r="AN10">
            <v>0.2104</v>
          </cell>
          <cell r="AO10">
            <v>0.19359999999999999</v>
          </cell>
          <cell r="AP10">
            <v>0.18559999999999999</v>
          </cell>
        </row>
        <row r="11">
          <cell r="AD11" t="str">
            <v>彩钢板隔断双层</v>
          </cell>
          <cell r="AE11" t="str">
            <v>彩钢板隔断双层</v>
          </cell>
          <cell r="AF11" t="str">
            <v>隔9</v>
          </cell>
          <cell r="AG11" t="str">
            <v>平方米</v>
          </cell>
          <cell r="AH11">
            <v>0.56999999999999995</v>
          </cell>
          <cell r="AJ11">
            <v>2.8</v>
          </cell>
          <cell r="AK11">
            <v>0.91200000000000003</v>
          </cell>
          <cell r="AM11">
            <v>1.7</v>
          </cell>
          <cell r="AN11">
            <v>0.2198</v>
          </cell>
          <cell r="AO11">
            <v>0.20319999999999999</v>
          </cell>
          <cell r="AP11">
            <v>0.19520000000000001</v>
          </cell>
        </row>
        <row r="12">
          <cell r="AD12" t="str">
            <v>彩钢板隔断单层</v>
          </cell>
          <cell r="AE12" t="str">
            <v>彩钢板隔断单层</v>
          </cell>
          <cell r="AF12" t="str">
            <v>隔10</v>
          </cell>
          <cell r="AG12" t="str">
            <v>平方米</v>
          </cell>
          <cell r="AH12">
            <v>0.39</v>
          </cell>
          <cell r="AJ12">
            <v>2.9</v>
          </cell>
          <cell r="AK12">
            <v>0.95499999999999996</v>
          </cell>
          <cell r="AM12">
            <v>1.8</v>
          </cell>
          <cell r="AN12">
            <v>0.22919999999999999</v>
          </cell>
          <cell r="AO12">
            <v>0.21279999999999999</v>
          </cell>
          <cell r="AP12">
            <v>0.20480000000000001</v>
          </cell>
        </row>
        <row r="13">
          <cell r="AJ13">
            <v>3</v>
          </cell>
          <cell r="AK13">
            <v>1</v>
          </cell>
          <cell r="AM13">
            <v>1.9</v>
          </cell>
          <cell r="AN13">
            <v>0.23860000000000001</v>
          </cell>
          <cell r="AO13">
            <v>0.22239999999999999</v>
          </cell>
          <cell r="AP13">
            <v>0.21440000000000001</v>
          </cell>
        </row>
        <row r="14">
          <cell r="AJ14">
            <v>3.1</v>
          </cell>
          <cell r="AK14">
            <v>1.0469999999999999</v>
          </cell>
          <cell r="AM14">
            <v>2</v>
          </cell>
          <cell r="AN14">
            <v>0.248</v>
          </cell>
          <cell r="AO14">
            <v>0.23200000000000001</v>
          </cell>
          <cell r="AP14">
            <v>0.224</v>
          </cell>
        </row>
        <row r="15">
          <cell r="AJ15">
            <v>3.2</v>
          </cell>
          <cell r="AK15">
            <v>1.097</v>
          </cell>
          <cell r="AM15">
            <v>2.1</v>
          </cell>
          <cell r="AN15">
            <v>0.25740000000000002</v>
          </cell>
          <cell r="AO15">
            <v>0.24160000000000001</v>
          </cell>
          <cell r="AP15">
            <v>0.23380000000000001</v>
          </cell>
        </row>
        <row r="16">
          <cell r="AJ16">
            <v>3.3</v>
          </cell>
          <cell r="AK16">
            <v>1.149</v>
          </cell>
          <cell r="AM16">
            <v>2.2000000000000002</v>
          </cell>
          <cell r="AN16">
            <v>0.26679999999999998</v>
          </cell>
          <cell r="AO16">
            <v>0.25119999999999998</v>
          </cell>
          <cell r="AP16">
            <v>0.24360000000000001</v>
          </cell>
        </row>
        <row r="17">
          <cell r="AJ17">
            <v>3.4</v>
          </cell>
          <cell r="AK17">
            <v>1.2030000000000001</v>
          </cell>
          <cell r="AM17">
            <v>2.2999999999999998</v>
          </cell>
          <cell r="AN17">
            <v>0.2762</v>
          </cell>
          <cell r="AO17">
            <v>0.26079999999999998</v>
          </cell>
          <cell r="AP17">
            <v>0.25340000000000001</v>
          </cell>
        </row>
        <row r="18">
          <cell r="AJ18">
            <v>3.5</v>
          </cell>
          <cell r="AK18">
            <v>1.26</v>
          </cell>
          <cell r="AM18">
            <v>2.4</v>
          </cell>
          <cell r="AN18">
            <v>0.28560000000000002</v>
          </cell>
          <cell r="AO18">
            <v>0.27039999999999997</v>
          </cell>
          <cell r="AP18">
            <v>0.26319999999999999</v>
          </cell>
        </row>
        <row r="19">
          <cell r="AJ19">
            <v>3.6</v>
          </cell>
          <cell r="AK19">
            <v>1.32</v>
          </cell>
          <cell r="AM19">
            <v>2.5</v>
          </cell>
          <cell r="AN19">
            <v>0.29499999999999998</v>
          </cell>
          <cell r="AO19">
            <v>0.28000000000000003</v>
          </cell>
          <cell r="AP19">
            <v>0.27300000000000002</v>
          </cell>
        </row>
        <row r="20">
          <cell r="AJ20">
            <v>3.7</v>
          </cell>
          <cell r="AK20">
            <v>1.3819999999999999</v>
          </cell>
          <cell r="AM20">
            <v>2.6</v>
          </cell>
          <cell r="AN20">
            <v>0.3044</v>
          </cell>
          <cell r="AO20">
            <v>0.28960000000000002</v>
          </cell>
          <cell r="AP20">
            <v>0.28260000000000002</v>
          </cell>
        </row>
        <row r="21">
          <cell r="AJ21">
            <v>3.8</v>
          </cell>
          <cell r="AK21">
            <v>1.4470000000000001</v>
          </cell>
          <cell r="AM21">
            <v>2.7</v>
          </cell>
          <cell r="AN21">
            <v>0.31380000000000002</v>
          </cell>
          <cell r="AO21">
            <v>0.29920000000000002</v>
          </cell>
          <cell r="AP21">
            <v>0.29220000000000002</v>
          </cell>
        </row>
        <row r="22">
          <cell r="AJ22">
            <v>3.9</v>
          </cell>
          <cell r="AK22">
            <v>1.516</v>
          </cell>
          <cell r="AM22">
            <v>2.8</v>
          </cell>
          <cell r="AN22">
            <v>0.32319999999999999</v>
          </cell>
          <cell r="AO22">
            <v>0.30880000000000002</v>
          </cell>
          <cell r="AP22">
            <v>0.30180000000000001</v>
          </cell>
        </row>
        <row r="23">
          <cell r="AJ23">
            <v>4</v>
          </cell>
          <cell r="AK23">
            <v>1.5880000000000001</v>
          </cell>
          <cell r="AM23">
            <v>2.9</v>
          </cell>
          <cell r="AN23">
            <v>0.33260000000000001</v>
          </cell>
          <cell r="AO23">
            <v>0.31840000000000002</v>
          </cell>
          <cell r="AP23">
            <v>0.31140000000000001</v>
          </cell>
        </row>
        <row r="24">
          <cell r="AJ24">
            <v>4.0999999999999996</v>
          </cell>
          <cell r="AK24">
            <v>1.663</v>
          </cell>
          <cell r="AM24">
            <v>3</v>
          </cell>
          <cell r="AN24">
            <v>0.34200000000000003</v>
          </cell>
          <cell r="AO24">
            <v>0.32800000000000001</v>
          </cell>
          <cell r="AP24">
            <v>0.32100000000000001</v>
          </cell>
        </row>
        <row r="25">
          <cell r="AJ25">
            <v>4.2</v>
          </cell>
          <cell r="AK25">
            <v>1.7410000000000001</v>
          </cell>
          <cell r="AM25">
            <v>3.1</v>
          </cell>
          <cell r="AN25">
            <v>0.35139999999999999</v>
          </cell>
          <cell r="AO25">
            <v>0.33760000000000001</v>
          </cell>
          <cell r="AP25">
            <v>0.33079999999999998</v>
          </cell>
        </row>
        <row r="26">
          <cell r="AJ26">
            <v>4.3</v>
          </cell>
          <cell r="AK26">
            <v>1.821</v>
          </cell>
          <cell r="AM26">
            <v>3.2</v>
          </cell>
          <cell r="AN26">
            <v>0.36080000000000001</v>
          </cell>
          <cell r="AO26">
            <v>0.34720000000000001</v>
          </cell>
          <cell r="AP26">
            <v>0.34060000000000001</v>
          </cell>
        </row>
        <row r="27">
          <cell r="AJ27">
            <v>4.4000000000000004</v>
          </cell>
          <cell r="AK27">
            <v>1.91</v>
          </cell>
          <cell r="AM27">
            <v>3.3</v>
          </cell>
          <cell r="AN27">
            <v>0.37019999999999997</v>
          </cell>
          <cell r="AO27">
            <v>0.35680000000000001</v>
          </cell>
          <cell r="AP27">
            <v>0.35039999999999999</v>
          </cell>
        </row>
        <row r="28">
          <cell r="AJ28">
            <v>4.5</v>
          </cell>
          <cell r="AK28">
            <v>2</v>
          </cell>
          <cell r="AM28">
            <v>3.4</v>
          </cell>
          <cell r="AN28">
            <v>0.37959999999999999</v>
          </cell>
          <cell r="AO28">
            <v>0.3664</v>
          </cell>
          <cell r="AP28">
            <v>0.36020000000000002</v>
          </cell>
        </row>
        <row r="29">
          <cell r="AM29">
            <v>3.5</v>
          </cell>
          <cell r="AN29">
            <v>0.38900000000000001</v>
          </cell>
          <cell r="AO29">
            <v>0.376</v>
          </cell>
          <cell r="AP29">
            <v>0.37</v>
          </cell>
        </row>
        <row r="30">
          <cell r="AM30">
            <v>3.6</v>
          </cell>
          <cell r="AN30">
            <v>0.39839999999999998</v>
          </cell>
          <cell r="AO30">
            <v>0.3856</v>
          </cell>
          <cell r="AP30">
            <v>0.37959999999999999</v>
          </cell>
        </row>
        <row r="31">
          <cell r="AM31">
            <v>3.7</v>
          </cell>
          <cell r="AN31">
            <v>0.4078</v>
          </cell>
          <cell r="AO31">
            <v>0.3952</v>
          </cell>
          <cell r="AP31">
            <v>0.38919999999999999</v>
          </cell>
        </row>
        <row r="32">
          <cell r="AM32">
            <v>3.8</v>
          </cell>
          <cell r="AN32">
            <v>0.41720000000000002</v>
          </cell>
          <cell r="AO32">
            <v>0.40479999999999999</v>
          </cell>
          <cell r="AP32">
            <v>0.39879999999999999</v>
          </cell>
        </row>
        <row r="33">
          <cell r="AM33">
            <v>3.9</v>
          </cell>
          <cell r="AN33">
            <v>0.42659999999999998</v>
          </cell>
          <cell r="AO33">
            <v>0.41439999999999999</v>
          </cell>
          <cell r="AP33">
            <v>0.40839999999999999</v>
          </cell>
        </row>
        <row r="34">
          <cell r="AM34">
            <v>4</v>
          </cell>
          <cell r="AN34">
            <v>0.436</v>
          </cell>
          <cell r="AO34">
            <v>0.42399999999999999</v>
          </cell>
          <cell r="AP34">
            <v>0.41799999999999998</v>
          </cell>
        </row>
        <row r="35">
          <cell r="AM35">
            <v>4.0999999999999996</v>
          </cell>
          <cell r="AN35">
            <v>0.44540000000000002</v>
          </cell>
          <cell r="AO35">
            <v>0.43359999999999999</v>
          </cell>
          <cell r="AP35">
            <v>0.42780000000000001</v>
          </cell>
        </row>
        <row r="36">
          <cell r="AM36">
            <v>4.2</v>
          </cell>
          <cell r="AN36">
            <v>0.45479999999999998</v>
          </cell>
          <cell r="AO36">
            <v>0.44319999999999998</v>
          </cell>
          <cell r="AP36">
            <v>0.43759999999999999</v>
          </cell>
        </row>
        <row r="37">
          <cell r="AM37">
            <v>4.3</v>
          </cell>
          <cell r="AN37">
            <v>0.4642</v>
          </cell>
          <cell r="AO37">
            <v>0.45279999999999998</v>
          </cell>
          <cell r="AP37">
            <v>0.44740000000000002</v>
          </cell>
        </row>
        <row r="38">
          <cell r="AM38">
            <v>4.4000000000000004</v>
          </cell>
          <cell r="AN38">
            <v>0.47360000000000002</v>
          </cell>
          <cell r="AO38">
            <v>0.46239999999999998</v>
          </cell>
          <cell r="AP38">
            <v>0.4572</v>
          </cell>
        </row>
        <row r="39">
          <cell r="AM39">
            <v>4.5</v>
          </cell>
          <cell r="AN39">
            <v>0.48299999999999998</v>
          </cell>
          <cell r="AO39">
            <v>0.47199999999999998</v>
          </cell>
          <cell r="AP39">
            <v>0.46700000000000003</v>
          </cell>
        </row>
        <row r="40">
          <cell r="AM40">
            <v>4.5999999999999996</v>
          </cell>
          <cell r="AN40">
            <v>0.4924</v>
          </cell>
          <cell r="AO40">
            <v>0.48159999999999997</v>
          </cell>
          <cell r="AP40">
            <v>0.47660000000000002</v>
          </cell>
        </row>
        <row r="41">
          <cell r="AM41">
            <v>4.7</v>
          </cell>
          <cell r="AN41">
            <v>0.50180000000000002</v>
          </cell>
          <cell r="AO41">
            <v>0.49120000000000003</v>
          </cell>
          <cell r="AP41">
            <v>0.48620000000000002</v>
          </cell>
        </row>
        <row r="42">
          <cell r="AM42">
            <v>4.8</v>
          </cell>
          <cell r="AN42">
            <v>0.51119999999999999</v>
          </cell>
          <cell r="AO42">
            <v>0.50080000000000002</v>
          </cell>
          <cell r="AP42">
            <v>0.49580000000000002</v>
          </cell>
        </row>
        <row r="43">
          <cell r="AM43">
            <v>4.9000000000000004</v>
          </cell>
          <cell r="AN43">
            <v>0.52059999999999995</v>
          </cell>
          <cell r="AO43">
            <v>0.51039999999999996</v>
          </cell>
          <cell r="AP43">
            <v>0.50539999999999996</v>
          </cell>
        </row>
        <row r="44">
          <cell r="AM44">
            <v>5</v>
          </cell>
          <cell r="AN44">
            <v>0.53</v>
          </cell>
          <cell r="AO44">
            <v>0.52</v>
          </cell>
          <cell r="AP44">
            <v>0.51500000000000001</v>
          </cell>
        </row>
        <row r="45">
          <cell r="AM45">
            <v>5.0999999999999996</v>
          </cell>
          <cell r="AN45">
            <v>0.53939999999999999</v>
          </cell>
          <cell r="AO45">
            <v>0.52959999999999996</v>
          </cell>
          <cell r="AP45">
            <v>0.52480000000000004</v>
          </cell>
        </row>
        <row r="46">
          <cell r="AM46">
            <v>5.2</v>
          </cell>
          <cell r="AN46">
            <v>0.54879999999999995</v>
          </cell>
          <cell r="AO46">
            <v>0.53920000000000001</v>
          </cell>
          <cell r="AP46">
            <v>0.53459999999999996</v>
          </cell>
        </row>
        <row r="47">
          <cell r="AM47">
            <v>5.3</v>
          </cell>
          <cell r="AN47">
            <v>0.55820000000000003</v>
          </cell>
          <cell r="AO47">
            <v>0.54879999999999995</v>
          </cell>
          <cell r="AP47">
            <v>0.5444</v>
          </cell>
        </row>
        <row r="48">
          <cell r="AM48">
            <v>5.4</v>
          </cell>
          <cell r="AN48">
            <v>0.56759999999999999</v>
          </cell>
          <cell r="AO48">
            <v>0.55840000000000001</v>
          </cell>
          <cell r="AP48">
            <v>0.55420000000000003</v>
          </cell>
        </row>
        <row r="49">
          <cell r="AM49">
            <v>5.5</v>
          </cell>
          <cell r="AN49">
            <v>0.57699999999999996</v>
          </cell>
          <cell r="AO49">
            <v>0.56799999999999995</v>
          </cell>
          <cell r="AP49">
            <v>0.56399999999999995</v>
          </cell>
        </row>
        <row r="50">
          <cell r="AM50">
            <v>5.6</v>
          </cell>
          <cell r="AN50">
            <v>0.58640000000000003</v>
          </cell>
          <cell r="AO50">
            <v>0.5776</v>
          </cell>
          <cell r="AP50">
            <v>0.5736</v>
          </cell>
        </row>
        <row r="51">
          <cell r="AM51">
            <v>5.7</v>
          </cell>
          <cell r="AN51">
            <v>0.5958</v>
          </cell>
          <cell r="AO51">
            <v>0.58720000000000006</v>
          </cell>
          <cell r="AP51">
            <v>0.58320000000000005</v>
          </cell>
        </row>
        <row r="52">
          <cell r="AM52">
            <v>5.8</v>
          </cell>
          <cell r="AN52">
            <v>0.60519999999999996</v>
          </cell>
          <cell r="AO52">
            <v>0.5968</v>
          </cell>
          <cell r="AP52">
            <v>0.59279999999999999</v>
          </cell>
        </row>
        <row r="53">
          <cell r="AM53">
            <v>5.9</v>
          </cell>
          <cell r="AN53">
            <v>0.61460000000000004</v>
          </cell>
          <cell r="AO53">
            <v>0.60640000000000005</v>
          </cell>
          <cell r="AP53">
            <v>0.60240000000000005</v>
          </cell>
        </row>
        <row r="54">
          <cell r="AM54">
            <v>6</v>
          </cell>
          <cell r="AN54">
            <v>0.624</v>
          </cell>
          <cell r="AO54">
            <v>0.61599999999999999</v>
          </cell>
          <cell r="AP54">
            <v>0.61199999999999999</v>
          </cell>
        </row>
        <row r="55">
          <cell r="AM55">
            <v>6.1</v>
          </cell>
          <cell r="AN55">
            <v>0.63339999999999996</v>
          </cell>
          <cell r="AO55">
            <v>0.62560000000000004</v>
          </cell>
          <cell r="AP55">
            <v>0.62180000000000002</v>
          </cell>
        </row>
        <row r="56">
          <cell r="AM56">
            <v>6.2</v>
          </cell>
          <cell r="AN56">
            <v>0.64280000000000004</v>
          </cell>
          <cell r="AO56">
            <v>0.63519999999999999</v>
          </cell>
          <cell r="AP56">
            <v>0.63160000000000005</v>
          </cell>
        </row>
        <row r="57">
          <cell r="AM57">
            <v>6.3</v>
          </cell>
          <cell r="AN57">
            <v>0.6522</v>
          </cell>
          <cell r="AO57">
            <v>0.64480000000000004</v>
          </cell>
          <cell r="AP57">
            <v>0.64139999999999997</v>
          </cell>
        </row>
        <row r="58">
          <cell r="AM58">
            <v>6.4</v>
          </cell>
          <cell r="AN58">
            <v>0.66159999999999997</v>
          </cell>
          <cell r="AO58">
            <v>0.65439999999999998</v>
          </cell>
          <cell r="AP58">
            <v>0.6512</v>
          </cell>
        </row>
        <row r="59">
          <cell r="AM59">
            <v>6.5</v>
          </cell>
          <cell r="AN59">
            <v>0.67100000000000004</v>
          </cell>
          <cell r="AO59">
            <v>0.66400000000000003</v>
          </cell>
          <cell r="AP59">
            <v>0.66100000000000003</v>
          </cell>
        </row>
        <row r="60">
          <cell r="AM60">
            <v>6.6</v>
          </cell>
          <cell r="AN60">
            <v>0.6804</v>
          </cell>
          <cell r="AO60">
            <v>0.67359999999999998</v>
          </cell>
          <cell r="AP60">
            <v>0.67059999999999997</v>
          </cell>
        </row>
        <row r="61">
          <cell r="AM61">
            <v>6.7</v>
          </cell>
          <cell r="AN61">
            <v>0.68979999999999997</v>
          </cell>
          <cell r="AO61">
            <v>0.68320000000000003</v>
          </cell>
          <cell r="AP61">
            <v>0.68020000000000003</v>
          </cell>
        </row>
        <row r="62">
          <cell r="AM62">
            <v>6.8</v>
          </cell>
          <cell r="AN62">
            <v>0.69920000000000004</v>
          </cell>
          <cell r="AO62">
            <v>0.69279999999999997</v>
          </cell>
          <cell r="AP62">
            <v>0.68979999999999997</v>
          </cell>
        </row>
        <row r="63">
          <cell r="AM63">
            <v>6.9</v>
          </cell>
          <cell r="AN63">
            <v>0.70860000000000001</v>
          </cell>
          <cell r="AO63">
            <v>0.70240000000000002</v>
          </cell>
          <cell r="AP63">
            <v>0.69940000000000002</v>
          </cell>
        </row>
        <row r="64">
          <cell r="AM64">
            <v>7</v>
          </cell>
          <cell r="AN64">
            <v>0.71799999999999997</v>
          </cell>
          <cell r="AO64">
            <v>0.71199999999999997</v>
          </cell>
          <cell r="AP64">
            <v>0.70899999999999996</v>
          </cell>
        </row>
        <row r="65">
          <cell r="AM65">
            <v>7.1</v>
          </cell>
          <cell r="AN65">
            <v>0.72740000000000005</v>
          </cell>
          <cell r="AO65">
            <v>0.72160000000000002</v>
          </cell>
          <cell r="AP65">
            <v>0.71879999999999999</v>
          </cell>
        </row>
        <row r="66">
          <cell r="AM66">
            <v>7.2</v>
          </cell>
          <cell r="AN66">
            <v>0.73680000000000001</v>
          </cell>
          <cell r="AO66">
            <v>0.73119999999999996</v>
          </cell>
          <cell r="AP66">
            <v>0.72860000000000003</v>
          </cell>
        </row>
        <row r="67">
          <cell r="AM67">
            <v>7.3</v>
          </cell>
          <cell r="AN67">
            <v>0.74619999999999997</v>
          </cell>
          <cell r="AO67">
            <v>0.74080000000000001</v>
          </cell>
          <cell r="AP67">
            <v>0.73839999999999995</v>
          </cell>
        </row>
        <row r="68">
          <cell r="AM68">
            <v>7.4</v>
          </cell>
          <cell r="AN68">
            <v>0.75560000000000005</v>
          </cell>
          <cell r="AO68">
            <v>0.75039999999999996</v>
          </cell>
          <cell r="AP68">
            <v>0.74819999999999998</v>
          </cell>
        </row>
        <row r="69">
          <cell r="AM69">
            <v>7.5</v>
          </cell>
          <cell r="AN69">
            <v>0.76500000000000001</v>
          </cell>
          <cell r="AO69">
            <v>0.76</v>
          </cell>
          <cell r="AP69">
            <v>0.75800000000000001</v>
          </cell>
        </row>
        <row r="70">
          <cell r="AM70">
            <v>7.6</v>
          </cell>
          <cell r="AN70">
            <v>0.77439999999999998</v>
          </cell>
          <cell r="AO70">
            <v>0.76959999999999995</v>
          </cell>
          <cell r="AP70">
            <v>0.76759999999999995</v>
          </cell>
        </row>
        <row r="71">
          <cell r="AM71">
            <v>7.7</v>
          </cell>
          <cell r="AN71">
            <v>0.78380000000000005</v>
          </cell>
          <cell r="AO71">
            <v>0.7792</v>
          </cell>
          <cell r="AP71">
            <v>0.7772</v>
          </cell>
        </row>
        <row r="72">
          <cell r="AM72">
            <v>7.8</v>
          </cell>
          <cell r="AN72">
            <v>0.79320000000000002</v>
          </cell>
          <cell r="AO72">
            <v>0.78879999999999995</v>
          </cell>
          <cell r="AP72">
            <v>0.78680000000000005</v>
          </cell>
        </row>
        <row r="73">
          <cell r="AM73">
            <v>7.9</v>
          </cell>
          <cell r="AN73">
            <v>0.80259999999999998</v>
          </cell>
          <cell r="AO73">
            <v>0.7984</v>
          </cell>
          <cell r="AP73">
            <v>0.7964</v>
          </cell>
        </row>
        <row r="74">
          <cell r="AM74">
            <v>8</v>
          </cell>
          <cell r="AN74">
            <v>0.81200000000000006</v>
          </cell>
          <cell r="AO74">
            <v>0.80800000000000005</v>
          </cell>
          <cell r="AP74">
            <v>0.80600000000000005</v>
          </cell>
        </row>
        <row r="75">
          <cell r="AM75">
            <v>8.1</v>
          </cell>
          <cell r="AN75">
            <v>0.82140000000000002</v>
          </cell>
          <cell r="AO75">
            <v>0.81759999999999999</v>
          </cell>
          <cell r="AP75">
            <v>0.81579999999999997</v>
          </cell>
        </row>
        <row r="76">
          <cell r="AM76">
            <v>8.1999999999999993</v>
          </cell>
          <cell r="AN76">
            <v>0.83079999999999998</v>
          </cell>
          <cell r="AO76">
            <v>0.82720000000000005</v>
          </cell>
          <cell r="AP76">
            <v>0.8256</v>
          </cell>
        </row>
        <row r="77">
          <cell r="AM77">
            <v>8.3000000000000007</v>
          </cell>
          <cell r="AN77">
            <v>0.84019999999999995</v>
          </cell>
          <cell r="AO77">
            <v>0.83679999999999999</v>
          </cell>
          <cell r="AP77">
            <v>0.83540000000000003</v>
          </cell>
        </row>
        <row r="78">
          <cell r="AM78">
            <v>8.4</v>
          </cell>
          <cell r="AN78">
            <v>0.84960000000000002</v>
          </cell>
          <cell r="AO78">
            <v>0.84640000000000004</v>
          </cell>
          <cell r="AP78">
            <v>0.84519999999999995</v>
          </cell>
        </row>
        <row r="79">
          <cell r="AM79">
            <v>8.5</v>
          </cell>
          <cell r="AN79">
            <v>0.85899999999999999</v>
          </cell>
          <cell r="AO79">
            <v>0.85599999999999998</v>
          </cell>
          <cell r="AP79">
            <v>0.85499999999999998</v>
          </cell>
        </row>
        <row r="80">
          <cell r="AM80">
            <v>8.6</v>
          </cell>
          <cell r="AN80">
            <v>0.86839999999999995</v>
          </cell>
          <cell r="AO80">
            <v>0.86560000000000004</v>
          </cell>
          <cell r="AP80">
            <v>0.86460000000000004</v>
          </cell>
        </row>
        <row r="81">
          <cell r="AM81">
            <v>8.6999999999999993</v>
          </cell>
          <cell r="AN81">
            <v>0.87780000000000002</v>
          </cell>
          <cell r="AO81">
            <v>0.87519999999999998</v>
          </cell>
          <cell r="AP81">
            <v>0.87419999999999998</v>
          </cell>
        </row>
        <row r="82">
          <cell r="AM82">
            <v>8.8000000000000007</v>
          </cell>
          <cell r="AN82">
            <v>0.88719999999999999</v>
          </cell>
          <cell r="AO82">
            <v>0.88480000000000003</v>
          </cell>
          <cell r="AP82">
            <v>0.88380000000000003</v>
          </cell>
        </row>
        <row r="83">
          <cell r="AM83">
            <v>8.9</v>
          </cell>
          <cell r="AN83">
            <v>0.89659999999999995</v>
          </cell>
          <cell r="AO83">
            <v>0.89439999999999997</v>
          </cell>
          <cell r="AP83">
            <v>0.89339999999999997</v>
          </cell>
        </row>
        <row r="84">
          <cell r="AM84">
            <v>9</v>
          </cell>
          <cell r="AN84">
            <v>0.90600000000000003</v>
          </cell>
          <cell r="AO84">
            <v>0.90400000000000003</v>
          </cell>
          <cell r="AP84">
            <v>0.90300000000000002</v>
          </cell>
        </row>
        <row r="85">
          <cell r="AM85">
            <v>9.1</v>
          </cell>
          <cell r="AN85">
            <v>0.91539999999999999</v>
          </cell>
          <cell r="AO85">
            <v>0.91359999999999997</v>
          </cell>
          <cell r="AP85">
            <v>0.91279999999999994</v>
          </cell>
        </row>
        <row r="86">
          <cell r="AM86">
            <v>9.1999999999999993</v>
          </cell>
          <cell r="AN86">
            <v>0.92479999999999996</v>
          </cell>
          <cell r="AO86">
            <v>0.92320000000000002</v>
          </cell>
          <cell r="AP86">
            <v>0.92259999999999998</v>
          </cell>
        </row>
        <row r="87">
          <cell r="AM87">
            <v>9.3000000000000007</v>
          </cell>
          <cell r="AN87">
            <v>0.93420000000000003</v>
          </cell>
          <cell r="AO87">
            <v>0.93279999999999996</v>
          </cell>
          <cell r="AP87">
            <v>0.93240000000000001</v>
          </cell>
        </row>
        <row r="88">
          <cell r="AM88">
            <v>9.4</v>
          </cell>
          <cell r="AN88">
            <v>0.94359999999999999</v>
          </cell>
          <cell r="AO88">
            <v>0.94240000000000002</v>
          </cell>
          <cell r="AP88">
            <v>0.94220000000000004</v>
          </cell>
        </row>
        <row r="89">
          <cell r="AM89">
            <v>9.5</v>
          </cell>
          <cell r="AN89">
            <v>0.95299999999999996</v>
          </cell>
          <cell r="AO89">
            <v>0.95199999999999996</v>
          </cell>
          <cell r="AP89">
            <v>0.95199999999999996</v>
          </cell>
        </row>
        <row r="90">
          <cell r="AM90">
            <v>9.6</v>
          </cell>
          <cell r="AN90">
            <v>0.96240000000000003</v>
          </cell>
          <cell r="AO90">
            <v>0.96160000000000001</v>
          </cell>
          <cell r="AP90">
            <v>0.96160000000000001</v>
          </cell>
        </row>
        <row r="91">
          <cell r="AM91">
            <v>9.6999999999999993</v>
          </cell>
          <cell r="AN91">
            <v>0.9718</v>
          </cell>
          <cell r="AO91">
            <v>0.97119999999999995</v>
          </cell>
          <cell r="AP91">
            <v>0.97119999999999995</v>
          </cell>
        </row>
        <row r="92">
          <cell r="AM92">
            <v>9.8000000000000007</v>
          </cell>
          <cell r="AN92">
            <v>0.98119999999999996</v>
          </cell>
          <cell r="AO92">
            <v>0.98080000000000001</v>
          </cell>
          <cell r="AP92">
            <v>0.98080000000000001</v>
          </cell>
        </row>
        <row r="93">
          <cell r="AM93">
            <v>9.9</v>
          </cell>
          <cell r="AN93">
            <v>0.99060000000000004</v>
          </cell>
          <cell r="AO93">
            <v>0.99039999999999995</v>
          </cell>
          <cell r="AP93">
            <v>0.99039999999999995</v>
          </cell>
        </row>
        <row r="94">
          <cell r="AM94">
            <v>10</v>
          </cell>
          <cell r="AN94">
            <v>1</v>
          </cell>
          <cell r="AO94">
            <v>1</v>
          </cell>
          <cell r="AP94">
            <v>1</v>
          </cell>
        </row>
      </sheetData>
      <sheetData sheetId="146" refreshError="1">
        <row r="1">
          <cell r="B1" t="str">
            <v>附属物</v>
          </cell>
          <cell r="C1" t="str">
            <v>单位</v>
          </cell>
          <cell r="D1" t="str">
            <v>成新</v>
          </cell>
          <cell r="E1" t="str">
            <v>分数</v>
          </cell>
          <cell r="F1" t="str">
            <v>单价</v>
          </cell>
        </row>
        <row r="2">
          <cell r="B2" t="str">
            <v>火炕</v>
          </cell>
          <cell r="C2" t="str">
            <v>平方米</v>
          </cell>
          <cell r="D2">
            <v>7.5</v>
          </cell>
          <cell r="E2">
            <v>1.0169491525423699</v>
          </cell>
          <cell r="F2">
            <v>300</v>
          </cell>
        </row>
        <row r="3">
          <cell r="B3" t="str">
            <v>土井</v>
          </cell>
          <cell r="C3" t="str">
            <v>座</v>
          </cell>
          <cell r="D3">
            <v>7.5</v>
          </cell>
          <cell r="E3">
            <v>2.3728813559322002</v>
          </cell>
          <cell r="F3">
            <v>700</v>
          </cell>
        </row>
        <row r="4">
          <cell r="B4" t="str">
            <v>砖井</v>
          </cell>
          <cell r="C4" t="str">
            <v>米</v>
          </cell>
          <cell r="D4">
            <v>7.5</v>
          </cell>
          <cell r="E4">
            <v>1.79661016949153</v>
          </cell>
          <cell r="F4">
            <v>530</v>
          </cell>
        </row>
        <row r="5">
          <cell r="B5" t="str">
            <v>机井-深度小于50</v>
          </cell>
          <cell r="C5" t="str">
            <v>米</v>
          </cell>
          <cell r="D5">
            <v>7.5</v>
          </cell>
          <cell r="E5">
            <v>1.6949152542372901</v>
          </cell>
          <cell r="F5">
            <v>500</v>
          </cell>
        </row>
        <row r="6">
          <cell r="B6" t="str">
            <v>机井-深度大于150</v>
          </cell>
          <cell r="C6" t="str">
            <v>米</v>
          </cell>
          <cell r="D6">
            <v>7.5</v>
          </cell>
          <cell r="E6">
            <v>3.3898305084745801</v>
          </cell>
          <cell r="F6">
            <v>1000</v>
          </cell>
        </row>
        <row r="7">
          <cell r="B7" t="str">
            <v>太阳能-简易</v>
          </cell>
          <cell r="C7" t="str">
            <v>个</v>
          </cell>
          <cell r="D7">
            <v>7.5</v>
          </cell>
          <cell r="E7">
            <v>0.677966101694915</v>
          </cell>
          <cell r="F7">
            <v>200</v>
          </cell>
        </row>
        <row r="8">
          <cell r="B8" t="str">
            <v>雨搭</v>
          </cell>
          <cell r="C8" t="str">
            <v>平方米</v>
          </cell>
          <cell r="D8">
            <v>7.5</v>
          </cell>
          <cell r="E8">
            <v>0.20338983050847501</v>
          </cell>
          <cell r="F8">
            <v>60</v>
          </cell>
        </row>
        <row r="9">
          <cell r="B9" t="str">
            <v>电表</v>
          </cell>
          <cell r="C9" t="str">
            <v>块</v>
          </cell>
          <cell r="D9">
            <v>7.5</v>
          </cell>
          <cell r="E9">
            <v>0.677966101694915</v>
          </cell>
          <cell r="F9">
            <v>200</v>
          </cell>
        </row>
        <row r="10">
          <cell r="B10" t="str">
            <v>插卡电表</v>
          </cell>
          <cell r="C10" t="str">
            <v>块</v>
          </cell>
          <cell r="D10">
            <v>7.5</v>
          </cell>
          <cell r="E10">
            <v>4.0677966101694896</v>
          </cell>
          <cell r="F10">
            <v>1200</v>
          </cell>
        </row>
        <row r="11">
          <cell r="B11" t="str">
            <v>旗杆</v>
          </cell>
          <cell r="C11" t="str">
            <v>米</v>
          </cell>
          <cell r="D11">
            <v>7.5</v>
          </cell>
          <cell r="E11">
            <v>2.71186440677966</v>
          </cell>
          <cell r="F11">
            <v>800</v>
          </cell>
        </row>
        <row r="12">
          <cell r="B12" t="str">
            <v>门楼1</v>
          </cell>
          <cell r="C12" t="str">
            <v>座</v>
          </cell>
          <cell r="D12">
            <v>7.5</v>
          </cell>
          <cell r="E12">
            <v>32.97</v>
          </cell>
          <cell r="F12">
            <v>7294.6125000000002</v>
          </cell>
        </row>
        <row r="13">
          <cell r="B13" t="str">
            <v>门楼2</v>
          </cell>
          <cell r="C13" t="str">
            <v>座</v>
          </cell>
          <cell r="D13">
            <v>7.5</v>
          </cell>
          <cell r="E13">
            <v>14.41</v>
          </cell>
          <cell r="F13">
            <v>3188.2125000000001</v>
          </cell>
        </row>
        <row r="14">
          <cell r="B14" t="str">
            <v>门楼3</v>
          </cell>
          <cell r="C14" t="str">
            <v>座</v>
          </cell>
          <cell r="D14">
            <v>7.5</v>
          </cell>
          <cell r="E14">
            <v>11.21</v>
          </cell>
          <cell r="F14">
            <v>2480.2125000000001</v>
          </cell>
        </row>
        <row r="15">
          <cell r="B15" t="str">
            <v>门楼4</v>
          </cell>
          <cell r="C15" t="str">
            <v>座</v>
          </cell>
          <cell r="D15">
            <v>7.5</v>
          </cell>
          <cell r="E15">
            <v>6.53</v>
          </cell>
          <cell r="F15">
            <v>1444.7625</v>
          </cell>
        </row>
        <row r="16">
          <cell r="B16" t="str">
            <v>随墙门</v>
          </cell>
          <cell r="C16" t="str">
            <v>槽</v>
          </cell>
          <cell r="D16">
            <v>7.5</v>
          </cell>
          <cell r="E16">
            <v>5.55</v>
          </cell>
          <cell r="F16">
            <v>1227.9375</v>
          </cell>
        </row>
        <row r="17">
          <cell r="B17" t="str">
            <v>随墙门-单扇</v>
          </cell>
          <cell r="C17" t="str">
            <v>槽</v>
          </cell>
          <cell r="D17">
            <v>7.5</v>
          </cell>
          <cell r="E17">
            <v>4.16</v>
          </cell>
          <cell r="F17">
            <v>920.4</v>
          </cell>
        </row>
        <row r="18">
          <cell r="B18" t="str">
            <v>铁板门</v>
          </cell>
          <cell r="C18" t="str">
            <v>平方米</v>
          </cell>
          <cell r="D18">
            <v>7.5</v>
          </cell>
          <cell r="E18">
            <v>1.58</v>
          </cell>
          <cell r="F18">
            <v>349.57499999999999</v>
          </cell>
        </row>
        <row r="19">
          <cell r="B19" t="str">
            <v>铁栅栏门</v>
          </cell>
          <cell r="C19" t="str">
            <v>平方米</v>
          </cell>
          <cell r="D19">
            <v>7.5</v>
          </cell>
          <cell r="E19">
            <v>1.1000000000000001</v>
          </cell>
          <cell r="F19">
            <v>243.375</v>
          </cell>
        </row>
        <row r="20">
          <cell r="B20" t="str">
            <v>院墙</v>
          </cell>
          <cell r="C20" t="str">
            <v>平方米</v>
          </cell>
          <cell r="D20">
            <v>7.5</v>
          </cell>
          <cell r="E20">
            <v>1.0900000000000001</v>
          </cell>
          <cell r="F20">
            <v>241.16249999999999</v>
          </cell>
        </row>
        <row r="21">
          <cell r="B21" t="str">
            <v>院墙-半整砖</v>
          </cell>
          <cell r="C21" t="str">
            <v>平方米</v>
          </cell>
          <cell r="D21">
            <v>7.5</v>
          </cell>
          <cell r="E21">
            <v>1.06</v>
          </cell>
          <cell r="F21">
            <v>234.52500000000001</v>
          </cell>
        </row>
        <row r="22">
          <cell r="B22" t="str">
            <v>院墙-虎皮石</v>
          </cell>
          <cell r="C22" t="str">
            <v>平方米</v>
          </cell>
          <cell r="D22">
            <v>7.5</v>
          </cell>
          <cell r="E22">
            <v>1.23</v>
          </cell>
          <cell r="F22">
            <v>272.13749999999999</v>
          </cell>
        </row>
        <row r="23">
          <cell r="B23" t="str">
            <v>院墙-铁艺墙</v>
          </cell>
          <cell r="C23" t="str">
            <v>平方米</v>
          </cell>
          <cell r="D23">
            <v>7.5</v>
          </cell>
          <cell r="E23">
            <v>0.79</v>
          </cell>
          <cell r="F23">
            <v>174.78749999999999</v>
          </cell>
        </row>
        <row r="24">
          <cell r="B24" t="str">
            <v>院墙-铁艺墙-半截砖墙</v>
          </cell>
          <cell r="C24" t="str">
            <v>平方米</v>
          </cell>
          <cell r="D24">
            <v>7.5</v>
          </cell>
          <cell r="E24">
            <v>0.97</v>
          </cell>
          <cell r="F24">
            <v>214.61250000000001</v>
          </cell>
        </row>
        <row r="25">
          <cell r="B25" t="str">
            <v>院地-大理石</v>
          </cell>
          <cell r="C25" t="str">
            <v>平方米</v>
          </cell>
          <cell r="D25">
            <v>7.5</v>
          </cell>
          <cell r="E25">
            <v>1.17</v>
          </cell>
          <cell r="F25">
            <v>258.86250000000001</v>
          </cell>
        </row>
        <row r="26">
          <cell r="B26" t="str">
            <v>院地-条石</v>
          </cell>
          <cell r="C26" t="str">
            <v>平方米</v>
          </cell>
          <cell r="D26">
            <v>7.5</v>
          </cell>
          <cell r="E26">
            <v>0.8</v>
          </cell>
          <cell r="F26">
            <v>177</v>
          </cell>
        </row>
        <row r="27">
          <cell r="B27" t="str">
            <v>院地-水磨石</v>
          </cell>
          <cell r="C27" t="str">
            <v>平方米</v>
          </cell>
          <cell r="D27">
            <v>7.5</v>
          </cell>
          <cell r="E27">
            <v>0.44</v>
          </cell>
          <cell r="F27">
            <v>97.35</v>
          </cell>
        </row>
        <row r="28">
          <cell r="B28" t="str">
            <v>院地-瓷砖</v>
          </cell>
          <cell r="C28" t="str">
            <v>平方米</v>
          </cell>
          <cell r="D28">
            <v>7.5</v>
          </cell>
          <cell r="E28">
            <v>0.37</v>
          </cell>
          <cell r="F28">
            <v>81.862499999999997</v>
          </cell>
        </row>
        <row r="29">
          <cell r="B29" t="str">
            <v>院地-拼大理石</v>
          </cell>
          <cell r="C29" t="str">
            <v>平方米</v>
          </cell>
          <cell r="D29">
            <v>7.5</v>
          </cell>
          <cell r="E29">
            <v>0.65</v>
          </cell>
        </row>
        <row r="30">
          <cell r="B30" t="str">
            <v>院地-拼水磨石</v>
          </cell>
          <cell r="C30" t="str">
            <v>平方米</v>
          </cell>
          <cell r="D30">
            <v>7.5</v>
          </cell>
          <cell r="E30">
            <v>0.52</v>
          </cell>
        </row>
        <row r="31">
          <cell r="B31" t="str">
            <v>院地-水泥格砖</v>
          </cell>
          <cell r="C31" t="str">
            <v>平方米</v>
          </cell>
          <cell r="D31">
            <v>7.5</v>
          </cell>
          <cell r="E31">
            <v>0.33</v>
          </cell>
          <cell r="F31">
            <v>73.012500000000003</v>
          </cell>
        </row>
        <row r="32">
          <cell r="B32" t="str">
            <v>院地-方砖</v>
          </cell>
          <cell r="C32" t="str">
            <v>平方米</v>
          </cell>
          <cell r="D32">
            <v>7.5</v>
          </cell>
          <cell r="E32">
            <v>0.42</v>
          </cell>
          <cell r="F32">
            <v>92.924999999999997</v>
          </cell>
        </row>
        <row r="33">
          <cell r="B33" t="str">
            <v>院地-水泥</v>
          </cell>
          <cell r="C33" t="str">
            <v>平方米</v>
          </cell>
          <cell r="D33">
            <v>7.5</v>
          </cell>
          <cell r="E33">
            <v>0.21</v>
          </cell>
          <cell r="F33">
            <v>46.462499999999999</v>
          </cell>
        </row>
        <row r="34">
          <cell r="B34" t="str">
            <v>院地-草坪砖</v>
          </cell>
          <cell r="C34" t="str">
            <v>平方米</v>
          </cell>
          <cell r="D34">
            <v>7.5</v>
          </cell>
          <cell r="E34">
            <v>0.36</v>
          </cell>
        </row>
        <row r="35">
          <cell r="B35" t="str">
            <v>混凝土路面</v>
          </cell>
          <cell r="C35" t="str">
            <v>平方米</v>
          </cell>
          <cell r="D35">
            <v>7.5</v>
          </cell>
          <cell r="E35">
            <v>0.37</v>
          </cell>
          <cell r="F35">
            <v>81.862499999999997</v>
          </cell>
        </row>
        <row r="36">
          <cell r="B36" t="str">
            <v>浴盆</v>
          </cell>
          <cell r="C36" t="str">
            <v>个</v>
          </cell>
          <cell r="D36">
            <v>7.5</v>
          </cell>
          <cell r="E36">
            <v>4.8499999999999996</v>
          </cell>
          <cell r="F36">
            <v>1073.0625</v>
          </cell>
        </row>
        <row r="37">
          <cell r="B37" t="str">
            <v>浴盆炕</v>
          </cell>
          <cell r="C37" t="str">
            <v>个</v>
          </cell>
          <cell r="D37">
            <v>7.5</v>
          </cell>
          <cell r="E37">
            <v>6.73</v>
          </cell>
        </row>
        <row r="38">
          <cell r="B38" t="str">
            <v>陶瓷池</v>
          </cell>
          <cell r="C38" t="str">
            <v>个</v>
          </cell>
          <cell r="D38">
            <v>7.5</v>
          </cell>
          <cell r="E38">
            <v>1.56</v>
          </cell>
          <cell r="F38">
            <v>345.15</v>
          </cell>
        </row>
        <row r="39">
          <cell r="B39" t="str">
            <v>水磨石池</v>
          </cell>
          <cell r="C39" t="str">
            <v>个</v>
          </cell>
          <cell r="D39">
            <v>7.5</v>
          </cell>
          <cell r="E39">
            <v>1.23</v>
          </cell>
          <cell r="F39">
            <v>272.13749999999999</v>
          </cell>
        </row>
        <row r="40">
          <cell r="B40" t="str">
            <v>不锈钢池</v>
          </cell>
          <cell r="C40" t="str">
            <v>个</v>
          </cell>
          <cell r="D40">
            <v>7.5</v>
          </cell>
          <cell r="E40">
            <v>1.94</v>
          </cell>
          <cell r="F40">
            <v>429.22500000000002</v>
          </cell>
        </row>
        <row r="41">
          <cell r="B41" t="str">
            <v>水泥池</v>
          </cell>
          <cell r="C41" t="str">
            <v>个</v>
          </cell>
          <cell r="D41">
            <v>7.5</v>
          </cell>
          <cell r="E41">
            <v>1.3</v>
          </cell>
          <cell r="F41">
            <v>287.625</v>
          </cell>
        </row>
        <row r="42">
          <cell r="B42" t="str">
            <v>坐式大便器</v>
          </cell>
          <cell r="C42" t="str">
            <v>个</v>
          </cell>
          <cell r="D42">
            <v>7.5</v>
          </cell>
          <cell r="E42">
            <v>2.69</v>
          </cell>
          <cell r="F42">
            <v>595.16250000000002</v>
          </cell>
        </row>
        <row r="43">
          <cell r="B43" t="str">
            <v>蹲式大便器</v>
          </cell>
          <cell r="C43" t="str">
            <v>个</v>
          </cell>
          <cell r="D43">
            <v>7.5</v>
          </cell>
          <cell r="E43">
            <v>2.65</v>
          </cell>
          <cell r="F43">
            <v>586.3125</v>
          </cell>
        </row>
        <row r="44">
          <cell r="B44" t="str">
            <v>小便器</v>
          </cell>
          <cell r="C44" t="str">
            <v>个</v>
          </cell>
          <cell r="D44">
            <v>7.5</v>
          </cell>
          <cell r="E44">
            <v>1.39</v>
          </cell>
          <cell r="F44">
            <v>307.53750000000002</v>
          </cell>
        </row>
        <row r="45">
          <cell r="B45" t="str">
            <v>地漏</v>
          </cell>
          <cell r="C45" t="str">
            <v>个</v>
          </cell>
          <cell r="D45">
            <v>7.5</v>
          </cell>
          <cell r="E45">
            <v>0.38</v>
          </cell>
          <cell r="F45">
            <v>84.075000000000003</v>
          </cell>
        </row>
        <row r="46">
          <cell r="B46" t="str">
            <v>暖气-四柱铸铁</v>
          </cell>
          <cell r="C46" t="str">
            <v>平方米</v>
          </cell>
          <cell r="D46">
            <v>7.5</v>
          </cell>
          <cell r="E46">
            <v>0.3</v>
          </cell>
          <cell r="F46">
            <v>66.375</v>
          </cell>
        </row>
        <row r="47">
          <cell r="B47" t="str">
            <v>暖气</v>
          </cell>
          <cell r="C47" t="str">
            <v>平方米</v>
          </cell>
          <cell r="D47">
            <v>7.5</v>
          </cell>
          <cell r="E47">
            <v>0.26</v>
          </cell>
          <cell r="F47">
            <v>57.524999999999999</v>
          </cell>
        </row>
        <row r="48">
          <cell r="B48" t="str">
            <v>室外上水管</v>
          </cell>
          <cell r="C48" t="str">
            <v>米</v>
          </cell>
          <cell r="D48">
            <v>7.5</v>
          </cell>
          <cell r="E48">
            <v>7.0000000000000007E-2</v>
          </cell>
          <cell r="F48">
            <v>15.487500000000001</v>
          </cell>
        </row>
        <row r="49">
          <cell r="B49" t="str">
            <v>室外下水管</v>
          </cell>
          <cell r="C49" t="str">
            <v>米</v>
          </cell>
          <cell r="D49">
            <v>7.5</v>
          </cell>
          <cell r="E49">
            <v>0.21</v>
          </cell>
          <cell r="F49">
            <v>46.462499999999999</v>
          </cell>
        </row>
        <row r="50">
          <cell r="B50" t="str">
            <v>自来水表井</v>
          </cell>
          <cell r="C50" t="str">
            <v>份</v>
          </cell>
          <cell r="D50">
            <v>7.5</v>
          </cell>
          <cell r="E50">
            <v>5.39</v>
          </cell>
          <cell r="F50">
            <v>1192.5374999999999</v>
          </cell>
        </row>
        <row r="51">
          <cell r="B51" t="str">
            <v>化粪池</v>
          </cell>
          <cell r="C51" t="str">
            <v>座</v>
          </cell>
          <cell r="D51">
            <v>7.5</v>
          </cell>
          <cell r="E51">
            <v>8.81</v>
          </cell>
          <cell r="F51">
            <v>1949.2125000000001</v>
          </cell>
        </row>
        <row r="52">
          <cell r="B52" t="str">
            <v>渗井</v>
          </cell>
          <cell r="C52" t="str">
            <v>座</v>
          </cell>
          <cell r="D52">
            <v>7.5</v>
          </cell>
          <cell r="E52">
            <v>2.7</v>
          </cell>
          <cell r="F52">
            <v>597.375</v>
          </cell>
        </row>
        <row r="53">
          <cell r="B53" t="str">
            <v>雨水口井</v>
          </cell>
          <cell r="C53" t="str">
            <v>个</v>
          </cell>
          <cell r="D53">
            <v>7.5</v>
          </cell>
          <cell r="E53">
            <v>1.1599999999999999</v>
          </cell>
          <cell r="F53">
            <v>256.64999999999998</v>
          </cell>
        </row>
        <row r="54">
          <cell r="B54" t="str">
            <v>水落管</v>
          </cell>
          <cell r="C54" t="str">
            <v>米</v>
          </cell>
          <cell r="D54">
            <v>7.5</v>
          </cell>
          <cell r="E54">
            <v>0.16</v>
          </cell>
          <cell r="F54">
            <v>35.4</v>
          </cell>
        </row>
        <row r="55">
          <cell r="B55" t="str">
            <v>水漏斗</v>
          </cell>
          <cell r="C55" t="str">
            <v>个</v>
          </cell>
          <cell r="D55">
            <v>7.5</v>
          </cell>
          <cell r="E55">
            <v>0.28000000000000003</v>
          </cell>
          <cell r="F55">
            <v>61.95</v>
          </cell>
        </row>
        <row r="56">
          <cell r="B56" t="str">
            <v>檐沟</v>
          </cell>
          <cell r="C56" t="str">
            <v>米</v>
          </cell>
          <cell r="D56">
            <v>7.5</v>
          </cell>
          <cell r="E56">
            <v>0.13</v>
          </cell>
          <cell r="F56">
            <v>28.762499999999999</v>
          </cell>
        </row>
        <row r="57">
          <cell r="B57" t="str">
            <v>普通灯</v>
          </cell>
          <cell r="C57" t="str">
            <v>份</v>
          </cell>
          <cell r="D57">
            <v>7.5</v>
          </cell>
          <cell r="E57">
            <v>0.5</v>
          </cell>
          <cell r="F57">
            <v>110.625</v>
          </cell>
        </row>
        <row r="58">
          <cell r="B58" t="str">
            <v>隔断-木</v>
          </cell>
          <cell r="C58" t="str">
            <v>平方米</v>
          </cell>
          <cell r="D58">
            <v>7.5</v>
          </cell>
          <cell r="E58">
            <v>1.89</v>
          </cell>
          <cell r="F58">
            <v>418.16250000000002</v>
          </cell>
        </row>
        <row r="59">
          <cell r="B59" t="str">
            <v>江擦</v>
          </cell>
          <cell r="C59" t="str">
            <v>立方米</v>
          </cell>
          <cell r="D59">
            <v>7.5</v>
          </cell>
          <cell r="E59">
            <v>0.44</v>
          </cell>
          <cell r="F59">
            <v>97.35</v>
          </cell>
        </row>
        <row r="60">
          <cell r="B60" t="str">
            <v>隔断</v>
          </cell>
          <cell r="C60" t="str">
            <v>平方米</v>
          </cell>
          <cell r="D60">
            <v>7.5</v>
          </cell>
          <cell r="E60">
            <v>1.3</v>
          </cell>
          <cell r="F60">
            <v>287.625</v>
          </cell>
        </row>
        <row r="61">
          <cell r="B61" t="str">
            <v>大芯板隔断</v>
          </cell>
          <cell r="C61" t="str">
            <v>平方米</v>
          </cell>
          <cell r="D61">
            <v>7.5</v>
          </cell>
          <cell r="E61">
            <v>0.83</v>
          </cell>
          <cell r="F61">
            <v>183.63749999999999</v>
          </cell>
        </row>
        <row r="62">
          <cell r="B62" t="str">
            <v>木龙骨半玻璃隔断</v>
          </cell>
          <cell r="C62" t="str">
            <v>平方米</v>
          </cell>
          <cell r="D62">
            <v>7.5</v>
          </cell>
          <cell r="E62">
            <v>0.5</v>
          </cell>
          <cell r="F62">
            <v>110.625</v>
          </cell>
        </row>
        <row r="63">
          <cell r="B63" t="str">
            <v>石膏板隔断</v>
          </cell>
          <cell r="C63" t="str">
            <v>平方米</v>
          </cell>
          <cell r="D63">
            <v>7.5</v>
          </cell>
          <cell r="E63">
            <v>0.56000000000000005</v>
          </cell>
          <cell r="F63">
            <v>123.9</v>
          </cell>
        </row>
        <row r="64">
          <cell r="B64" t="str">
            <v>彩钢板双层隔断</v>
          </cell>
          <cell r="C64" t="str">
            <v>平方米</v>
          </cell>
          <cell r="D64">
            <v>7.5</v>
          </cell>
          <cell r="E64">
            <v>0.56999999999999995</v>
          </cell>
          <cell r="F64">
            <v>126.1125</v>
          </cell>
        </row>
        <row r="65">
          <cell r="B65" t="str">
            <v>彩钢板单层隔断</v>
          </cell>
          <cell r="C65" t="str">
            <v>平方米</v>
          </cell>
          <cell r="D65">
            <v>7.5</v>
          </cell>
          <cell r="E65">
            <v>0.39</v>
          </cell>
          <cell r="F65">
            <v>86.287499999999994</v>
          </cell>
        </row>
        <row r="66">
          <cell r="B66" t="str">
            <v>整砖24隔断</v>
          </cell>
          <cell r="C66" t="str">
            <v>平方米</v>
          </cell>
          <cell r="D66">
            <v>7.5</v>
          </cell>
          <cell r="E66">
            <v>1.2</v>
          </cell>
          <cell r="F66">
            <v>265.5</v>
          </cell>
        </row>
        <row r="67">
          <cell r="B67" t="str">
            <v>单砖隔断</v>
          </cell>
          <cell r="C67" t="str">
            <v>平方米</v>
          </cell>
          <cell r="D67">
            <v>7.5</v>
          </cell>
          <cell r="E67">
            <v>0.53</v>
          </cell>
          <cell r="F67">
            <v>117.2625</v>
          </cell>
        </row>
        <row r="68">
          <cell r="B68" t="str">
            <v>护墙板</v>
          </cell>
          <cell r="C68" t="str">
            <v>平方米</v>
          </cell>
          <cell r="D68">
            <v>7.5</v>
          </cell>
          <cell r="E68">
            <v>0.5</v>
          </cell>
          <cell r="F68">
            <v>110.625</v>
          </cell>
        </row>
        <row r="69">
          <cell r="B69" t="str">
            <v>墙面漆</v>
          </cell>
          <cell r="C69" t="str">
            <v>平方米</v>
          </cell>
          <cell r="D69">
            <v>7.5</v>
          </cell>
          <cell r="E69">
            <v>0.06</v>
          </cell>
          <cell r="F69">
            <v>13.275</v>
          </cell>
        </row>
        <row r="70">
          <cell r="B70" t="str">
            <v>壁纸-高级</v>
          </cell>
          <cell r="C70" t="str">
            <v>平方米</v>
          </cell>
          <cell r="D70">
            <v>7.5</v>
          </cell>
          <cell r="E70">
            <v>0.36</v>
          </cell>
          <cell r="F70">
            <v>79.650000000000006</v>
          </cell>
        </row>
        <row r="71">
          <cell r="B71" t="str">
            <v>壁纸</v>
          </cell>
          <cell r="C71" t="str">
            <v>平方米</v>
          </cell>
          <cell r="D71">
            <v>7.5</v>
          </cell>
          <cell r="E71">
            <v>0.19</v>
          </cell>
          <cell r="F71">
            <v>42.037500000000001</v>
          </cell>
        </row>
        <row r="72">
          <cell r="B72" t="str">
            <v>PVC</v>
          </cell>
          <cell r="C72" t="str">
            <v>平方米</v>
          </cell>
          <cell r="D72">
            <v>7.5</v>
          </cell>
          <cell r="E72">
            <v>0.43</v>
          </cell>
          <cell r="F72">
            <v>95.137500000000003</v>
          </cell>
        </row>
        <row r="73">
          <cell r="B73" t="str">
            <v>软包</v>
          </cell>
          <cell r="C73" t="str">
            <v>平方米</v>
          </cell>
          <cell r="D73">
            <v>7.5</v>
          </cell>
          <cell r="E73">
            <v>0.89</v>
          </cell>
          <cell r="F73">
            <v>196.91249999999999</v>
          </cell>
        </row>
        <row r="74">
          <cell r="B74" t="str">
            <v>暖气罩</v>
          </cell>
          <cell r="C74" t="str">
            <v>延米</v>
          </cell>
          <cell r="D74">
            <v>7.5</v>
          </cell>
          <cell r="E74">
            <v>1.21</v>
          </cell>
          <cell r="F74">
            <v>267.71249999999998</v>
          </cell>
        </row>
        <row r="75">
          <cell r="B75" t="str">
            <v>大理石贴面</v>
          </cell>
          <cell r="C75" t="str">
            <v>平方米</v>
          </cell>
          <cell r="D75">
            <v>7.5</v>
          </cell>
          <cell r="E75">
            <v>1.08</v>
          </cell>
          <cell r="F75">
            <v>238.95</v>
          </cell>
        </row>
        <row r="76">
          <cell r="B76" t="str">
            <v>锦砖贴面-高级</v>
          </cell>
          <cell r="C76" t="str">
            <v>平方米</v>
          </cell>
          <cell r="D76">
            <v>7.5</v>
          </cell>
          <cell r="E76">
            <v>0.63</v>
          </cell>
          <cell r="F76">
            <v>139.38749999999999</v>
          </cell>
        </row>
        <row r="77">
          <cell r="B77" t="str">
            <v>锦砖贴面</v>
          </cell>
          <cell r="C77" t="str">
            <v>平方米</v>
          </cell>
          <cell r="D77">
            <v>7.5</v>
          </cell>
          <cell r="E77">
            <v>0.46</v>
          </cell>
          <cell r="F77">
            <v>101.77500000000001</v>
          </cell>
        </row>
        <row r="78">
          <cell r="B78" t="str">
            <v>水磨石贴面</v>
          </cell>
          <cell r="C78" t="str">
            <v>平方米</v>
          </cell>
          <cell r="D78">
            <v>7.5</v>
          </cell>
          <cell r="E78">
            <v>0.49</v>
          </cell>
          <cell r="F78">
            <v>108.41249999999999</v>
          </cell>
        </row>
        <row r="79">
          <cell r="B79" t="str">
            <v>水刷石</v>
          </cell>
          <cell r="C79" t="str">
            <v>平方米</v>
          </cell>
          <cell r="D79">
            <v>7.5</v>
          </cell>
          <cell r="E79">
            <v>0.24</v>
          </cell>
          <cell r="F79">
            <v>53.1</v>
          </cell>
        </row>
        <row r="80">
          <cell r="B80" t="str">
            <v>顶棚灯孔</v>
          </cell>
          <cell r="C80" t="str">
            <v>个</v>
          </cell>
          <cell r="D80">
            <v>7.5</v>
          </cell>
          <cell r="E80">
            <v>0.04</v>
          </cell>
          <cell r="F80">
            <v>8.85</v>
          </cell>
        </row>
        <row r="81">
          <cell r="B81" t="str">
            <v>顶棚灯孔-金属</v>
          </cell>
          <cell r="C81" t="str">
            <v>个</v>
          </cell>
          <cell r="D81">
            <v>7.5</v>
          </cell>
          <cell r="E81">
            <v>0.1</v>
          </cell>
          <cell r="F81">
            <v>22.125</v>
          </cell>
        </row>
        <row r="82">
          <cell r="B82" t="str">
            <v>顶棚灯槽</v>
          </cell>
          <cell r="C82" t="str">
            <v>个</v>
          </cell>
          <cell r="D82">
            <v>7.5</v>
          </cell>
          <cell r="E82">
            <v>0.26</v>
          </cell>
          <cell r="F82">
            <v>57.524999999999999</v>
          </cell>
        </row>
        <row r="83">
          <cell r="B83" t="str">
            <v>窗帘盒</v>
          </cell>
          <cell r="C83" t="str">
            <v>延米</v>
          </cell>
          <cell r="D83">
            <v>7.5</v>
          </cell>
          <cell r="E83">
            <v>0.41</v>
          </cell>
          <cell r="F83">
            <v>90.712500000000006</v>
          </cell>
        </row>
        <row r="84">
          <cell r="B84" t="str">
            <v>窗帘杆</v>
          </cell>
          <cell r="C84" t="str">
            <v>米</v>
          </cell>
          <cell r="D84">
            <v>7.5</v>
          </cell>
          <cell r="E84">
            <v>0.1</v>
          </cell>
          <cell r="F84">
            <v>22.125</v>
          </cell>
        </row>
        <row r="85">
          <cell r="B85" t="str">
            <v>窗帘杆-高级</v>
          </cell>
          <cell r="C85" t="str">
            <v>米</v>
          </cell>
          <cell r="D85">
            <v>7.5</v>
          </cell>
          <cell r="E85">
            <v>0.31</v>
          </cell>
          <cell r="F85">
            <v>68.587500000000006</v>
          </cell>
        </row>
        <row r="86">
          <cell r="B86" t="str">
            <v>窗帘轨</v>
          </cell>
          <cell r="C86" t="str">
            <v>米</v>
          </cell>
          <cell r="D86">
            <v>7.5</v>
          </cell>
          <cell r="E86">
            <v>0.06</v>
          </cell>
          <cell r="F86">
            <v>13.275</v>
          </cell>
        </row>
        <row r="87">
          <cell r="B87" t="str">
            <v>石膏线</v>
          </cell>
          <cell r="C87" t="str">
            <v>米</v>
          </cell>
          <cell r="D87">
            <v>7.5</v>
          </cell>
          <cell r="E87">
            <v>7.0000000000000007E-2</v>
          </cell>
          <cell r="F87">
            <v>15.487500000000001</v>
          </cell>
        </row>
        <row r="88">
          <cell r="B88" t="str">
            <v>挂镜线-塑料</v>
          </cell>
          <cell r="C88" t="str">
            <v>米</v>
          </cell>
          <cell r="D88">
            <v>7.5</v>
          </cell>
          <cell r="E88">
            <v>0.03</v>
          </cell>
          <cell r="F88">
            <v>6.6375000000000002</v>
          </cell>
        </row>
        <row r="89">
          <cell r="B89" t="str">
            <v>包门、窗套-双面</v>
          </cell>
          <cell r="C89" t="str">
            <v>延米</v>
          </cell>
          <cell r="D89">
            <v>7.5</v>
          </cell>
          <cell r="E89">
            <v>0.5</v>
          </cell>
          <cell r="F89">
            <v>110.625</v>
          </cell>
        </row>
        <row r="90">
          <cell r="B90" t="str">
            <v>包门、窗套</v>
          </cell>
          <cell r="C90" t="str">
            <v>延米</v>
          </cell>
          <cell r="D90">
            <v>7.5</v>
          </cell>
          <cell r="E90">
            <v>0.37</v>
          </cell>
          <cell r="F90">
            <v>81.862499999999997</v>
          </cell>
        </row>
        <row r="91">
          <cell r="B91" t="str">
            <v>实木门</v>
          </cell>
          <cell r="C91" t="str">
            <v>樘</v>
          </cell>
          <cell r="D91">
            <v>7.5</v>
          </cell>
          <cell r="E91">
            <v>6.1016950000000003</v>
          </cell>
          <cell r="F91">
            <v>1800</v>
          </cell>
        </row>
        <row r="92">
          <cell r="B92" t="str">
            <v>合金门</v>
          </cell>
          <cell r="C92" t="str">
            <v>樘</v>
          </cell>
          <cell r="D92">
            <v>7.5</v>
          </cell>
          <cell r="E92">
            <v>4.0677969999999997</v>
          </cell>
          <cell r="F92">
            <v>1200</v>
          </cell>
        </row>
        <row r="93">
          <cell r="B93" t="str">
            <v>简棚</v>
          </cell>
          <cell r="C93" t="str">
            <v>平方米</v>
          </cell>
          <cell r="D93">
            <v>7.5</v>
          </cell>
          <cell r="E93">
            <v>0.169492</v>
          </cell>
          <cell r="F93">
            <v>50</v>
          </cell>
        </row>
        <row r="94">
          <cell r="B94" t="str">
            <v>棚</v>
          </cell>
          <cell r="C94" t="str">
            <v>平方米</v>
          </cell>
          <cell r="D94">
            <v>7.5</v>
          </cell>
          <cell r="E94">
            <v>0.33898299999999998</v>
          </cell>
          <cell r="F94">
            <v>100</v>
          </cell>
        </row>
        <row r="95">
          <cell r="B95" t="str">
            <v>棚房</v>
          </cell>
          <cell r="C95" t="str">
            <v>平方米</v>
          </cell>
          <cell r="D95">
            <v>7.5</v>
          </cell>
          <cell r="E95">
            <v>0.67796599999999996</v>
          </cell>
          <cell r="F95">
            <v>200</v>
          </cell>
        </row>
        <row r="96">
          <cell r="B96" t="str">
            <v>简易家禽窝</v>
          </cell>
          <cell r="C96" t="str">
            <v>个</v>
          </cell>
          <cell r="D96">
            <v>7.5</v>
          </cell>
          <cell r="E96">
            <v>0.33898299999999998</v>
          </cell>
          <cell r="F96">
            <v>100</v>
          </cell>
        </row>
        <row r="97">
          <cell r="B97" t="str">
            <v>家禽窝</v>
          </cell>
          <cell r="C97" t="str">
            <v>个</v>
          </cell>
          <cell r="D97">
            <v>7.5</v>
          </cell>
          <cell r="E97">
            <v>0.67796599999999996</v>
          </cell>
          <cell r="F97">
            <v>200</v>
          </cell>
        </row>
        <row r="98">
          <cell r="B98" t="str">
            <v>大型家禽窝</v>
          </cell>
          <cell r="C98" t="str">
            <v>个</v>
          </cell>
          <cell r="D98">
            <v>7.5</v>
          </cell>
          <cell r="E98">
            <v>1.0169490000000001</v>
          </cell>
          <cell r="F98">
            <v>300</v>
          </cell>
        </row>
        <row r="99">
          <cell r="B99" t="str">
            <v>锅台</v>
          </cell>
          <cell r="C99" t="str">
            <v>个</v>
          </cell>
          <cell r="D99">
            <v>7.5</v>
          </cell>
          <cell r="E99">
            <v>1.0169490000000001</v>
          </cell>
          <cell r="F99">
            <v>300</v>
          </cell>
        </row>
        <row r="100">
          <cell r="B100" t="str">
            <v>大锅台</v>
          </cell>
          <cell r="D100">
            <v>7.5</v>
          </cell>
          <cell r="E100">
            <v>1.3559319999999999</v>
          </cell>
          <cell r="F100">
            <v>400</v>
          </cell>
        </row>
        <row r="101">
          <cell r="B101" t="str">
            <v>板式太阳能</v>
          </cell>
          <cell r="C101" t="str">
            <v>个</v>
          </cell>
          <cell r="D101">
            <v>7.5</v>
          </cell>
          <cell r="E101">
            <v>5.084746</v>
          </cell>
          <cell r="F101">
            <v>1500</v>
          </cell>
        </row>
        <row r="102">
          <cell r="B102" t="str">
            <v>板式太阳能（24）</v>
          </cell>
          <cell r="C102" t="str">
            <v>个</v>
          </cell>
          <cell r="D102">
            <v>7.5</v>
          </cell>
          <cell r="E102">
            <v>6.7796609999999999</v>
          </cell>
          <cell r="F102">
            <v>2000</v>
          </cell>
        </row>
        <row r="103">
          <cell r="B103" t="str">
            <v>板式太阳能（25）</v>
          </cell>
          <cell r="C103" t="str">
            <v>个</v>
          </cell>
          <cell r="D103">
            <v>7.5</v>
          </cell>
          <cell r="E103">
            <v>8.4745760000000008</v>
          </cell>
          <cell r="F103">
            <v>2500</v>
          </cell>
        </row>
        <row r="104">
          <cell r="B104" t="str">
            <v>防盗门（铁栏）</v>
          </cell>
          <cell r="C104" t="str">
            <v>个</v>
          </cell>
          <cell r="D104">
            <v>7.5</v>
          </cell>
          <cell r="E104">
            <v>2.7118639999999998</v>
          </cell>
          <cell r="F104">
            <v>800</v>
          </cell>
        </row>
        <row r="105">
          <cell r="B105" t="str">
            <v>防盗门</v>
          </cell>
          <cell r="C105" t="str">
            <v>个</v>
          </cell>
          <cell r="D105">
            <v>7.5</v>
          </cell>
          <cell r="E105">
            <v>6.7796609999999999</v>
          </cell>
          <cell r="F105">
            <v>2000</v>
          </cell>
        </row>
        <row r="106">
          <cell r="B106" t="str">
            <v>防盗门（子母）</v>
          </cell>
          <cell r="C106" t="str">
            <v>个</v>
          </cell>
          <cell r="D106">
            <v>7.5</v>
          </cell>
          <cell r="E106">
            <v>8.4745760000000008</v>
          </cell>
          <cell r="F106">
            <v>2500</v>
          </cell>
        </row>
        <row r="107">
          <cell r="B107" t="str">
            <v>防盗门（双）</v>
          </cell>
          <cell r="C107" t="str">
            <v>个</v>
          </cell>
          <cell r="D107">
            <v>7.5</v>
          </cell>
          <cell r="E107">
            <v>10.169492</v>
          </cell>
          <cell r="F107">
            <v>3000</v>
          </cell>
        </row>
        <row r="108">
          <cell r="B108" t="str">
            <v>铁丝网</v>
          </cell>
          <cell r="C108" t="str">
            <v>平方米</v>
          </cell>
          <cell r="D108">
            <v>7.5</v>
          </cell>
          <cell r="E108">
            <v>0.20338999999999999</v>
          </cell>
          <cell r="F108">
            <v>60</v>
          </cell>
        </row>
        <row r="109">
          <cell r="B109" t="str">
            <v>铁护窗</v>
          </cell>
          <cell r="C109" t="str">
            <v>平方米</v>
          </cell>
          <cell r="D109">
            <v>7.5</v>
          </cell>
          <cell r="E109">
            <v>0.50847500000000001</v>
          </cell>
          <cell r="F109">
            <v>150</v>
          </cell>
        </row>
        <row r="110">
          <cell r="B110" t="str">
            <v>不锈钢护窗</v>
          </cell>
          <cell r="C110" t="str">
            <v>平方米</v>
          </cell>
          <cell r="D110">
            <v>7.5</v>
          </cell>
          <cell r="E110">
            <v>0.67796599999999996</v>
          </cell>
          <cell r="F110">
            <v>200</v>
          </cell>
        </row>
        <row r="111">
          <cell r="B111" t="str">
            <v>卷帘门（手动）</v>
          </cell>
          <cell r="C111" t="str">
            <v>m2</v>
          </cell>
          <cell r="D111">
            <v>7.5</v>
          </cell>
          <cell r="E111">
            <v>0.84745800000000004</v>
          </cell>
          <cell r="F111">
            <v>250</v>
          </cell>
        </row>
        <row r="112">
          <cell r="B112" t="str">
            <v>卷帘门（自动）</v>
          </cell>
          <cell r="D112">
            <v>7.5</v>
          </cell>
          <cell r="E112">
            <v>1.1864410000000001</v>
          </cell>
          <cell r="F112">
            <v>350</v>
          </cell>
        </row>
        <row r="113">
          <cell r="B113" t="str">
            <v>电动推拉门</v>
          </cell>
          <cell r="C113" t="str">
            <v>m</v>
          </cell>
          <cell r="D113">
            <v>7.5</v>
          </cell>
          <cell r="E113">
            <v>1.6949149999999999</v>
          </cell>
          <cell r="F113">
            <v>500</v>
          </cell>
        </row>
        <row r="114">
          <cell r="B114" t="str">
            <v>电动推拉门（高）</v>
          </cell>
          <cell r="C114" t="str">
            <v>m</v>
          </cell>
          <cell r="D114">
            <v>7.5</v>
          </cell>
          <cell r="E114">
            <v>1.6949149999999999</v>
          </cell>
          <cell r="F114">
            <v>500</v>
          </cell>
        </row>
        <row r="115">
          <cell r="B115" t="str">
            <v>铁扶手</v>
          </cell>
          <cell r="C115" t="str">
            <v>延米</v>
          </cell>
          <cell r="D115">
            <v>7.5</v>
          </cell>
          <cell r="E115">
            <v>1.6949149999999999</v>
          </cell>
          <cell r="F115">
            <v>200</v>
          </cell>
        </row>
        <row r="116">
          <cell r="B116" t="str">
            <v>铁梯</v>
          </cell>
          <cell r="C116" t="str">
            <v>延米</v>
          </cell>
          <cell r="D116">
            <v>7.5</v>
          </cell>
          <cell r="E116">
            <v>1.3559319999999999</v>
          </cell>
          <cell r="F116">
            <v>400</v>
          </cell>
        </row>
        <row r="117">
          <cell r="B117" t="str">
            <v>铁梯（含护栏）</v>
          </cell>
          <cell r="C117" t="str">
            <v>延米</v>
          </cell>
          <cell r="D117">
            <v>7.5</v>
          </cell>
          <cell r="E117">
            <v>2.0338980000000002</v>
          </cell>
          <cell r="F117">
            <v>600</v>
          </cell>
        </row>
        <row r="118">
          <cell r="B118" t="str">
            <v>铁梯（平台）</v>
          </cell>
          <cell r="C118" t="str">
            <v>延米</v>
          </cell>
          <cell r="D118">
            <v>7.5</v>
          </cell>
          <cell r="E118">
            <v>2.7118639999999998</v>
          </cell>
          <cell r="F118">
            <v>800</v>
          </cell>
        </row>
        <row r="119">
          <cell r="B119" t="str">
            <v>广告牌</v>
          </cell>
          <cell r="C119" t="str">
            <v>m2</v>
          </cell>
          <cell r="D119">
            <v>7.5</v>
          </cell>
          <cell r="E119">
            <v>0.33898299999999998</v>
          </cell>
          <cell r="F119">
            <v>100</v>
          </cell>
        </row>
        <row r="120">
          <cell r="B120" t="str">
            <v>广告牌(含支架)</v>
          </cell>
          <cell r="D120">
            <v>7.5</v>
          </cell>
          <cell r="E120">
            <v>0.67796599999999996</v>
          </cell>
          <cell r="F120">
            <v>200</v>
          </cell>
        </row>
        <row r="121">
          <cell r="B121" t="str">
            <v>广告牌(灯箱）</v>
          </cell>
          <cell r="D121">
            <v>7.5</v>
          </cell>
          <cell r="E121">
            <v>0.67796599999999996</v>
          </cell>
          <cell r="F121">
            <v>200</v>
          </cell>
        </row>
        <row r="122">
          <cell r="B122" t="str">
            <v>广告牌(支架灯箱）</v>
          </cell>
          <cell r="D122">
            <v>7.5</v>
          </cell>
          <cell r="E122">
            <v>1.3559319999999999</v>
          </cell>
          <cell r="F122">
            <v>400</v>
          </cell>
        </row>
        <row r="123">
          <cell r="B123" t="str">
            <v>路灯（3m）</v>
          </cell>
          <cell r="C123" t="str">
            <v>个</v>
          </cell>
          <cell r="D123">
            <v>7.5</v>
          </cell>
          <cell r="E123">
            <v>5.4237289999999998</v>
          </cell>
          <cell r="F123">
            <v>1600</v>
          </cell>
        </row>
        <row r="124">
          <cell r="B124" t="str">
            <v>路灯（5m）</v>
          </cell>
          <cell r="D124">
            <v>7.5</v>
          </cell>
          <cell r="E124">
            <v>6.7796609999999999</v>
          </cell>
          <cell r="F124">
            <v>2000</v>
          </cell>
        </row>
        <row r="125">
          <cell r="B125" t="str">
            <v>路灯（6m）</v>
          </cell>
          <cell r="D125">
            <v>7.5</v>
          </cell>
          <cell r="E125">
            <v>8.1355930000000001</v>
          </cell>
          <cell r="F125">
            <v>2400</v>
          </cell>
        </row>
        <row r="126">
          <cell r="B126" t="str">
            <v>油炸杆</v>
          </cell>
          <cell r="C126" t="str">
            <v>根</v>
          </cell>
          <cell r="D126">
            <v>7.5</v>
          </cell>
          <cell r="E126">
            <v>2.7118639999999998</v>
          </cell>
          <cell r="F126">
            <v>800</v>
          </cell>
        </row>
        <row r="127">
          <cell r="B127" t="str">
            <v>水泥线杆</v>
          </cell>
          <cell r="D127">
            <v>7.5</v>
          </cell>
          <cell r="E127">
            <v>3.389831</v>
          </cell>
          <cell r="F127">
            <v>1000</v>
          </cell>
        </row>
        <row r="128">
          <cell r="B128" t="str">
            <v>水泥线杆（10m以上）</v>
          </cell>
          <cell r="D128">
            <v>7.5</v>
          </cell>
          <cell r="E128">
            <v>6.1016950000000003</v>
          </cell>
          <cell r="F128">
            <v>1800</v>
          </cell>
        </row>
        <row r="129">
          <cell r="B129" t="str">
            <v>坐式大便器（品牌）</v>
          </cell>
          <cell r="C129" t="str">
            <v>套</v>
          </cell>
          <cell r="D129">
            <v>7.5</v>
          </cell>
          <cell r="E129">
            <v>7.4576269999999996</v>
          </cell>
          <cell r="F129">
            <v>2200</v>
          </cell>
        </row>
        <row r="130">
          <cell r="B130" t="str">
            <v>镜子</v>
          </cell>
          <cell r="C130" t="str">
            <v>m2</v>
          </cell>
          <cell r="D130">
            <v>7.5</v>
          </cell>
          <cell r="E130">
            <v>1.0169490000000001</v>
          </cell>
          <cell r="F130">
            <v>300</v>
          </cell>
        </row>
        <row r="131">
          <cell r="B131" t="str">
            <v>换装暖气</v>
          </cell>
          <cell r="C131" t="str">
            <v>m2</v>
          </cell>
          <cell r="D131">
            <v>7.5</v>
          </cell>
          <cell r="E131">
            <v>0.50847500000000001</v>
          </cell>
          <cell r="F131">
            <v>150</v>
          </cell>
        </row>
        <row r="132">
          <cell r="B132" t="str">
            <v>晾衣杆</v>
          </cell>
          <cell r="C132" t="str">
            <v>m</v>
          </cell>
          <cell r="D132">
            <v>7.5</v>
          </cell>
          <cell r="E132">
            <v>0.33898299999999998</v>
          </cell>
          <cell r="F132">
            <v>100</v>
          </cell>
        </row>
        <row r="133">
          <cell r="B133" t="str">
            <v>晾衣杆（单杆）</v>
          </cell>
          <cell r="C133" t="str">
            <v>m</v>
          </cell>
          <cell r="D133">
            <v>7.5</v>
          </cell>
          <cell r="E133">
            <v>0.67796599999999996</v>
          </cell>
          <cell r="F133">
            <v>200</v>
          </cell>
        </row>
        <row r="134">
          <cell r="B134" t="str">
            <v>晾衣杆（双杆）</v>
          </cell>
          <cell r="C134" t="str">
            <v>m</v>
          </cell>
          <cell r="D134">
            <v>7.5</v>
          </cell>
          <cell r="E134">
            <v>1.0169490000000001</v>
          </cell>
          <cell r="F134">
            <v>300</v>
          </cell>
        </row>
        <row r="135">
          <cell r="B135" t="str">
            <v>楼梯（木制）</v>
          </cell>
          <cell r="C135" t="str">
            <v>m</v>
          </cell>
          <cell r="D135">
            <v>7.5</v>
          </cell>
          <cell r="E135">
            <v>4.0677969999999997</v>
          </cell>
          <cell r="F135">
            <v>1200</v>
          </cell>
        </row>
        <row r="136">
          <cell r="B136" t="str">
            <v>楼梯扶手（木制）</v>
          </cell>
          <cell r="C136" t="str">
            <v>m</v>
          </cell>
          <cell r="D136">
            <v>7.5</v>
          </cell>
          <cell r="E136">
            <v>2.372881</v>
          </cell>
          <cell r="F136">
            <v>700</v>
          </cell>
        </row>
        <row r="137">
          <cell r="B137" t="str">
            <v>罗马柱</v>
          </cell>
          <cell r="C137" t="str">
            <v>m</v>
          </cell>
          <cell r="D137">
            <v>7.5</v>
          </cell>
          <cell r="E137">
            <v>3.389831</v>
          </cell>
          <cell r="F137">
            <v>1000</v>
          </cell>
        </row>
        <row r="138">
          <cell r="B138" t="str">
            <v>配电箱</v>
          </cell>
          <cell r="C138" t="str">
            <v>个</v>
          </cell>
          <cell r="D138">
            <v>7.5</v>
          </cell>
          <cell r="E138">
            <v>1.6949149999999999</v>
          </cell>
          <cell r="F138">
            <v>500</v>
          </cell>
        </row>
        <row r="139">
          <cell r="B139" t="str">
            <v>橱柜</v>
          </cell>
          <cell r="C139" t="str">
            <v>延米</v>
          </cell>
          <cell r="D139">
            <v>7.5</v>
          </cell>
          <cell r="E139">
            <v>2.7118639999999998</v>
          </cell>
          <cell r="F139">
            <v>800</v>
          </cell>
        </row>
        <row r="140">
          <cell r="B140" t="str">
            <v>整体橱柜</v>
          </cell>
          <cell r="C140" t="str">
            <v>延米</v>
          </cell>
          <cell r="D140">
            <v>7.5</v>
          </cell>
          <cell r="E140">
            <v>4.7457630000000002</v>
          </cell>
          <cell r="F140">
            <v>1400</v>
          </cell>
        </row>
        <row r="141">
          <cell r="B141" t="str">
            <v>整体橱柜（高）</v>
          </cell>
          <cell r="C141" t="str">
            <v>延米</v>
          </cell>
          <cell r="D141">
            <v>7.5</v>
          </cell>
          <cell r="E141">
            <v>7.4576269999999996</v>
          </cell>
          <cell r="F141">
            <v>2200</v>
          </cell>
        </row>
        <row r="142">
          <cell r="B142" t="str">
            <v>吊柜</v>
          </cell>
          <cell r="C142" t="str">
            <v>m2</v>
          </cell>
          <cell r="D142">
            <v>7.5</v>
          </cell>
          <cell r="E142">
            <v>0.74576299999999995</v>
          </cell>
          <cell r="F142">
            <v>220</v>
          </cell>
        </row>
        <row r="143">
          <cell r="B143" t="str">
            <v>浴室柜</v>
          </cell>
          <cell r="C143" t="str">
            <v>m2</v>
          </cell>
          <cell r="D143">
            <v>7.5</v>
          </cell>
          <cell r="E143">
            <v>1.0169490000000001</v>
          </cell>
          <cell r="F143">
            <v>300</v>
          </cell>
        </row>
        <row r="144">
          <cell r="B144" t="str">
            <v>壁柜</v>
          </cell>
          <cell r="C144" t="str">
            <v>m2</v>
          </cell>
          <cell r="D144">
            <v>7.5</v>
          </cell>
          <cell r="E144">
            <v>1.0169490000000001</v>
          </cell>
          <cell r="F144">
            <v>300</v>
          </cell>
        </row>
        <row r="145">
          <cell r="B145" t="str">
            <v>多宝格</v>
          </cell>
          <cell r="C145" t="str">
            <v>m2</v>
          </cell>
          <cell r="D145">
            <v>7.5</v>
          </cell>
          <cell r="E145">
            <v>0.74576299999999995</v>
          </cell>
          <cell r="F145">
            <v>220</v>
          </cell>
        </row>
        <row r="146">
          <cell r="B146" t="str">
            <v>洗手盆</v>
          </cell>
          <cell r="C146" t="str">
            <v>套</v>
          </cell>
          <cell r="D146">
            <v>7.5</v>
          </cell>
          <cell r="E146">
            <v>5.084746</v>
          </cell>
          <cell r="F146">
            <v>1500</v>
          </cell>
        </row>
        <row r="147">
          <cell r="B147" t="str">
            <v>整体浴室</v>
          </cell>
          <cell r="C147" t="str">
            <v>套</v>
          </cell>
          <cell r="D147">
            <v>7.5</v>
          </cell>
          <cell r="E147">
            <v>10.169492</v>
          </cell>
          <cell r="F147">
            <v>3000</v>
          </cell>
        </row>
        <row r="148">
          <cell r="B148" t="str">
            <v>彩钢房</v>
          </cell>
          <cell r="C148" t="str">
            <v>m2</v>
          </cell>
          <cell r="D148">
            <v>7.5</v>
          </cell>
          <cell r="E148">
            <v>1.0169490000000001</v>
          </cell>
          <cell r="F148">
            <v>300</v>
          </cell>
        </row>
        <row r="149">
          <cell r="B149" t="str">
            <v>遮阳网</v>
          </cell>
          <cell r="C149" t="str">
            <v>m2</v>
          </cell>
          <cell r="D149">
            <v>7.5</v>
          </cell>
          <cell r="E149">
            <v>0.20338999999999999</v>
          </cell>
          <cell r="F149">
            <v>60</v>
          </cell>
        </row>
        <row r="150">
          <cell r="B150" t="str">
            <v>阳光板顶</v>
          </cell>
          <cell r="C150" t="str">
            <v>m2</v>
          </cell>
          <cell r="D150">
            <v>7.5</v>
          </cell>
          <cell r="E150">
            <v>0.25423699999999999</v>
          </cell>
          <cell r="F150">
            <v>75</v>
          </cell>
        </row>
        <row r="151">
          <cell r="B151" t="str">
            <v>橱窗宣传栏</v>
          </cell>
          <cell r="C151" t="str">
            <v>m2</v>
          </cell>
          <cell r="D151">
            <v>7.5</v>
          </cell>
          <cell r="E151">
            <v>1.6949149999999999</v>
          </cell>
          <cell r="F151">
            <v>500</v>
          </cell>
        </row>
        <row r="152">
          <cell r="B152" t="str">
            <v>监控</v>
          </cell>
          <cell r="C152" t="str">
            <v>套</v>
          </cell>
          <cell r="D152">
            <v>7.5</v>
          </cell>
          <cell r="E152">
            <v>2.0610170000000001</v>
          </cell>
          <cell r="F152">
            <v>608</v>
          </cell>
        </row>
        <row r="153">
          <cell r="B153" t="str">
            <v>石亭</v>
          </cell>
          <cell r="C153" t="str">
            <v>座</v>
          </cell>
          <cell r="D153">
            <v>7.5</v>
          </cell>
          <cell r="E153">
            <v>101.69491499999999</v>
          </cell>
          <cell r="F153">
            <v>30000</v>
          </cell>
        </row>
        <row r="154">
          <cell r="B154" t="str">
            <v>木亭</v>
          </cell>
          <cell r="C154" t="str">
            <v>座</v>
          </cell>
          <cell r="D154">
            <v>7.5</v>
          </cell>
          <cell r="E154">
            <v>67.796610000000001</v>
          </cell>
          <cell r="F154">
            <v>20000</v>
          </cell>
        </row>
        <row r="155">
          <cell r="B155" t="str">
            <v>护坡（浆砌）</v>
          </cell>
          <cell r="C155" t="str">
            <v>m³</v>
          </cell>
          <cell r="D155">
            <v>7.5</v>
          </cell>
          <cell r="E155">
            <v>0.83728800000000003</v>
          </cell>
          <cell r="F155">
            <v>247</v>
          </cell>
        </row>
        <row r="156">
          <cell r="B156" t="str">
            <v>护坡（干砌）</v>
          </cell>
          <cell r="C156" t="str">
            <v>m³</v>
          </cell>
          <cell r="D156">
            <v>7.5</v>
          </cell>
          <cell r="E156">
            <v>0.56610199999999999</v>
          </cell>
          <cell r="F156">
            <v>167</v>
          </cell>
        </row>
        <row r="157">
          <cell r="B157" t="str">
            <v>草坪</v>
          </cell>
          <cell r="C157" t="str">
            <v>m2</v>
          </cell>
          <cell r="D157">
            <v>7.5</v>
          </cell>
          <cell r="E157">
            <v>0.169492</v>
          </cell>
          <cell r="F157">
            <v>50</v>
          </cell>
        </row>
        <row r="158">
          <cell r="B158" t="str">
            <v>地下室</v>
          </cell>
          <cell r="C158" t="str">
            <v>m2</v>
          </cell>
          <cell r="D158">
            <v>7.5</v>
          </cell>
          <cell r="E158">
            <v>1.6949149999999999</v>
          </cell>
          <cell r="F158">
            <v>500</v>
          </cell>
        </row>
        <row r="159">
          <cell r="B159" t="str">
            <v>铁丝护网</v>
          </cell>
          <cell r="C159" t="str">
            <v>m2</v>
          </cell>
          <cell r="D159">
            <v>7.5</v>
          </cell>
          <cell r="E159">
            <v>5.0847000000000003E-2</v>
          </cell>
          <cell r="F159">
            <v>15</v>
          </cell>
        </row>
        <row r="160">
          <cell r="B160" t="str">
            <v>不锈钢栏杆</v>
          </cell>
          <cell r="C160" t="str">
            <v>m2</v>
          </cell>
          <cell r="D160">
            <v>7.5</v>
          </cell>
          <cell r="E160">
            <v>0.46779700000000002</v>
          </cell>
          <cell r="F160">
            <v>138</v>
          </cell>
        </row>
        <row r="161">
          <cell r="B161" t="str">
            <v>铁栏杆</v>
          </cell>
          <cell r="C161" t="str">
            <v>m2</v>
          </cell>
          <cell r="D161">
            <v>7.5</v>
          </cell>
          <cell r="E161">
            <v>0.40677999999999997</v>
          </cell>
          <cell r="F161">
            <v>120</v>
          </cell>
        </row>
        <row r="162">
          <cell r="B162" t="str">
            <v>硬木栏杆</v>
          </cell>
          <cell r="C162" t="str">
            <v>m2</v>
          </cell>
          <cell r="D162">
            <v>7.5</v>
          </cell>
          <cell r="E162">
            <v>0.67118599999999995</v>
          </cell>
          <cell r="F162">
            <v>198</v>
          </cell>
        </row>
        <row r="163">
          <cell r="B163" t="str">
            <v>铜管栏杆</v>
          </cell>
          <cell r="C163" t="str">
            <v>m2</v>
          </cell>
          <cell r="D163">
            <v>7.5</v>
          </cell>
          <cell r="E163">
            <v>1.2271190000000001</v>
          </cell>
          <cell r="F163">
            <v>362</v>
          </cell>
        </row>
        <row r="164">
          <cell r="B164" t="str">
            <v>钛金栏杆</v>
          </cell>
          <cell r="C164" t="str">
            <v>m2</v>
          </cell>
          <cell r="D164">
            <v>7.5</v>
          </cell>
          <cell r="E164">
            <v>1.2271190000000001</v>
          </cell>
          <cell r="F164">
            <v>362</v>
          </cell>
        </row>
        <row r="165">
          <cell r="B165" t="str">
            <v>假山</v>
          </cell>
          <cell r="C165" t="str">
            <v>m³</v>
          </cell>
          <cell r="D165">
            <v>7.5</v>
          </cell>
          <cell r="E165">
            <v>0.71186400000000005</v>
          </cell>
          <cell r="F165">
            <v>210</v>
          </cell>
        </row>
        <row r="166">
          <cell r="D166">
            <v>7.5</v>
          </cell>
        </row>
        <row r="167">
          <cell r="B167" t="str">
            <v>钛金字</v>
          </cell>
          <cell r="C167" t="str">
            <v>m²</v>
          </cell>
          <cell r="D167">
            <v>7.5</v>
          </cell>
          <cell r="E167">
            <v>1.2881359999999999</v>
          </cell>
          <cell r="F167">
            <v>380</v>
          </cell>
        </row>
        <row r="168">
          <cell r="B168" t="str">
            <v>铜字</v>
          </cell>
          <cell r="C168" t="str">
            <v>m²</v>
          </cell>
          <cell r="D168">
            <v>7.5</v>
          </cell>
          <cell r="E168">
            <v>1.6949149999999999</v>
          </cell>
          <cell r="F168">
            <v>500</v>
          </cell>
        </row>
        <row r="169">
          <cell r="B169" t="str">
            <v>广告字</v>
          </cell>
          <cell r="C169" t="str">
            <v>m²</v>
          </cell>
          <cell r="D169">
            <v>7.5</v>
          </cell>
          <cell r="E169">
            <v>0.67796599999999996</v>
          </cell>
          <cell r="F169">
            <v>200</v>
          </cell>
        </row>
        <row r="170">
          <cell r="B170" t="str">
            <v>活动板房</v>
          </cell>
          <cell r="C170" t="str">
            <v>m²</v>
          </cell>
          <cell r="D170">
            <v>7.5</v>
          </cell>
          <cell r="E170">
            <v>1.0169490000000001</v>
          </cell>
          <cell r="F170">
            <v>300</v>
          </cell>
        </row>
        <row r="171">
          <cell r="B171" t="str">
            <v>水泥方杆</v>
          </cell>
          <cell r="C171" t="str">
            <v>根</v>
          </cell>
          <cell r="D171">
            <v>7.5</v>
          </cell>
          <cell r="E171">
            <v>0.169492</v>
          </cell>
          <cell r="F171">
            <v>50</v>
          </cell>
        </row>
        <row r="172">
          <cell r="B172" t="str">
            <v>水泥方杆（含网）</v>
          </cell>
          <cell r="C172" t="str">
            <v>m²</v>
          </cell>
          <cell r="D172">
            <v>7.5</v>
          </cell>
          <cell r="E172">
            <v>5.0847000000000003E-2</v>
          </cell>
          <cell r="F172">
            <v>15</v>
          </cell>
        </row>
        <row r="173">
          <cell r="B173" t="str">
            <v>材树幼苗</v>
          </cell>
          <cell r="F173">
            <v>32</v>
          </cell>
        </row>
        <row r="174">
          <cell r="B174" t="str">
            <v>果树幼苗</v>
          </cell>
          <cell r="F174">
            <v>80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汇总表 (2)"/>
      <sheetName val="1"/>
      <sheetName val="1 邓广顺"/>
      <sheetName val="1 邓广顺 (补项)"/>
      <sheetName val="2"/>
      <sheetName val="2 邓淑芳"/>
      <sheetName val="3"/>
      <sheetName val="4"/>
      <sheetName val="3、4合并（总）"/>
      <sheetName val="3、4合并 分 金淑珍"/>
      <sheetName val="3、4合并 分 邓金山"/>
      <sheetName val="3、4合并 分 邓金钢"/>
      <sheetName val="5"/>
      <sheetName val="邓奎"/>
      <sheetName val="5 邓金亮 "/>
      <sheetName val="5 邓奎（总）"/>
      <sheetName val="6"/>
      <sheetName val="6-1"/>
      <sheetName val="6邓广和"/>
      <sheetName val="6邓广和 补项"/>
      <sheetName val="6 分 邓广和 "/>
      <sheetName val="6 分 邓芮"/>
      <sheetName val="7"/>
      <sheetName val="7邓贵（已故）"/>
      <sheetName val="8"/>
      <sheetName val="8安永银 (新图)"/>
      <sheetName val="8安永银"/>
      <sheetName val="9"/>
      <sheetName val="10"/>
      <sheetName val="11"/>
      <sheetName val="28-1"/>
      <sheetName val="11、28-1 合并 刘淑芹"/>
      <sheetName val="11、28-1 合并 刘淑芹（补项）"/>
      <sheetName val="11、28-1  刘淑芹 分"/>
      <sheetName val="11、28-1 邓淑梅 分"/>
      <sheetName val="11、28-1 邓淑玲 分3"/>
      <sheetName val="12"/>
      <sheetName val="12邓淑玲"/>
      <sheetName val="13"/>
      <sheetName val="14"/>
      <sheetName val="14邓金海"/>
      <sheetName val="15"/>
      <sheetName val="16"/>
      <sheetName val="16彭志敏 (新图)"/>
      <sheetName val="16彭志敏"/>
      <sheetName val="17"/>
      <sheetName val="17-1"/>
      <sheetName val="17王永秋 (新图) (调)"/>
      <sheetName val="17王永秋 (新图)"/>
      <sheetName val="17王永秋"/>
      <sheetName val="18"/>
      <sheetName val="18李财兰 (新图)"/>
      <sheetName val="18李财兰"/>
      <sheetName val="19"/>
      <sheetName val="19董桂银"/>
      <sheetName val="19孟昭福"/>
      <sheetName val="19 孟宪铜"/>
      <sheetName val="20"/>
      <sheetName val="20李怀珠"/>
      <sheetName val="20 分 李怀珠"/>
      <sheetName val="20 分 李菲"/>
      <sheetName val="21"/>
      <sheetName val="21 李怀玉"/>
      <sheetName val="22"/>
      <sheetName val="22闫永珍 分（已故）闫桂环"/>
      <sheetName val="22  分 闫桂环"/>
      <sheetName val="23"/>
      <sheetName val="23佟素芹"/>
      <sheetName val="23佟素琴 (补项)"/>
      <sheetName val="23 分 佟素琴 （协议）"/>
      <sheetName val="23 分 李怀成（协议）"/>
      <sheetName val="23 分 李洪辛（协议）"/>
      <sheetName val="24"/>
      <sheetName val="25"/>
      <sheetName val="24、25合并 闫永水"/>
      <sheetName val="24、25合并 分 闫永水"/>
      <sheetName val="24、25合并 分 闫洪旺"/>
      <sheetName val="26"/>
      <sheetName val="26 闫洪兴"/>
      <sheetName val="27"/>
      <sheetName val="27 闫广印（买卖）薛迎春"/>
      <sheetName val="27 闫广印（买卖）薛迎春 新图 (新图)"/>
      <sheetName val="27 闫广印（买卖）薛迎春 新图"/>
      <sheetName val="28"/>
      <sheetName val="28邓广水"/>
      <sheetName val="28邓广水 (补项)"/>
      <sheetName val="28 分 邓广水"/>
      <sheetName val="28 分 邓宇"/>
      <sheetName val="29"/>
      <sheetName val="29 邓海英"/>
      <sheetName val="30邓海军"/>
      <sheetName val="31"/>
      <sheetName val="32"/>
      <sheetName val="32 总 李部长（买卖）史广良"/>
      <sheetName val="32 分 史广良"/>
      <sheetName val="32 分 史红振"/>
      <sheetName val="33"/>
      <sheetName val="34"/>
      <sheetName val="33 邓荣（已故）邓广义"/>
      <sheetName val="33、34合并 邓荣（已故）邓广义"/>
      <sheetName val="33、34合并 邓荣（已故）邓广义新图"/>
      <sheetName val="35"/>
      <sheetName val="36 邓全（新图）"/>
      <sheetName val="36"/>
      <sheetName val="36-1"/>
      <sheetName val="36-邓广义"/>
      <sheetName val="37"/>
      <sheetName val="37邓建"/>
      <sheetName val="38"/>
      <sheetName val="38 邓佳媛 (分新)"/>
      <sheetName val="38 邓飞 (分新)"/>
      <sheetName val="38 邓飞 (新图)"/>
      <sheetName val="38 邓飞"/>
      <sheetName val="39"/>
      <sheetName val="39李玲军（非宅）"/>
      <sheetName val="39闫洪永（住宅）"/>
      <sheetName val="39 分 闫笛"/>
      <sheetName val="39 分 闫洪永"/>
      <sheetName val="40 刘兰芳（新图）"/>
      <sheetName val="40"/>
      <sheetName val="41"/>
      <sheetName val="41闫永宽（已故）"/>
      <sheetName val="42"/>
      <sheetName val="42 闫洪杰"/>
      <sheetName val="42 闫洪杰(非宅)"/>
      <sheetName val="43"/>
      <sheetName val="44"/>
      <sheetName val="43、44合并 闫淑荣（已故）"/>
      <sheetName val="45"/>
      <sheetName val="45 闫洪猛"/>
      <sheetName val="45 分 闫洪猛"/>
      <sheetName val="45 分 刚振花"/>
      <sheetName val="46闫洪和"/>
      <sheetName val="46闫洪和 (补项)"/>
      <sheetName val="46王凤如 分（协议） (补项) "/>
      <sheetName val="46闫洪和 分（协议） (补项)"/>
      <sheetName val="47"/>
      <sheetName val="47闫永才（总） "/>
      <sheetName val="47 单宗 闫永才"/>
      <sheetName val="47闫永才 单宗  闫桂丽 "/>
      <sheetName val="47闫永才 单宗（分）闫桂丽"/>
      <sheetName val="47闫永才 单宗（分）王萌"/>
      <sheetName val="49  李桐  "/>
      <sheetName val="49 总 李桐"/>
      <sheetName val="49 分 李桐 "/>
      <sheetName val="49 分 李立新"/>
      <sheetName val="49 分 李海洋"/>
      <sheetName val="50 闫洪海（院1）"/>
      <sheetName val="50 闫洪海（院2）"/>
      <sheetName val="50 闫洪海（院4） (原、总)  (2)"/>
      <sheetName val="50 闫洪海（院4） (分) "/>
      <sheetName val="50 闫洪海（乔鑫） (分)"/>
      <sheetName val="50 闫洪海（院4）"/>
      <sheetName val="分值"/>
      <sheetName val="附属物"/>
      <sheetName val="模板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>
        <row r="19">
          <cell r="L19">
            <v>0.2</v>
          </cell>
          <cell r="M19">
            <v>1</v>
          </cell>
        </row>
        <row r="20">
          <cell r="L20">
            <v>0.3</v>
          </cell>
          <cell r="M20">
            <v>1.1000000000000001</v>
          </cell>
        </row>
        <row r="21">
          <cell r="L21">
            <v>0.5</v>
          </cell>
          <cell r="M21">
            <v>1.2</v>
          </cell>
        </row>
        <row r="22">
          <cell r="L22">
            <v>0.8</v>
          </cell>
          <cell r="M22">
            <v>1.3</v>
          </cell>
        </row>
        <row r="23">
          <cell r="L23">
            <v>1</v>
          </cell>
          <cell r="M23">
            <v>1.4</v>
          </cell>
        </row>
        <row r="24">
          <cell r="L24">
            <v>1.3</v>
          </cell>
          <cell r="M24">
            <v>1.5</v>
          </cell>
        </row>
        <row r="25">
          <cell r="L25">
            <v>1.5</v>
          </cell>
          <cell r="M25">
            <v>1.6</v>
          </cell>
        </row>
        <row r="26">
          <cell r="L26">
            <v>1.8</v>
          </cell>
          <cell r="M26">
            <v>1.7</v>
          </cell>
        </row>
        <row r="27">
          <cell r="L27">
            <v>2</v>
          </cell>
          <cell r="M27">
            <v>1.8</v>
          </cell>
        </row>
      </sheetData>
      <sheetData sheetId="155" refreshError="1"/>
      <sheetData sheetId="1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>
        <row r="18">
          <cell r="L18" t="str">
            <v>台基高度</v>
          </cell>
          <cell r="M18" t="str">
            <v>系数%</v>
          </cell>
        </row>
        <row r="19">
          <cell r="L19">
            <v>0.2</v>
          </cell>
          <cell r="M19">
            <v>1</v>
          </cell>
        </row>
        <row r="20">
          <cell r="L20">
            <v>0.3</v>
          </cell>
          <cell r="M20">
            <v>1.1000000000000001</v>
          </cell>
        </row>
        <row r="21">
          <cell r="L21">
            <v>0.5</v>
          </cell>
          <cell r="M21">
            <v>1.2</v>
          </cell>
        </row>
        <row r="22">
          <cell r="L22">
            <v>0.8</v>
          </cell>
          <cell r="M22">
            <v>1.3</v>
          </cell>
        </row>
        <row r="23">
          <cell r="L23">
            <v>1</v>
          </cell>
          <cell r="M23">
            <v>1.4</v>
          </cell>
        </row>
        <row r="24">
          <cell r="L24">
            <v>1.3</v>
          </cell>
          <cell r="M24">
            <v>1.5</v>
          </cell>
        </row>
        <row r="25">
          <cell r="L25">
            <v>1.5</v>
          </cell>
          <cell r="M25">
            <v>1.6</v>
          </cell>
        </row>
        <row r="26">
          <cell r="L26">
            <v>1.8</v>
          </cell>
          <cell r="M26">
            <v>1.7</v>
          </cell>
        </row>
        <row r="27">
          <cell r="L27">
            <v>2</v>
          </cell>
          <cell r="M27">
            <v>1.8</v>
          </cell>
        </row>
      </sheetData>
      <sheetData sheetId="6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V409"/>
  <sheetViews>
    <sheetView showZeros="0" tabSelected="1" topLeftCell="A10" workbookViewId="0">
      <selection activeCell="N40" sqref="N40"/>
    </sheetView>
  </sheetViews>
  <sheetFormatPr defaultColWidth="9" defaultRowHeight="12.75" outlineLevelRow="1"/>
  <cols>
    <col min="1" max="1" width="11.375" style="1" customWidth="1"/>
    <col min="2" max="2" width="9.875" style="1" customWidth="1"/>
    <col min="3" max="3" width="9" style="1"/>
    <col min="4" max="4" width="10.125" style="1" customWidth="1"/>
    <col min="5" max="5" width="9.625" style="1" customWidth="1"/>
    <col min="6" max="8" width="9" style="1"/>
    <col min="9" max="9" width="11.5" style="1"/>
    <col min="10" max="16384" width="9" style="1"/>
  </cols>
  <sheetData>
    <row r="1" spans="1:22" ht="15" customHeight="1">
      <c r="A1" s="2" t="s">
        <v>0</v>
      </c>
      <c r="B1" s="162"/>
      <c r="C1" s="163"/>
      <c r="D1" s="164"/>
      <c r="E1" s="3" t="s">
        <v>1</v>
      </c>
      <c r="F1" s="4">
        <v>1.046</v>
      </c>
      <c r="G1" s="5">
        <v>295</v>
      </c>
      <c r="I1" s="247" t="s">
        <v>2</v>
      </c>
      <c r="J1" s="247"/>
      <c r="K1" s="247"/>
      <c r="L1" s="247"/>
      <c r="M1" s="249"/>
      <c r="N1" s="165" t="s">
        <v>3</v>
      </c>
      <c r="O1" s="165"/>
    </row>
    <row r="2" spans="1:22" ht="15" customHeight="1">
      <c r="A2" s="6" t="s">
        <v>4</v>
      </c>
      <c r="B2" s="166"/>
      <c r="C2" s="167"/>
      <c r="D2" s="167"/>
      <c r="E2" s="168" t="s">
        <v>5</v>
      </c>
      <c r="F2" s="168"/>
      <c r="G2" s="169"/>
      <c r="H2" s="169"/>
      <c r="I2" s="248"/>
      <c r="J2" s="250"/>
      <c r="K2" s="250"/>
      <c r="L2" s="250"/>
      <c r="M2" s="251"/>
      <c r="N2" s="170"/>
      <c r="O2" s="170"/>
    </row>
    <row r="3" spans="1:22">
      <c r="A3" s="7" t="s">
        <v>6</v>
      </c>
      <c r="B3" s="8"/>
      <c r="C3" s="9" t="s">
        <v>7</v>
      </c>
      <c r="D3" s="9" t="s">
        <v>8</v>
      </c>
      <c r="E3" s="9" t="s">
        <v>9</v>
      </c>
      <c r="F3" s="10" t="s">
        <v>10</v>
      </c>
      <c r="G3" s="10" t="s">
        <v>11</v>
      </c>
      <c r="H3" s="11" t="s">
        <v>12</v>
      </c>
      <c r="I3" s="11" t="s">
        <v>13</v>
      </c>
      <c r="J3" s="10" t="s">
        <v>14</v>
      </c>
      <c r="K3" s="10" t="s">
        <v>15</v>
      </c>
      <c r="L3" s="10" t="s">
        <v>16</v>
      </c>
      <c r="M3" s="11" t="s">
        <v>17</v>
      </c>
      <c r="N3" s="11" t="s">
        <v>18</v>
      </c>
      <c r="O3" s="10" t="s">
        <v>19</v>
      </c>
      <c r="P3" s="10" t="s">
        <v>20</v>
      </c>
      <c r="Q3" s="9"/>
      <c r="R3" s="9"/>
      <c r="S3" s="8"/>
      <c r="T3" s="9"/>
      <c r="U3" s="9"/>
      <c r="V3" s="9"/>
    </row>
    <row r="4" spans="1:22" outlineLevel="1">
      <c r="A4" s="12" t="s">
        <v>21</v>
      </c>
      <c r="B4" s="13"/>
      <c r="C4" s="14">
        <v>46.7</v>
      </c>
      <c r="D4" s="14">
        <v>48</v>
      </c>
      <c r="E4" s="14">
        <v>49</v>
      </c>
      <c r="F4" s="15"/>
      <c r="G4" s="15">
        <v>33.299999999999997</v>
      </c>
      <c r="H4" s="16">
        <v>21.1</v>
      </c>
      <c r="I4" s="16">
        <v>21.1</v>
      </c>
      <c r="J4" s="16">
        <v>15.4</v>
      </c>
      <c r="K4" s="15">
        <f>6.1+12.6</f>
        <v>18.7</v>
      </c>
      <c r="L4" s="15">
        <v>12.6</v>
      </c>
      <c r="M4" s="16">
        <v>15.4</v>
      </c>
      <c r="N4" s="16"/>
      <c r="O4" s="16">
        <v>101</v>
      </c>
      <c r="P4" s="16">
        <v>4.8</v>
      </c>
      <c r="Q4" s="14"/>
      <c r="R4" s="14"/>
    </row>
    <row r="5" spans="1:22" outlineLevel="1">
      <c r="A5" s="12" t="s">
        <v>22</v>
      </c>
      <c r="B5" s="13"/>
      <c r="C5" s="14">
        <v>41</v>
      </c>
      <c r="D5" s="14">
        <v>97</v>
      </c>
      <c r="E5" s="14">
        <v>9.8000000000000007</v>
      </c>
      <c r="F5" s="15"/>
      <c r="G5" s="15">
        <v>6.7</v>
      </c>
      <c r="H5" s="16">
        <v>7.6</v>
      </c>
      <c r="I5" s="16">
        <v>24.1</v>
      </c>
      <c r="J5" s="16">
        <v>6</v>
      </c>
      <c r="K5" s="15">
        <v>9.1</v>
      </c>
      <c r="L5" s="15">
        <v>12.6</v>
      </c>
      <c r="M5" s="16">
        <v>6.1</v>
      </c>
      <c r="N5" s="16"/>
      <c r="O5" s="16">
        <v>6.5</v>
      </c>
      <c r="P5" s="16">
        <v>7.3</v>
      </c>
      <c r="Q5" s="14"/>
      <c r="R5" s="14"/>
    </row>
    <row r="6" spans="1:22" outlineLevel="1">
      <c r="A6" s="17" t="s">
        <v>23</v>
      </c>
      <c r="B6" s="13"/>
      <c r="C6" s="18"/>
      <c r="D6" s="18"/>
      <c r="E6" s="18">
        <f>41*2</f>
        <v>82</v>
      </c>
      <c r="F6" s="19"/>
      <c r="G6" s="19"/>
      <c r="H6" s="20"/>
      <c r="I6" s="20">
        <v>21.1</v>
      </c>
      <c r="J6" s="20">
        <v>15.4</v>
      </c>
      <c r="K6" s="19">
        <f>K4</f>
        <v>18.7</v>
      </c>
      <c r="L6" s="19"/>
      <c r="M6" s="20">
        <v>15.4</v>
      </c>
      <c r="N6" s="20"/>
      <c r="O6" s="20"/>
      <c r="P6" s="20"/>
      <c r="Q6" s="18"/>
      <c r="R6" s="18"/>
      <c r="S6" s="78"/>
      <c r="T6" s="78"/>
      <c r="U6" s="78"/>
      <c r="V6" s="78"/>
    </row>
    <row r="7" spans="1:22">
      <c r="A7" s="21" t="s">
        <v>24</v>
      </c>
      <c r="B7" s="13"/>
      <c r="C7" s="14"/>
      <c r="D7" s="14"/>
      <c r="E7" s="14"/>
      <c r="F7" s="15"/>
      <c r="G7" s="15"/>
      <c r="H7" s="16"/>
      <c r="I7" s="16"/>
      <c r="J7" s="16"/>
      <c r="K7" s="15"/>
      <c r="L7" s="15"/>
      <c r="M7" s="16"/>
      <c r="N7" s="16"/>
      <c r="O7" s="16"/>
      <c r="P7" s="16"/>
      <c r="Q7" s="14"/>
      <c r="R7" s="14"/>
    </row>
    <row r="8" spans="1:22">
      <c r="A8" s="22" t="s">
        <v>25</v>
      </c>
      <c r="B8" s="23">
        <f>SUM(C8:AN8)</f>
        <v>17701.77</v>
      </c>
      <c r="C8" s="24">
        <f t="shared" ref="C8:E8" si="0">ROUND(IF(C4*C5&gt;0,C4*C5,C7*1.33),2)</f>
        <v>1914.7</v>
      </c>
      <c r="D8" s="24">
        <f t="shared" si="0"/>
        <v>4656</v>
      </c>
      <c r="E8" s="24">
        <f t="shared" si="0"/>
        <v>480.2</v>
      </c>
      <c r="F8" s="25">
        <f>6579-436.72</f>
        <v>6142.28</v>
      </c>
      <c r="G8" s="25">
        <f t="shared" ref="G8:J8" si="1">ROUND(IF(G4*G5&gt;0,G4*G5,G7*1.33),2)</f>
        <v>223.11</v>
      </c>
      <c r="H8" s="25">
        <f t="shared" si="1"/>
        <v>160.36000000000001</v>
      </c>
      <c r="I8" s="25">
        <f t="shared" si="1"/>
        <v>508.51</v>
      </c>
      <c r="J8" s="25">
        <f t="shared" si="1"/>
        <v>92.4</v>
      </c>
      <c r="K8" s="25">
        <f>6.3*6.1+12.6*9.1</f>
        <v>153.09</v>
      </c>
      <c r="L8" s="25">
        <f t="shared" ref="L8:V8" si="2">ROUND(IF(L4*L5&gt;0,L4*L5,L7*1.33),2)</f>
        <v>158.76</v>
      </c>
      <c r="M8" s="25">
        <f t="shared" si="2"/>
        <v>93.94</v>
      </c>
      <c r="N8" s="25">
        <f>15.8*51.2*3</f>
        <v>2426.88</v>
      </c>
      <c r="O8" s="25">
        <f t="shared" si="2"/>
        <v>656.5</v>
      </c>
      <c r="P8" s="25">
        <f t="shared" si="2"/>
        <v>35.04</v>
      </c>
      <c r="Q8" s="24">
        <f t="shared" si="2"/>
        <v>0</v>
      </c>
      <c r="R8" s="24">
        <f t="shared" si="2"/>
        <v>0</v>
      </c>
      <c r="S8" s="24">
        <f t="shared" si="2"/>
        <v>0</v>
      </c>
      <c r="T8" s="24">
        <f t="shared" si="2"/>
        <v>0</v>
      </c>
      <c r="U8" s="24">
        <f t="shared" si="2"/>
        <v>0</v>
      </c>
      <c r="V8" s="24">
        <f t="shared" si="2"/>
        <v>0</v>
      </c>
    </row>
    <row r="9" spans="1:22" ht="12" customHeight="1">
      <c r="A9" s="26" t="s">
        <v>26</v>
      </c>
      <c r="B9" s="27">
        <f>SUM(C9:AN9)</f>
        <v>1089.2</v>
      </c>
      <c r="C9" s="24">
        <f t="shared" ref="C9:V9" si="3">(C4+C5)*2-C6</f>
        <v>175.4</v>
      </c>
      <c r="D9" s="24">
        <f t="shared" si="3"/>
        <v>290</v>
      </c>
      <c r="E9" s="24">
        <f t="shared" si="3"/>
        <v>35.6</v>
      </c>
      <c r="F9" s="25">
        <f t="shared" si="3"/>
        <v>0</v>
      </c>
      <c r="G9" s="25">
        <f t="shared" si="3"/>
        <v>80</v>
      </c>
      <c r="H9" s="25">
        <f t="shared" si="3"/>
        <v>57.4</v>
      </c>
      <c r="I9" s="25">
        <f t="shared" si="3"/>
        <v>69.3</v>
      </c>
      <c r="J9" s="25">
        <f t="shared" si="3"/>
        <v>27.4</v>
      </c>
      <c r="K9" s="25">
        <f t="shared" si="3"/>
        <v>36.9</v>
      </c>
      <c r="L9" s="25">
        <f t="shared" si="3"/>
        <v>50.4</v>
      </c>
      <c r="M9" s="25">
        <f t="shared" si="3"/>
        <v>27.6</v>
      </c>
      <c r="N9" s="25">
        <f t="shared" si="3"/>
        <v>0</v>
      </c>
      <c r="O9" s="25">
        <f t="shared" si="3"/>
        <v>215</v>
      </c>
      <c r="P9" s="25">
        <f t="shared" si="3"/>
        <v>24.2</v>
      </c>
      <c r="Q9" s="24">
        <f t="shared" si="3"/>
        <v>0</v>
      </c>
      <c r="R9" s="24">
        <f t="shared" si="3"/>
        <v>0</v>
      </c>
      <c r="S9" s="24">
        <f t="shared" si="3"/>
        <v>0</v>
      </c>
      <c r="T9" s="24">
        <f t="shared" si="3"/>
        <v>0</v>
      </c>
      <c r="U9" s="24">
        <f t="shared" si="3"/>
        <v>0</v>
      </c>
      <c r="V9" s="24">
        <f t="shared" si="3"/>
        <v>0</v>
      </c>
    </row>
    <row r="10" spans="1:22" ht="12" customHeight="1">
      <c r="A10" s="26" t="s">
        <v>27</v>
      </c>
      <c r="B10" s="27"/>
      <c r="C10" s="24">
        <f t="shared" ref="C10:V10" si="4">C8/20</f>
        <v>95.734999999999999</v>
      </c>
      <c r="D10" s="24">
        <f t="shared" si="4"/>
        <v>232.8</v>
      </c>
      <c r="E10" s="24">
        <f t="shared" si="4"/>
        <v>24.01</v>
      </c>
      <c r="F10" s="25">
        <f t="shared" si="4"/>
        <v>307.11399999999998</v>
      </c>
      <c r="G10" s="25">
        <f t="shared" si="4"/>
        <v>11.1555</v>
      </c>
      <c r="H10" s="25">
        <f t="shared" si="4"/>
        <v>8.0180000000000007</v>
      </c>
      <c r="I10" s="25">
        <f t="shared" si="4"/>
        <v>25.4255</v>
      </c>
      <c r="J10" s="25">
        <f t="shared" si="4"/>
        <v>4.62</v>
      </c>
      <c r="K10" s="25">
        <f t="shared" si="4"/>
        <v>7.6544999999999996</v>
      </c>
      <c r="L10" s="25">
        <f t="shared" si="4"/>
        <v>7.9379999999999997</v>
      </c>
      <c r="M10" s="25">
        <f t="shared" si="4"/>
        <v>4.6970000000000001</v>
      </c>
      <c r="N10" s="25">
        <f t="shared" si="4"/>
        <v>121.34399999999999</v>
      </c>
      <c r="O10" s="25">
        <f t="shared" si="4"/>
        <v>32.825000000000003</v>
      </c>
      <c r="P10" s="25">
        <f t="shared" si="4"/>
        <v>1.752</v>
      </c>
      <c r="Q10" s="24">
        <f t="shared" si="4"/>
        <v>0</v>
      </c>
      <c r="R10" s="24">
        <f t="shared" si="4"/>
        <v>0</v>
      </c>
      <c r="S10" s="24">
        <f t="shared" si="4"/>
        <v>0</v>
      </c>
      <c r="T10" s="24">
        <f t="shared" si="4"/>
        <v>0</v>
      </c>
      <c r="U10" s="24">
        <f t="shared" si="4"/>
        <v>0</v>
      </c>
      <c r="V10" s="24">
        <f t="shared" si="4"/>
        <v>0</v>
      </c>
    </row>
    <row r="11" spans="1:22" ht="12" customHeight="1">
      <c r="A11" s="28" t="s">
        <v>28</v>
      </c>
      <c r="B11" s="29" t="s">
        <v>29</v>
      </c>
      <c r="C11" s="30">
        <f t="shared" ref="C11:V11" si="5">1*IF(C5&gt;0,C5)</f>
        <v>41</v>
      </c>
      <c r="D11" s="30">
        <f t="shared" si="5"/>
        <v>97</v>
      </c>
      <c r="E11" s="30">
        <f t="shared" si="5"/>
        <v>9.8000000000000007</v>
      </c>
      <c r="F11" s="31">
        <f t="shared" si="5"/>
        <v>0</v>
      </c>
      <c r="G11" s="31">
        <f t="shared" si="5"/>
        <v>6.7</v>
      </c>
      <c r="H11" s="31">
        <f t="shared" si="5"/>
        <v>7.6</v>
      </c>
      <c r="I11" s="31">
        <f t="shared" si="5"/>
        <v>24.1</v>
      </c>
      <c r="J11" s="31">
        <f t="shared" si="5"/>
        <v>6</v>
      </c>
      <c r="K11" s="31">
        <f t="shared" si="5"/>
        <v>9.1</v>
      </c>
      <c r="L11" s="31">
        <f t="shared" si="5"/>
        <v>12.6</v>
      </c>
      <c r="M11" s="31">
        <f t="shared" si="5"/>
        <v>6.1</v>
      </c>
      <c r="N11" s="31">
        <f t="shared" si="5"/>
        <v>0</v>
      </c>
      <c r="O11" s="31">
        <f t="shared" si="5"/>
        <v>6.5</v>
      </c>
      <c r="P11" s="31">
        <f t="shared" si="5"/>
        <v>7.3</v>
      </c>
      <c r="Q11" s="30">
        <f t="shared" si="5"/>
        <v>0</v>
      </c>
      <c r="R11" s="30">
        <f t="shared" si="5"/>
        <v>0</v>
      </c>
      <c r="S11" s="30">
        <f t="shared" si="5"/>
        <v>0</v>
      </c>
      <c r="T11" s="30">
        <f t="shared" si="5"/>
        <v>0</v>
      </c>
      <c r="U11" s="30">
        <f t="shared" si="5"/>
        <v>0</v>
      </c>
      <c r="V11" s="30">
        <f t="shared" si="5"/>
        <v>0</v>
      </c>
    </row>
    <row r="12" spans="1:22" ht="12" customHeight="1">
      <c r="A12" s="32" t="s">
        <v>30</v>
      </c>
      <c r="B12" s="33"/>
      <c r="C12" s="34" t="s">
        <v>31</v>
      </c>
      <c r="D12" s="34" t="s">
        <v>31</v>
      </c>
      <c r="E12" s="34" t="s">
        <v>31</v>
      </c>
      <c r="F12" s="35"/>
      <c r="G12" s="36" t="s">
        <v>32</v>
      </c>
      <c r="H12" s="35" t="s">
        <v>31</v>
      </c>
      <c r="I12" s="35" t="s">
        <v>31</v>
      </c>
      <c r="J12" s="35" t="s">
        <v>32</v>
      </c>
      <c r="K12" s="35" t="s">
        <v>32</v>
      </c>
      <c r="L12" s="36" t="s">
        <v>32</v>
      </c>
      <c r="M12" s="35" t="s">
        <v>32</v>
      </c>
      <c r="N12" s="35"/>
      <c r="O12" s="35" t="s">
        <v>32</v>
      </c>
      <c r="P12" s="35" t="s">
        <v>32</v>
      </c>
      <c r="Q12" s="34"/>
      <c r="R12" s="34"/>
      <c r="S12" s="34"/>
      <c r="T12" s="34"/>
      <c r="U12" s="34"/>
      <c r="V12" s="79"/>
    </row>
    <row r="13" spans="1:22" ht="12" customHeight="1">
      <c r="A13" s="37" t="s">
        <v>33</v>
      </c>
      <c r="B13" s="38"/>
      <c r="C13" s="14">
        <v>5.0199999999999996</v>
      </c>
      <c r="D13" s="14">
        <v>5.0199999999999996</v>
      </c>
      <c r="E13" s="14">
        <v>5.0199999999999996</v>
      </c>
      <c r="F13" s="16"/>
      <c r="G13" s="16">
        <v>25.57</v>
      </c>
      <c r="H13" s="16">
        <v>5.0199999999999996</v>
      </c>
      <c r="I13" s="16">
        <v>5.0199999999999996</v>
      </c>
      <c r="J13" s="16">
        <v>25.57</v>
      </c>
      <c r="K13" s="16">
        <v>25.57</v>
      </c>
      <c r="L13" s="16">
        <v>36.46</v>
      </c>
      <c r="M13" s="16">
        <v>25.57</v>
      </c>
      <c r="N13" s="16"/>
      <c r="O13" s="16">
        <v>25.57</v>
      </c>
      <c r="P13" s="16">
        <v>25.57</v>
      </c>
      <c r="Q13" s="14"/>
      <c r="R13" s="14"/>
      <c r="S13" s="14"/>
      <c r="T13" s="14"/>
      <c r="U13" s="14"/>
      <c r="V13" s="14"/>
    </row>
    <row r="14" spans="1:22" ht="12" customHeight="1">
      <c r="A14" s="39" t="s">
        <v>34</v>
      </c>
      <c r="B14" s="40"/>
      <c r="C14" s="41">
        <v>23.73</v>
      </c>
      <c r="D14" s="41">
        <v>23.73</v>
      </c>
      <c r="E14" s="41">
        <v>23.73</v>
      </c>
      <c r="F14" s="42"/>
      <c r="G14" s="42"/>
      <c r="H14" s="42">
        <v>23.73</v>
      </c>
      <c r="I14" s="42">
        <v>23.73</v>
      </c>
      <c r="J14" s="42"/>
      <c r="K14" s="42"/>
      <c r="L14" s="42">
        <v>15.79</v>
      </c>
      <c r="M14" s="42"/>
      <c r="N14" s="42"/>
      <c r="O14" s="42"/>
      <c r="P14" s="42"/>
      <c r="Q14" s="41"/>
      <c r="R14" s="41"/>
      <c r="S14" s="41"/>
      <c r="T14" s="41"/>
      <c r="U14" s="41"/>
      <c r="V14" s="41"/>
    </row>
    <row r="15" spans="1:22" ht="12" customHeight="1">
      <c r="A15" s="43" t="s">
        <v>35</v>
      </c>
      <c r="B15" s="40"/>
      <c r="C15" s="14">
        <v>5.28</v>
      </c>
      <c r="D15" s="14">
        <v>5.28</v>
      </c>
      <c r="E15" s="14">
        <v>5.28</v>
      </c>
      <c r="F15" s="16"/>
      <c r="G15" s="14">
        <v>11.04</v>
      </c>
      <c r="H15" s="14">
        <v>5.28</v>
      </c>
      <c r="I15" s="14">
        <v>5.28</v>
      </c>
      <c r="J15" s="14">
        <v>5.28</v>
      </c>
      <c r="K15" s="14">
        <v>5.28</v>
      </c>
      <c r="L15" s="14">
        <v>5.28</v>
      </c>
      <c r="M15" s="14">
        <v>5.28</v>
      </c>
      <c r="N15" s="16"/>
      <c r="O15" s="14">
        <v>5.28</v>
      </c>
      <c r="P15" s="14">
        <v>11.04</v>
      </c>
      <c r="Q15" s="14"/>
      <c r="R15" s="14"/>
      <c r="S15" s="14"/>
      <c r="T15" s="14"/>
      <c r="U15" s="14"/>
      <c r="V15" s="14"/>
    </row>
    <row r="16" spans="1:22" ht="12" customHeight="1">
      <c r="A16" s="43" t="s">
        <v>36</v>
      </c>
      <c r="B16" s="40"/>
      <c r="C16" s="14"/>
      <c r="D16" s="14"/>
      <c r="E16" s="14"/>
      <c r="F16" s="16"/>
      <c r="G16" s="14">
        <v>6</v>
      </c>
      <c r="H16" s="14"/>
      <c r="I16" s="14"/>
      <c r="J16" s="14"/>
      <c r="K16" s="14"/>
      <c r="L16" s="14"/>
      <c r="M16" s="14"/>
      <c r="N16" s="16"/>
      <c r="O16" s="14">
        <v>6</v>
      </c>
      <c r="P16" s="14">
        <v>6</v>
      </c>
      <c r="Q16" s="14"/>
      <c r="R16" s="14"/>
      <c r="S16" s="14"/>
      <c r="T16" s="14"/>
      <c r="U16" s="14"/>
      <c r="V16" s="14"/>
    </row>
    <row r="17" spans="1:22" ht="12" customHeight="1">
      <c r="A17" s="43" t="s">
        <v>37</v>
      </c>
      <c r="B17" s="40"/>
      <c r="C17" s="14">
        <f>13.76*3/4+1/4*39.35</f>
        <v>20.157499999999999</v>
      </c>
      <c r="D17" s="14">
        <f>13.76*9/10+39.35*1/10</f>
        <v>16.318999999999999</v>
      </c>
      <c r="E17" s="14">
        <f>13.76*9/10+39.35*1/10</f>
        <v>16.318999999999999</v>
      </c>
      <c r="F17" s="16"/>
      <c r="G17" s="14">
        <v>39.35</v>
      </c>
      <c r="H17" s="14">
        <f>13.76*3/4+1/4*39.35</f>
        <v>20.157499999999999</v>
      </c>
      <c r="I17" s="14">
        <f>13.76*3/4+1/4*39.35</f>
        <v>20.157499999999999</v>
      </c>
      <c r="J17" s="14">
        <v>39.35</v>
      </c>
      <c r="K17" s="14">
        <v>39.35</v>
      </c>
      <c r="L17" s="14">
        <v>39.35</v>
      </c>
      <c r="M17" s="14">
        <v>39.35</v>
      </c>
      <c r="N17" s="16"/>
      <c r="O17" s="14">
        <v>39.35</v>
      </c>
      <c r="P17" s="14">
        <v>39.35</v>
      </c>
      <c r="Q17" s="14"/>
      <c r="R17" s="14"/>
      <c r="S17" s="14"/>
      <c r="T17" s="14"/>
      <c r="U17" s="14"/>
      <c r="V17" s="14"/>
    </row>
    <row r="18" spans="1:22" ht="12" customHeight="1">
      <c r="A18" s="44" t="s">
        <v>38</v>
      </c>
      <c r="B18" s="45"/>
      <c r="C18" s="46">
        <f t="shared" ref="C18:H18" si="6">1.7647*C9/C8</f>
        <v>0.161658943959889</v>
      </c>
      <c r="D18" s="46">
        <f t="shared" si="6"/>
        <v>0.109914733676976</v>
      </c>
      <c r="E18" s="46">
        <f t="shared" si="6"/>
        <v>0.130827405247813</v>
      </c>
      <c r="F18" s="47">
        <f t="shared" si="6"/>
        <v>0</v>
      </c>
      <c r="G18" s="46">
        <f t="shared" si="6"/>
        <v>0.632764107390973</v>
      </c>
      <c r="H18" s="46">
        <f t="shared" si="6"/>
        <v>0.63166487902220003</v>
      </c>
      <c r="I18" s="46">
        <f t="shared" ref="I18:V18" si="7">1.7647*I9/I8</f>
        <v>0.24049420857013601</v>
      </c>
      <c r="J18" s="46">
        <f t="shared" si="7"/>
        <v>0.52329848484848496</v>
      </c>
      <c r="K18" s="46">
        <f t="shared" si="7"/>
        <v>0.425353909465021</v>
      </c>
      <c r="L18" s="46">
        <f t="shared" si="7"/>
        <v>0.56022222222222195</v>
      </c>
      <c r="M18" s="46">
        <f t="shared" si="7"/>
        <v>0.51847690014903103</v>
      </c>
      <c r="N18" s="47">
        <f t="shared" si="7"/>
        <v>0</v>
      </c>
      <c r="O18" s="46">
        <f t="shared" si="7"/>
        <v>0.57792916984006104</v>
      </c>
      <c r="P18" s="46">
        <f t="shared" si="7"/>
        <v>1.21877111872146</v>
      </c>
      <c r="Q18" s="46" t="e">
        <f t="shared" si="7"/>
        <v>#DIV/0!</v>
      </c>
      <c r="R18" s="46" t="e">
        <f t="shared" si="7"/>
        <v>#DIV/0!</v>
      </c>
      <c r="S18" s="46" t="e">
        <f t="shared" si="7"/>
        <v>#DIV/0!</v>
      </c>
      <c r="T18" s="46" t="e">
        <f t="shared" si="7"/>
        <v>#DIV/0!</v>
      </c>
      <c r="U18" s="46" t="e">
        <f t="shared" si="7"/>
        <v>#DIV/0!</v>
      </c>
      <c r="V18" s="46" t="e">
        <f t="shared" si="7"/>
        <v>#DIV/0!</v>
      </c>
    </row>
    <row r="19" spans="1:22" ht="12" customHeight="1">
      <c r="A19" s="48" t="s">
        <v>39</v>
      </c>
      <c r="B19" s="49" t="s">
        <v>29</v>
      </c>
      <c r="C19" s="14"/>
      <c r="D19" s="14"/>
      <c r="E19" s="14"/>
      <c r="F19" s="16"/>
      <c r="G19" s="14">
        <v>0.45</v>
      </c>
      <c r="H19" s="14"/>
      <c r="I19" s="14"/>
      <c r="J19" s="14"/>
      <c r="K19" s="14">
        <v>0.3</v>
      </c>
      <c r="L19" s="14">
        <v>0.3</v>
      </c>
      <c r="M19" s="14">
        <v>0.3</v>
      </c>
      <c r="N19" s="16"/>
      <c r="O19" s="14"/>
      <c r="P19" s="14"/>
      <c r="Q19" s="14"/>
      <c r="R19" s="14"/>
      <c r="S19" s="14"/>
      <c r="T19" s="14"/>
      <c r="U19" s="14"/>
      <c r="V19" s="14"/>
    </row>
    <row r="20" spans="1:22" ht="12" customHeight="1">
      <c r="A20" s="50" t="s">
        <v>40</v>
      </c>
      <c r="B20" s="51"/>
      <c r="C20" s="30">
        <f>IF(C19&lt;0.3,1,VLOOKUP(C19,[2]分值!$L$19:$M$27,2))</f>
        <v>1</v>
      </c>
      <c r="D20" s="30">
        <f>IF(D19&lt;0.3,1,VLOOKUP(D19,[2]分值!$L$19:$M$27,2))</f>
        <v>1</v>
      </c>
      <c r="E20" s="30">
        <f>IF(E19&lt;0.3,1,VLOOKUP(E19,[2]分值!$L$19:$M$27,2))</f>
        <v>1</v>
      </c>
      <c r="F20" s="31">
        <f>IF(F19&lt;0.3,1,VLOOKUP(F19,[3]分值!$L$18:$M$27,2))</f>
        <v>1</v>
      </c>
      <c r="G20" s="30">
        <f>IF(G19&lt;0.3,1,VLOOKUP(G19,[2]分值!$L$19:$M$27,2))</f>
        <v>1.1000000000000001</v>
      </c>
      <c r="H20" s="30">
        <f>IF(H19&lt;0.3,1,VLOOKUP(H19,[2]分值!$L$19:$M$27,2))</f>
        <v>1</v>
      </c>
      <c r="I20" s="30">
        <f>IF(I19&lt;0.3,1,VLOOKUP(I19,[2]分值!$L$19:$M$27,2))</f>
        <v>1</v>
      </c>
      <c r="J20" s="30">
        <f>IF(J19&lt;0.3,1,VLOOKUP(J19,[2]分值!$L$19:$M$27,2))</f>
        <v>1</v>
      </c>
      <c r="K20" s="30">
        <f>IF(K19&lt;0.3,1,VLOOKUP(K19,[2]分值!$L$19:$M$27,2))</f>
        <v>1.1000000000000001</v>
      </c>
      <c r="L20" s="30">
        <f>IF(L19&lt;0.3,1,VLOOKUP(L19,[2]分值!$L$19:$M$27,2))</f>
        <v>1.1000000000000001</v>
      </c>
      <c r="M20" s="30">
        <f>IF(M19&lt;0.3,1,VLOOKUP(M19,[2]分值!$L$19:$M$27,2))</f>
        <v>1.1000000000000001</v>
      </c>
      <c r="N20" s="31">
        <f>IF(N19&lt;0.3,1,VLOOKUP(N19,[3]分值!$L$18:$M$27,2))</f>
        <v>1</v>
      </c>
      <c r="O20" s="30">
        <f>IF(O19&lt;0.3,1,VLOOKUP(O19,[2]分值!$L$19:$M$27,2))</f>
        <v>1</v>
      </c>
      <c r="P20" s="30">
        <f>IF(P19&lt;0.3,1,VLOOKUP(P19,[2]分值!$L$19:$M$27,2))</f>
        <v>1</v>
      </c>
      <c r="Q20" s="30">
        <f>IF(Q19&lt;0.3,1,VLOOKUP(Q19,[2]分值!$L$19:$M$27,2))</f>
        <v>1</v>
      </c>
      <c r="R20" s="30">
        <f>IF(R19&lt;0.3,1,VLOOKUP(R19,[2]分值!$L$19:$M$27,2))</f>
        <v>1</v>
      </c>
      <c r="S20" s="30">
        <f>IF(S19&lt;0.3,1,VLOOKUP(S19,[2]分值!$L$19:$M$27,2))</f>
        <v>1</v>
      </c>
      <c r="T20" s="30">
        <f>IF(T19&lt;0.3,1,VLOOKUP(T19,[2]分值!$L$19:$M$27,2))</f>
        <v>1</v>
      </c>
      <c r="U20" s="30">
        <f>IF(U19&lt;0.3,1,VLOOKUP(U19,[2]分值!$L$19:$M$27,2))</f>
        <v>1</v>
      </c>
      <c r="V20" s="30">
        <f>IF(V19&lt;0.3,1,VLOOKUP(V19,[2]分值!$L$19:$M$27,2))</f>
        <v>1</v>
      </c>
    </row>
    <row r="21" spans="1:22" ht="12" customHeight="1">
      <c r="A21" s="50" t="s">
        <v>41</v>
      </c>
      <c r="B21" s="51"/>
      <c r="C21" s="30">
        <f t="shared" ref="C21:H21" si="8">C17*C18*C20</f>
        <v>3.2586401628714698</v>
      </c>
      <c r="D21" s="30">
        <f t="shared" si="8"/>
        <v>1.7936985388745701</v>
      </c>
      <c r="E21" s="30">
        <f t="shared" si="8"/>
        <v>2.1349724262390701</v>
      </c>
      <c r="F21" s="31">
        <f t="shared" si="8"/>
        <v>0</v>
      </c>
      <c r="G21" s="30">
        <f t="shared" si="8"/>
        <v>27.3891943884183</v>
      </c>
      <c r="H21" s="30">
        <f t="shared" si="8"/>
        <v>12.73278479889</v>
      </c>
      <c r="I21" s="30">
        <f t="shared" ref="I21:V21" si="9">I17*I18*I20</f>
        <v>4.84776200925252</v>
      </c>
      <c r="J21" s="30">
        <f t="shared" si="9"/>
        <v>20.5917953787879</v>
      </c>
      <c r="K21" s="30">
        <f t="shared" si="9"/>
        <v>18.4114439711934</v>
      </c>
      <c r="L21" s="30">
        <f t="shared" si="9"/>
        <v>24.249218888888901</v>
      </c>
      <c r="M21" s="30">
        <f t="shared" si="9"/>
        <v>22.442272622950799</v>
      </c>
      <c r="N21" s="31">
        <f t="shared" si="9"/>
        <v>0</v>
      </c>
      <c r="O21" s="30">
        <f t="shared" si="9"/>
        <v>22.7415128332064</v>
      </c>
      <c r="P21" s="30">
        <f t="shared" si="9"/>
        <v>47.958643521689503</v>
      </c>
      <c r="Q21" s="30" t="e">
        <f t="shared" si="9"/>
        <v>#DIV/0!</v>
      </c>
      <c r="R21" s="30" t="e">
        <f t="shared" si="9"/>
        <v>#DIV/0!</v>
      </c>
      <c r="S21" s="30" t="e">
        <f t="shared" si="9"/>
        <v>#DIV/0!</v>
      </c>
      <c r="T21" s="30" t="e">
        <f t="shared" si="9"/>
        <v>#DIV/0!</v>
      </c>
      <c r="U21" s="30" t="e">
        <f t="shared" si="9"/>
        <v>#DIV/0!</v>
      </c>
      <c r="V21" s="30" t="e">
        <f t="shared" si="9"/>
        <v>#DIV/0!</v>
      </c>
    </row>
    <row r="22" spans="1:22" ht="12" customHeight="1">
      <c r="A22" s="52" t="s">
        <v>42</v>
      </c>
      <c r="B22" s="53"/>
      <c r="C22" s="14"/>
      <c r="D22" s="14"/>
      <c r="E22" s="14"/>
      <c r="F22" s="16"/>
      <c r="G22" s="14">
        <v>6.13</v>
      </c>
      <c r="H22" s="14">
        <v>6.13</v>
      </c>
      <c r="I22" s="14">
        <v>6.13</v>
      </c>
      <c r="J22" s="14">
        <v>6.13</v>
      </c>
      <c r="K22" s="14">
        <v>6.13</v>
      </c>
      <c r="L22" s="14">
        <v>6.13</v>
      </c>
      <c r="M22" s="14">
        <v>6.13</v>
      </c>
      <c r="N22" s="16"/>
      <c r="O22" s="14">
        <v>6.13</v>
      </c>
      <c r="P22" s="14">
        <v>6.13</v>
      </c>
      <c r="Q22" s="14"/>
      <c r="R22" s="14"/>
      <c r="S22" s="14"/>
      <c r="T22" s="14"/>
      <c r="U22" s="14"/>
      <c r="V22" s="14"/>
    </row>
    <row r="23" spans="1:22" ht="12" customHeight="1">
      <c r="A23" s="48" t="s">
        <v>43</v>
      </c>
      <c r="B23" s="49" t="s">
        <v>29</v>
      </c>
      <c r="C23" s="14">
        <v>8.33</v>
      </c>
      <c r="D23" s="14">
        <v>4.5999999999999996</v>
      </c>
      <c r="E23" s="14">
        <v>4.5999999999999996</v>
      </c>
      <c r="F23" s="16"/>
      <c r="G23" s="14">
        <v>3.3</v>
      </c>
      <c r="H23" s="14">
        <v>3.6</v>
      </c>
      <c r="I23" s="14">
        <v>5.5</v>
      </c>
      <c r="J23" s="14">
        <v>4.0999999999999996</v>
      </c>
      <c r="K23" s="14">
        <v>4.5999999999999996</v>
      </c>
      <c r="L23" s="14">
        <v>7</v>
      </c>
      <c r="M23" s="14">
        <v>5.7</v>
      </c>
      <c r="N23" s="16"/>
      <c r="O23" s="14">
        <v>3.65</v>
      </c>
      <c r="P23" s="14">
        <v>3.75</v>
      </c>
      <c r="Q23" s="14"/>
      <c r="R23" s="14"/>
      <c r="S23" s="14"/>
      <c r="T23" s="14"/>
      <c r="U23" s="14"/>
      <c r="V23" s="14"/>
    </row>
    <row r="24" spans="1:22" ht="12" customHeight="1">
      <c r="A24" s="44" t="s">
        <v>44</v>
      </c>
      <c r="B24" s="54"/>
      <c r="C24" s="55">
        <f t="shared" ref="C24:V24" si="10">1*IF(AND(C23&gt;0,C23&lt;4.5),VLOOKUP(C23,ZG,2),IF(C23&gt;4.5,ROUND(200%+(C23-4.5)*9%,3)))</f>
        <v>2.3450000000000002</v>
      </c>
      <c r="D24" s="55">
        <f t="shared" si="10"/>
        <v>2.0089999999999999</v>
      </c>
      <c r="E24" s="55">
        <f t="shared" si="10"/>
        <v>2.0089999999999999</v>
      </c>
      <c r="F24" s="56">
        <f t="shared" si="10"/>
        <v>0</v>
      </c>
      <c r="G24" s="55">
        <f t="shared" si="10"/>
        <v>1.149</v>
      </c>
      <c r="H24" s="55">
        <f t="shared" si="10"/>
        <v>1.32</v>
      </c>
      <c r="I24" s="55">
        <f t="shared" si="10"/>
        <v>2.09</v>
      </c>
      <c r="J24" s="55">
        <f t="shared" si="10"/>
        <v>1.663</v>
      </c>
      <c r="K24" s="55">
        <f t="shared" si="10"/>
        <v>2.0089999999999999</v>
      </c>
      <c r="L24" s="55">
        <f t="shared" si="10"/>
        <v>2.2250000000000001</v>
      </c>
      <c r="M24" s="55">
        <f t="shared" si="10"/>
        <v>2.1080000000000001</v>
      </c>
      <c r="N24" s="56">
        <f t="shared" si="10"/>
        <v>0</v>
      </c>
      <c r="O24" s="55">
        <f t="shared" si="10"/>
        <v>1.32</v>
      </c>
      <c r="P24" s="55">
        <f t="shared" si="10"/>
        <v>1.3819999999999999</v>
      </c>
      <c r="Q24" s="55">
        <f t="shared" si="10"/>
        <v>0</v>
      </c>
      <c r="R24" s="55">
        <f t="shared" si="10"/>
        <v>0</v>
      </c>
      <c r="S24" s="55">
        <f t="shared" si="10"/>
        <v>0</v>
      </c>
      <c r="T24" s="55">
        <f t="shared" si="10"/>
        <v>0</v>
      </c>
      <c r="U24" s="55">
        <f t="shared" si="10"/>
        <v>0</v>
      </c>
      <c r="V24" s="80">
        <f t="shared" si="10"/>
        <v>0</v>
      </c>
    </row>
    <row r="25" spans="1:22" ht="12" customHeight="1">
      <c r="A25" s="246" t="s">
        <v>45</v>
      </c>
      <c r="B25" s="53" t="s">
        <v>46</v>
      </c>
      <c r="C25" s="57"/>
      <c r="D25" s="57"/>
      <c r="E25" s="57"/>
      <c r="F25" s="58"/>
      <c r="G25" s="57" t="s">
        <v>47</v>
      </c>
      <c r="H25" s="57"/>
      <c r="I25" s="57"/>
      <c r="J25" s="57"/>
      <c r="K25" s="57"/>
      <c r="L25" s="57"/>
      <c r="M25" s="57"/>
      <c r="N25" s="58"/>
      <c r="O25" s="57" t="s">
        <v>47</v>
      </c>
      <c r="P25" s="57"/>
      <c r="Q25" s="57"/>
      <c r="R25" s="57"/>
      <c r="S25" s="57"/>
      <c r="T25" s="57"/>
      <c r="U25" s="57"/>
      <c r="V25" s="57"/>
    </row>
    <row r="26" spans="1:22" ht="12" customHeight="1">
      <c r="A26" s="246"/>
      <c r="B26" s="53" t="s">
        <v>48</v>
      </c>
      <c r="C26" s="57"/>
      <c r="D26" s="57"/>
      <c r="E26" s="57"/>
      <c r="F26" s="58"/>
      <c r="G26" s="57">
        <v>8</v>
      </c>
      <c r="H26" s="57"/>
      <c r="I26" s="57"/>
      <c r="J26" s="57"/>
      <c r="K26" s="57"/>
      <c r="L26" s="57"/>
      <c r="M26" s="57"/>
      <c r="N26" s="58"/>
      <c r="O26" s="57">
        <v>26</v>
      </c>
      <c r="P26" s="57"/>
      <c r="Q26" s="57"/>
      <c r="R26" s="57"/>
      <c r="S26" s="57"/>
      <c r="T26" s="57"/>
      <c r="U26" s="57"/>
      <c r="V26" s="57"/>
    </row>
    <row r="27" spans="1:22" ht="12" customHeight="1">
      <c r="A27" s="246"/>
      <c r="B27" s="53" t="s">
        <v>49</v>
      </c>
      <c r="C27" s="57">
        <f t="shared" ref="C27:V27" si="11">IF(C25=0,0,VLOOKUP(C25,GD,5,FALSE))</f>
        <v>0</v>
      </c>
      <c r="D27" s="57">
        <f t="shared" si="11"/>
        <v>0</v>
      </c>
      <c r="E27" s="57">
        <f t="shared" si="11"/>
        <v>0</v>
      </c>
      <c r="F27" s="58">
        <f t="shared" si="11"/>
        <v>0</v>
      </c>
      <c r="G27" s="57">
        <f t="shared" si="11"/>
        <v>1.2</v>
      </c>
      <c r="H27" s="57">
        <f t="shared" si="11"/>
        <v>0</v>
      </c>
      <c r="I27" s="57">
        <f t="shared" si="11"/>
        <v>0</v>
      </c>
      <c r="J27" s="57">
        <f t="shared" si="11"/>
        <v>0</v>
      </c>
      <c r="K27" s="57">
        <f t="shared" si="11"/>
        <v>0</v>
      </c>
      <c r="L27" s="57">
        <f t="shared" si="11"/>
        <v>0</v>
      </c>
      <c r="M27" s="57">
        <f t="shared" si="11"/>
        <v>0</v>
      </c>
      <c r="N27" s="58">
        <f t="shared" si="11"/>
        <v>0</v>
      </c>
      <c r="O27" s="57">
        <f t="shared" si="11"/>
        <v>1.2</v>
      </c>
      <c r="P27" s="57">
        <f t="shared" si="11"/>
        <v>0</v>
      </c>
      <c r="Q27" s="57">
        <f t="shared" si="11"/>
        <v>0</v>
      </c>
      <c r="R27" s="57">
        <f t="shared" si="11"/>
        <v>0</v>
      </c>
      <c r="S27" s="57">
        <f t="shared" si="11"/>
        <v>0</v>
      </c>
      <c r="T27" s="57">
        <f t="shared" si="11"/>
        <v>0</v>
      </c>
      <c r="U27" s="57">
        <f t="shared" si="11"/>
        <v>0</v>
      </c>
      <c r="V27" s="57">
        <f t="shared" si="11"/>
        <v>0</v>
      </c>
    </row>
    <row r="28" spans="1:22" ht="12" customHeight="1">
      <c r="A28" s="39" t="s">
        <v>50</v>
      </c>
      <c r="B28" s="49" t="s">
        <v>51</v>
      </c>
      <c r="C28" s="14">
        <v>8.5</v>
      </c>
      <c r="D28" s="14">
        <v>8.5</v>
      </c>
      <c r="E28" s="14">
        <v>8.5</v>
      </c>
      <c r="F28" s="16">
        <v>9.5</v>
      </c>
      <c r="G28" s="14">
        <v>9</v>
      </c>
      <c r="H28" s="14">
        <v>8.5</v>
      </c>
      <c r="I28" s="14">
        <v>8.5</v>
      </c>
      <c r="J28" s="16">
        <v>9</v>
      </c>
      <c r="K28" s="16">
        <v>9</v>
      </c>
      <c r="L28" s="16">
        <v>9</v>
      </c>
      <c r="M28" s="16">
        <v>9</v>
      </c>
      <c r="N28" s="16">
        <v>9</v>
      </c>
      <c r="O28" s="14">
        <v>8.5</v>
      </c>
      <c r="P28" s="14">
        <v>8.5</v>
      </c>
      <c r="Q28" s="14"/>
      <c r="R28" s="14"/>
      <c r="S28" s="14"/>
      <c r="T28" s="14"/>
      <c r="U28" s="14"/>
      <c r="V28" s="14"/>
    </row>
    <row r="29" spans="1:22" ht="12" customHeight="1">
      <c r="A29" s="22" t="s">
        <v>52</v>
      </c>
      <c r="B29" s="59"/>
      <c r="C29" s="60">
        <f t="shared" ref="C29:V29" si="12">IF(OR(C12=0,C12="砼屋面"),C28/10,IF(C12="瓦房",VLOOKUP(C28,CX,2),IF(C12="灰瓦房(其他房)",VLOOKUP(C28,CX,3),IF(C12="灰房",VLOOKUP(C28,CX,4)))))</f>
        <v>0.85599999999999998</v>
      </c>
      <c r="D29" s="60">
        <f t="shared" si="12"/>
        <v>0.85599999999999998</v>
      </c>
      <c r="E29" s="60">
        <f t="shared" si="12"/>
        <v>0.85599999999999998</v>
      </c>
      <c r="F29" s="61">
        <f t="shared" si="12"/>
        <v>0.95</v>
      </c>
      <c r="G29" s="60">
        <f t="shared" si="12"/>
        <v>0.9</v>
      </c>
      <c r="H29" s="60">
        <f t="shared" si="12"/>
        <v>0.85599999999999998</v>
      </c>
      <c r="I29" s="60">
        <f t="shared" si="12"/>
        <v>0.85599999999999998</v>
      </c>
      <c r="J29" s="60">
        <f t="shared" si="12"/>
        <v>0.9</v>
      </c>
      <c r="K29" s="60">
        <f t="shared" si="12"/>
        <v>0.9</v>
      </c>
      <c r="L29" s="60">
        <f t="shared" si="12"/>
        <v>0.9</v>
      </c>
      <c r="M29" s="60">
        <f t="shared" si="12"/>
        <v>0.9</v>
      </c>
      <c r="N29" s="61">
        <f t="shared" si="12"/>
        <v>0.9</v>
      </c>
      <c r="O29" s="60">
        <f t="shared" si="12"/>
        <v>0.85</v>
      </c>
      <c r="P29" s="60">
        <f t="shared" si="12"/>
        <v>0.85</v>
      </c>
      <c r="Q29" s="60">
        <f t="shared" si="12"/>
        <v>0</v>
      </c>
      <c r="R29" s="60">
        <f t="shared" si="12"/>
        <v>0</v>
      </c>
      <c r="S29" s="60">
        <f t="shared" si="12"/>
        <v>0</v>
      </c>
      <c r="T29" s="60">
        <f t="shared" si="12"/>
        <v>0</v>
      </c>
      <c r="U29" s="60">
        <f t="shared" si="12"/>
        <v>0</v>
      </c>
      <c r="V29" s="60">
        <f t="shared" si="12"/>
        <v>0</v>
      </c>
    </row>
    <row r="30" spans="1:22" ht="12" customHeight="1">
      <c r="A30" s="62" t="s">
        <v>53</v>
      </c>
      <c r="B30" s="63">
        <f>SUM(C30:AN30)</f>
        <v>27431889.3279378</v>
      </c>
      <c r="C30" s="64">
        <f t="shared" ref="C30:H30" si="13">ROUND(IF(C8=0,0,((C13+C14+C16+C15+(C21+C22)*C24)*C10*C29)*$F$1*$G$1+(C26*C5*C23)*$G$1*C27*C29),0)</f>
        <v>1053750</v>
      </c>
      <c r="D30" s="64">
        <f t="shared" si="13"/>
        <v>2314118</v>
      </c>
      <c r="E30" s="64">
        <f t="shared" si="13"/>
        <v>243016</v>
      </c>
      <c r="F30" s="255">
        <f>F31*F8</f>
        <v>16726349.9470738</v>
      </c>
      <c r="G30" s="64">
        <f t="shared" si="13"/>
        <v>307677</v>
      </c>
      <c r="H30" s="64">
        <f t="shared" si="13"/>
        <v>124802</v>
      </c>
      <c r="I30" s="64">
        <f t="shared" ref="I30:M30" si="14">ROUND(IF(I8=0,0,((I13+I14+I16+I15+(I21+I22)*I24)*I10*I29)*$F$1*$G$1+(I26*I5*I23)*$G$1*I27*I29),0)</f>
        <v>382622</v>
      </c>
      <c r="J30" s="64">
        <f t="shared" si="14"/>
        <v>96598</v>
      </c>
      <c r="K30" s="64">
        <f t="shared" si="14"/>
        <v>170387</v>
      </c>
      <c r="L30" s="64">
        <f t="shared" si="14"/>
        <v>275834</v>
      </c>
      <c r="M30" s="64">
        <f t="shared" si="14"/>
        <v>118807</v>
      </c>
      <c r="N30" s="255">
        <f>N31*N8</f>
        <v>4733017.3808639999</v>
      </c>
      <c r="O30" s="64">
        <f t="shared" ref="O30:V30" si="15">ROUND(IF(O8=0,0,((O13+O14+O16+O15+(O21+O22)*O24)*O10*O29)*$F$1*$G$1+(O26*O5*O23)*$G$1*O27*O29),0)</f>
        <v>830981</v>
      </c>
      <c r="P30" s="64">
        <f t="shared" si="15"/>
        <v>53930</v>
      </c>
      <c r="Q30" s="64">
        <f t="shared" si="15"/>
        <v>0</v>
      </c>
      <c r="R30" s="64">
        <f t="shared" si="15"/>
        <v>0</v>
      </c>
      <c r="S30" s="64">
        <f t="shared" si="15"/>
        <v>0</v>
      </c>
      <c r="T30" s="64">
        <f t="shared" si="15"/>
        <v>0</v>
      </c>
      <c r="U30" s="64">
        <f t="shared" si="15"/>
        <v>0</v>
      </c>
      <c r="V30" s="64">
        <f t="shared" si="15"/>
        <v>0</v>
      </c>
    </row>
    <row r="31" spans="1:22" ht="12" customHeight="1">
      <c r="A31" s="65" t="s">
        <v>54</v>
      </c>
      <c r="B31" s="66">
        <f t="shared" ref="B31:V31" si="16">ROUND(B30/B8,2)</f>
        <v>1549.67</v>
      </c>
      <c r="C31" s="67">
        <f t="shared" si="16"/>
        <v>550.35</v>
      </c>
      <c r="D31" s="67">
        <f t="shared" si="16"/>
        <v>497.02</v>
      </c>
      <c r="E31" s="67">
        <f t="shared" ref="E31:L31" si="17">ROUND(E30/E8,2)</f>
        <v>506.07</v>
      </c>
      <c r="F31" s="256">
        <f>2395*1.11*(1+1.5%*9)*(1-5%)*0.95</f>
        <v>2723.1500268750001</v>
      </c>
      <c r="G31" s="67">
        <f t="shared" si="17"/>
        <v>1379.04</v>
      </c>
      <c r="H31" s="67">
        <f t="shared" si="17"/>
        <v>778.26</v>
      </c>
      <c r="I31" s="67">
        <f t="shared" si="17"/>
        <v>752.44</v>
      </c>
      <c r="J31" s="67">
        <f t="shared" si="17"/>
        <v>1045.43</v>
      </c>
      <c r="K31" s="67">
        <f t="shared" si="17"/>
        <v>1112.99</v>
      </c>
      <c r="L31" s="67">
        <f t="shared" si="17"/>
        <v>1737.43</v>
      </c>
      <c r="M31" s="67">
        <f t="shared" si="16"/>
        <v>1264.71</v>
      </c>
      <c r="N31" s="256">
        <f>1720*1.11*(1+1.5%*9)*0.9</f>
        <v>1950.2478000000001</v>
      </c>
      <c r="O31" s="67">
        <f t="shared" si="16"/>
        <v>1265.77</v>
      </c>
      <c r="P31" s="67">
        <f t="shared" si="16"/>
        <v>1539.1</v>
      </c>
      <c r="Q31" s="67" t="e">
        <f t="shared" si="16"/>
        <v>#DIV/0!</v>
      </c>
      <c r="R31" s="67" t="e">
        <f t="shared" si="16"/>
        <v>#DIV/0!</v>
      </c>
      <c r="S31" s="67" t="e">
        <f t="shared" si="16"/>
        <v>#DIV/0!</v>
      </c>
      <c r="T31" s="67" t="e">
        <f t="shared" si="16"/>
        <v>#DIV/0!</v>
      </c>
      <c r="U31" s="67" t="e">
        <f t="shared" si="16"/>
        <v>#DIV/0!</v>
      </c>
      <c r="V31" s="67" t="e">
        <f t="shared" si="16"/>
        <v>#DIV/0!</v>
      </c>
    </row>
    <row r="32" spans="1:22">
      <c r="A32" s="68" t="s">
        <v>55</v>
      </c>
      <c r="B32" s="69" t="s">
        <v>56</v>
      </c>
      <c r="C32" s="69"/>
      <c r="D32" s="69" t="s">
        <v>57</v>
      </c>
      <c r="E32" s="69" t="s">
        <v>58</v>
      </c>
      <c r="F32" s="69" t="s">
        <v>59</v>
      </c>
      <c r="G32" s="69" t="s">
        <v>60</v>
      </c>
      <c r="H32" s="69" t="s">
        <v>61</v>
      </c>
      <c r="I32" s="69"/>
    </row>
    <row r="33" spans="1:12">
      <c r="A33" s="70" t="s">
        <v>62</v>
      </c>
      <c r="B33" s="71" t="s">
        <v>63</v>
      </c>
      <c r="C33" s="71"/>
      <c r="D33" s="71" t="s">
        <v>63</v>
      </c>
      <c r="E33" s="71" t="s">
        <v>63</v>
      </c>
      <c r="F33" s="71" t="s">
        <v>63</v>
      </c>
      <c r="G33" s="71" t="s">
        <v>63</v>
      </c>
      <c r="H33" s="71" t="s">
        <v>63</v>
      </c>
      <c r="I33" s="71" t="str">
        <f>IF(I32="","",VLOOKUP(I32,FSW,2,FALSE))</f>
        <v/>
      </c>
    </row>
    <row r="34" spans="1:12">
      <c r="A34" s="70" t="s">
        <v>48</v>
      </c>
      <c r="B34" s="71">
        <f>G8</f>
        <v>223.11</v>
      </c>
      <c r="C34" s="71"/>
      <c r="D34" s="71">
        <f>P8</f>
        <v>35.04</v>
      </c>
      <c r="E34" s="71">
        <f>N8</f>
        <v>2426.88</v>
      </c>
      <c r="F34" s="71">
        <f>N8</f>
        <v>2426.88</v>
      </c>
      <c r="G34" s="71">
        <f>3.5*2.5*27</f>
        <v>236.25</v>
      </c>
      <c r="H34" s="71">
        <f>1.8*1.2*9</f>
        <v>19.440000000000001</v>
      </c>
      <c r="I34" s="71"/>
      <c r="L34" s="76"/>
    </row>
    <row r="35" spans="1:12">
      <c r="A35" s="72" t="s">
        <v>50</v>
      </c>
      <c r="B35" s="71">
        <v>8.5</v>
      </c>
      <c r="C35" s="71"/>
      <c r="D35" s="71">
        <v>8.5</v>
      </c>
      <c r="E35" s="71">
        <v>9</v>
      </c>
      <c r="F35" s="71">
        <v>9</v>
      </c>
      <c r="G35" s="71">
        <v>9</v>
      </c>
      <c r="H35" s="71">
        <v>8.5</v>
      </c>
      <c r="I35" s="71" t="str">
        <f>IF(I32="","",VLOOKUP(I32,FSW,3,FALSE))</f>
        <v/>
      </c>
      <c r="L35" s="76"/>
    </row>
    <row r="36" spans="1:12">
      <c r="A36" s="70" t="s">
        <v>49</v>
      </c>
      <c r="B36" s="71">
        <v>0.26</v>
      </c>
      <c r="C36" s="71"/>
      <c r="D36" s="71">
        <v>0.26</v>
      </c>
      <c r="E36" s="71">
        <f>6/20</f>
        <v>0.3</v>
      </c>
      <c r="F36" s="71">
        <f>11.04/20</f>
        <v>0.55200000000000005</v>
      </c>
      <c r="G36" s="71" t="e">
        <f>IF(G32="","",VLOOKUP(G32,FSW,4,FALSE))</f>
        <v>#N/A</v>
      </c>
      <c r="H36" s="71">
        <f>6.13/20</f>
        <v>0.30649999999999999</v>
      </c>
      <c r="I36" s="71" t="str">
        <f>IF(I32="","",VLOOKUP(I32,FSW,4,FALSE))</f>
        <v/>
      </c>
      <c r="L36" s="76"/>
    </row>
    <row r="37" spans="1:12">
      <c r="A37" s="73" t="s">
        <v>64</v>
      </c>
      <c r="B37" s="74">
        <f t="shared" ref="B37:I37" si="18">IF(B32=0,0,ROUND(B34*B36*B35/10*$G$1*$F$1,0))</f>
        <v>15215</v>
      </c>
      <c r="C37" s="74"/>
      <c r="D37" s="74">
        <f t="shared" si="18"/>
        <v>2390</v>
      </c>
      <c r="E37" s="74">
        <f t="shared" si="18"/>
        <v>202193</v>
      </c>
      <c r="F37" s="74">
        <f t="shared" si="18"/>
        <v>372035</v>
      </c>
      <c r="G37" s="74">
        <f>G34*150*0.9</f>
        <v>31893.75</v>
      </c>
      <c r="H37" s="74">
        <f t="shared" si="18"/>
        <v>1563</v>
      </c>
      <c r="I37" s="74">
        <f t="shared" si="18"/>
        <v>0</v>
      </c>
      <c r="L37" s="76"/>
    </row>
    <row r="38" spans="1:12">
      <c r="A38" s="75" t="s">
        <v>55</v>
      </c>
      <c r="B38" s="69"/>
      <c r="C38" s="69"/>
      <c r="D38" s="69"/>
      <c r="E38" s="69"/>
      <c r="F38" s="69"/>
      <c r="G38" s="69"/>
      <c r="H38" s="69"/>
      <c r="I38" s="69"/>
      <c r="L38" s="76"/>
    </row>
    <row r="39" spans="1:12">
      <c r="A39" s="70" t="s">
        <v>62</v>
      </c>
      <c r="B39" s="71" t="str">
        <f t="shared" ref="B39:I39" si="19">IF(B38="","",VLOOKUP(B38,FSW,2,FALSE))</f>
        <v/>
      </c>
      <c r="C39" s="71" t="str">
        <f t="shared" si="19"/>
        <v/>
      </c>
      <c r="D39" s="71" t="str">
        <f t="shared" si="19"/>
        <v/>
      </c>
      <c r="E39" s="71" t="str">
        <f t="shared" si="19"/>
        <v/>
      </c>
      <c r="F39" s="71" t="str">
        <f t="shared" si="19"/>
        <v/>
      </c>
      <c r="G39" s="71" t="str">
        <f t="shared" si="19"/>
        <v/>
      </c>
      <c r="H39" s="71" t="str">
        <f t="shared" si="19"/>
        <v/>
      </c>
      <c r="I39" s="71" t="str">
        <f t="shared" si="19"/>
        <v/>
      </c>
      <c r="L39" s="76"/>
    </row>
    <row r="40" spans="1:12">
      <c r="A40" s="70" t="s">
        <v>48</v>
      </c>
      <c r="B40" s="71"/>
      <c r="C40" s="71"/>
      <c r="D40" s="71"/>
      <c r="E40" s="71"/>
      <c r="F40" s="71"/>
      <c r="G40" s="71"/>
      <c r="H40" s="71"/>
      <c r="I40" s="71"/>
      <c r="L40" s="76"/>
    </row>
    <row r="41" spans="1:12">
      <c r="A41" s="72" t="s">
        <v>50</v>
      </c>
      <c r="B41" s="71" t="str">
        <f t="shared" ref="B41:I41" si="20">IF(B38="","",VLOOKUP(B38,FSW,3,FALSE))</f>
        <v/>
      </c>
      <c r="C41" s="71" t="str">
        <f t="shared" si="20"/>
        <v/>
      </c>
      <c r="D41" s="71" t="str">
        <f t="shared" si="20"/>
        <v/>
      </c>
      <c r="E41" s="71" t="str">
        <f t="shared" si="20"/>
        <v/>
      </c>
      <c r="F41" s="71" t="str">
        <f t="shared" si="20"/>
        <v/>
      </c>
      <c r="G41" s="71" t="str">
        <f t="shared" si="20"/>
        <v/>
      </c>
      <c r="H41" s="71" t="str">
        <f t="shared" si="20"/>
        <v/>
      </c>
      <c r="I41" s="71" t="str">
        <f t="shared" si="20"/>
        <v/>
      </c>
      <c r="L41" s="76"/>
    </row>
    <row r="42" spans="1:12">
      <c r="A42" s="70" t="s">
        <v>49</v>
      </c>
      <c r="B42" s="71" t="str">
        <f t="shared" ref="B42:I42" si="21">IF(B38="","",VLOOKUP(B38,FSW,4,FALSE))</f>
        <v/>
      </c>
      <c r="C42" s="71" t="str">
        <f t="shared" si="21"/>
        <v/>
      </c>
      <c r="D42" s="71" t="str">
        <f t="shared" si="21"/>
        <v/>
      </c>
      <c r="E42" s="71" t="str">
        <f t="shared" si="21"/>
        <v/>
      </c>
      <c r="F42" s="71" t="str">
        <f t="shared" si="21"/>
        <v/>
      </c>
      <c r="G42" s="71" t="str">
        <f t="shared" si="21"/>
        <v/>
      </c>
      <c r="H42" s="71" t="str">
        <f t="shared" si="21"/>
        <v/>
      </c>
      <c r="I42" s="71" t="str">
        <f t="shared" si="21"/>
        <v/>
      </c>
      <c r="L42" s="77"/>
    </row>
    <row r="43" spans="1:12">
      <c r="A43" s="73" t="s">
        <v>64</v>
      </c>
      <c r="B43" s="74">
        <f t="shared" ref="B43:I43" si="22">IF(B38=0,0,ROUND(B40*B42*B41/10*$G$1*$F$1,0))</f>
        <v>0</v>
      </c>
      <c r="C43" s="74">
        <f t="shared" si="22"/>
        <v>0</v>
      </c>
      <c r="D43" s="74">
        <f t="shared" si="22"/>
        <v>0</v>
      </c>
      <c r="E43" s="74">
        <f t="shared" si="22"/>
        <v>0</v>
      </c>
      <c r="F43" s="74">
        <f t="shared" si="22"/>
        <v>0</v>
      </c>
      <c r="G43" s="74">
        <f t="shared" si="22"/>
        <v>0</v>
      </c>
      <c r="H43" s="74">
        <f t="shared" si="22"/>
        <v>0</v>
      </c>
      <c r="I43" s="74">
        <f t="shared" si="22"/>
        <v>0</v>
      </c>
      <c r="L43" s="77"/>
    </row>
    <row r="44" spans="1:12">
      <c r="A44" s="75" t="s">
        <v>55</v>
      </c>
      <c r="B44" s="69"/>
      <c r="C44" s="69"/>
      <c r="D44" s="69"/>
      <c r="E44" s="69"/>
      <c r="F44" s="69"/>
      <c r="G44" s="69"/>
      <c r="H44" s="69"/>
      <c r="I44" s="69"/>
    </row>
    <row r="45" spans="1:12">
      <c r="A45" s="70" t="s">
        <v>62</v>
      </c>
      <c r="B45" s="71" t="str">
        <f t="shared" ref="B45:I45" si="23">IF(B44="","",VLOOKUP(B44,FSW,2,FALSE))</f>
        <v/>
      </c>
      <c r="C45" s="71" t="str">
        <f t="shared" si="23"/>
        <v/>
      </c>
      <c r="D45" s="71" t="str">
        <f t="shared" si="23"/>
        <v/>
      </c>
      <c r="E45" s="71" t="str">
        <f t="shared" si="23"/>
        <v/>
      </c>
      <c r="F45" s="71" t="str">
        <f t="shared" si="23"/>
        <v/>
      </c>
      <c r="G45" s="71" t="str">
        <f t="shared" si="23"/>
        <v/>
      </c>
      <c r="H45" s="71" t="str">
        <f t="shared" si="23"/>
        <v/>
      </c>
      <c r="I45" s="71" t="str">
        <f t="shared" si="23"/>
        <v/>
      </c>
    </row>
    <row r="46" spans="1:12">
      <c r="A46" s="70" t="s">
        <v>48</v>
      </c>
      <c r="B46" s="71"/>
      <c r="C46" s="71"/>
      <c r="D46" s="71"/>
      <c r="E46" s="71"/>
      <c r="F46" s="71"/>
      <c r="G46" s="71"/>
      <c r="H46" s="71"/>
      <c r="I46" s="71"/>
    </row>
    <row r="47" spans="1:12">
      <c r="A47" s="72" t="s">
        <v>50</v>
      </c>
      <c r="B47" s="71" t="str">
        <f t="shared" ref="B47:I47" si="24">IF(B44="","",VLOOKUP(B44,FSW,3,FALSE))</f>
        <v/>
      </c>
      <c r="C47" s="71" t="str">
        <f t="shared" si="24"/>
        <v/>
      </c>
      <c r="D47" s="71" t="str">
        <f t="shared" si="24"/>
        <v/>
      </c>
      <c r="E47" s="71" t="str">
        <f t="shared" si="24"/>
        <v/>
      </c>
      <c r="F47" s="71" t="str">
        <f t="shared" si="24"/>
        <v/>
      </c>
      <c r="G47" s="71" t="str">
        <f t="shared" si="24"/>
        <v/>
      </c>
      <c r="H47" s="71" t="str">
        <f t="shared" si="24"/>
        <v/>
      </c>
      <c r="I47" s="71" t="str">
        <f t="shared" si="24"/>
        <v/>
      </c>
    </row>
    <row r="48" spans="1:12">
      <c r="A48" s="70" t="s">
        <v>49</v>
      </c>
      <c r="B48" s="71" t="str">
        <f t="shared" ref="B48:I48" si="25">IF(B44="","",VLOOKUP(B44,FSW,4,FALSE))</f>
        <v/>
      </c>
      <c r="C48" s="71" t="str">
        <f t="shared" si="25"/>
        <v/>
      </c>
      <c r="D48" s="71" t="str">
        <f t="shared" si="25"/>
        <v/>
      </c>
      <c r="E48" s="71" t="str">
        <f t="shared" si="25"/>
        <v/>
      </c>
      <c r="F48" s="71" t="str">
        <f t="shared" si="25"/>
        <v/>
      </c>
      <c r="G48" s="71" t="str">
        <f t="shared" si="25"/>
        <v/>
      </c>
      <c r="H48" s="71" t="str">
        <f t="shared" si="25"/>
        <v/>
      </c>
      <c r="I48" s="71" t="str">
        <f t="shared" si="25"/>
        <v/>
      </c>
    </row>
    <row r="49" spans="1:9">
      <c r="A49" s="73" t="s">
        <v>64</v>
      </c>
      <c r="B49" s="74">
        <f t="shared" ref="B49:I49" si="26">IF(B44=0,0,ROUND(B46*B48*B47/10*$G$1*$F$1,0))</f>
        <v>0</v>
      </c>
      <c r="C49" s="74">
        <f t="shared" si="26"/>
        <v>0</v>
      </c>
      <c r="D49" s="74">
        <f t="shared" si="26"/>
        <v>0</v>
      </c>
      <c r="E49" s="74">
        <f t="shared" si="26"/>
        <v>0</v>
      </c>
      <c r="F49" s="74">
        <f t="shared" si="26"/>
        <v>0</v>
      </c>
      <c r="G49" s="74">
        <f t="shared" si="26"/>
        <v>0</v>
      </c>
      <c r="H49" s="74">
        <f t="shared" si="26"/>
        <v>0</v>
      </c>
      <c r="I49" s="74">
        <f t="shared" si="26"/>
        <v>0</v>
      </c>
    </row>
    <row r="50" spans="1:9">
      <c r="A50" s="75" t="s">
        <v>55</v>
      </c>
      <c r="B50" s="69"/>
      <c r="C50" s="69"/>
      <c r="D50" s="69"/>
      <c r="E50" s="69"/>
      <c r="F50" s="69"/>
      <c r="G50" s="69"/>
      <c r="H50" s="69"/>
      <c r="I50" s="69"/>
    </row>
    <row r="51" spans="1:9" outlineLevel="1">
      <c r="A51" s="70" t="s">
        <v>62</v>
      </c>
      <c r="B51" s="71" t="str">
        <f t="shared" ref="B51:I51" si="27">IF(B50="","",VLOOKUP(B50,FSW,2,FALSE))</f>
        <v/>
      </c>
      <c r="C51" s="71" t="str">
        <f t="shared" si="27"/>
        <v/>
      </c>
      <c r="D51" s="71" t="str">
        <f t="shared" si="27"/>
        <v/>
      </c>
      <c r="E51" s="71" t="str">
        <f t="shared" si="27"/>
        <v/>
      </c>
      <c r="F51" s="71" t="str">
        <f t="shared" si="27"/>
        <v/>
      </c>
      <c r="G51" s="71" t="str">
        <f t="shared" si="27"/>
        <v/>
      </c>
      <c r="H51" s="71" t="str">
        <f t="shared" si="27"/>
        <v/>
      </c>
      <c r="I51" s="71" t="str">
        <f t="shared" si="27"/>
        <v/>
      </c>
    </row>
    <row r="52" spans="1:9" outlineLevel="1">
      <c r="A52" s="70" t="s">
        <v>48</v>
      </c>
      <c r="B52" s="71"/>
      <c r="C52" s="71"/>
      <c r="D52" s="71"/>
      <c r="E52" s="71"/>
      <c r="F52" s="71"/>
      <c r="G52" s="71"/>
      <c r="H52" s="71"/>
      <c r="I52" s="71"/>
    </row>
    <row r="53" spans="1:9" outlineLevel="1">
      <c r="A53" s="72" t="s">
        <v>50</v>
      </c>
      <c r="B53" s="71" t="str">
        <f t="shared" ref="B53:I53" si="28">IF(B50="","",VLOOKUP(B50,FSW,3,FALSE))</f>
        <v/>
      </c>
      <c r="C53" s="71" t="str">
        <f t="shared" si="28"/>
        <v/>
      </c>
      <c r="D53" s="71" t="str">
        <f t="shared" si="28"/>
        <v/>
      </c>
      <c r="E53" s="71" t="str">
        <f t="shared" si="28"/>
        <v/>
      </c>
      <c r="F53" s="71" t="str">
        <f t="shared" si="28"/>
        <v/>
      </c>
      <c r="G53" s="71" t="str">
        <f t="shared" si="28"/>
        <v/>
      </c>
      <c r="H53" s="71" t="str">
        <f t="shared" si="28"/>
        <v/>
      </c>
      <c r="I53" s="71" t="str">
        <f t="shared" si="28"/>
        <v/>
      </c>
    </row>
    <row r="54" spans="1:9" outlineLevel="1">
      <c r="A54" s="70" t="s">
        <v>49</v>
      </c>
      <c r="B54" s="71" t="str">
        <f t="shared" ref="B54:I54" si="29">IF(B50="","",VLOOKUP(B50,FSW,4,FALSE))</f>
        <v/>
      </c>
      <c r="C54" s="71" t="str">
        <f t="shared" si="29"/>
        <v/>
      </c>
      <c r="D54" s="71" t="str">
        <f t="shared" si="29"/>
        <v/>
      </c>
      <c r="E54" s="71" t="str">
        <f t="shared" si="29"/>
        <v/>
      </c>
      <c r="F54" s="71" t="str">
        <f t="shared" si="29"/>
        <v/>
      </c>
      <c r="G54" s="71" t="str">
        <f t="shared" si="29"/>
        <v/>
      </c>
      <c r="H54" s="71" t="str">
        <f t="shared" si="29"/>
        <v/>
      </c>
      <c r="I54" s="71" t="str">
        <f t="shared" si="29"/>
        <v/>
      </c>
    </row>
    <row r="55" spans="1:9" outlineLevel="1">
      <c r="A55" s="73" t="s">
        <v>64</v>
      </c>
      <c r="B55" s="74">
        <f t="shared" ref="B55:I55" si="30">IF(B50=0,0,ROUND(B52*B54*B53/10*$G$1*$F$1,0))</f>
        <v>0</v>
      </c>
      <c r="C55" s="74">
        <f t="shared" si="30"/>
        <v>0</v>
      </c>
      <c r="D55" s="74">
        <f t="shared" si="30"/>
        <v>0</v>
      </c>
      <c r="E55" s="74">
        <f t="shared" si="30"/>
        <v>0</v>
      </c>
      <c r="F55" s="74">
        <f t="shared" si="30"/>
        <v>0</v>
      </c>
      <c r="G55" s="74">
        <f t="shared" si="30"/>
        <v>0</v>
      </c>
      <c r="H55" s="74">
        <f t="shared" si="30"/>
        <v>0</v>
      </c>
      <c r="I55" s="74">
        <f t="shared" si="30"/>
        <v>0</v>
      </c>
    </row>
    <row r="56" spans="1:9" ht="13.5" customHeight="1">
      <c r="A56" s="75" t="s">
        <v>55</v>
      </c>
      <c r="B56" s="69"/>
      <c r="C56" s="69"/>
      <c r="D56" s="69"/>
      <c r="E56" s="69"/>
      <c r="F56" s="69"/>
      <c r="G56" s="69"/>
      <c r="H56" s="69"/>
      <c r="I56" s="69"/>
    </row>
    <row r="57" spans="1:9" outlineLevel="1">
      <c r="A57" s="70" t="s">
        <v>62</v>
      </c>
      <c r="B57" s="71" t="str">
        <f t="shared" ref="B57:I57" si="31">IF(B56="","",VLOOKUP(B56,FSW,2,FALSE))</f>
        <v/>
      </c>
      <c r="C57" s="71" t="str">
        <f t="shared" si="31"/>
        <v/>
      </c>
      <c r="D57" s="71" t="str">
        <f t="shared" si="31"/>
        <v/>
      </c>
      <c r="E57" s="71" t="str">
        <f t="shared" si="31"/>
        <v/>
      </c>
      <c r="F57" s="71" t="str">
        <f t="shared" si="31"/>
        <v/>
      </c>
      <c r="G57" s="71" t="str">
        <f t="shared" si="31"/>
        <v/>
      </c>
      <c r="H57" s="71" t="str">
        <f t="shared" si="31"/>
        <v/>
      </c>
      <c r="I57" s="71" t="str">
        <f t="shared" si="31"/>
        <v/>
      </c>
    </row>
    <row r="58" spans="1:9" outlineLevel="1">
      <c r="A58" s="70" t="s">
        <v>48</v>
      </c>
      <c r="B58" s="71"/>
      <c r="C58" s="71"/>
      <c r="D58" s="71"/>
      <c r="E58" s="71"/>
      <c r="F58" s="71"/>
      <c r="G58" s="71"/>
      <c r="H58" s="71"/>
      <c r="I58" s="71"/>
    </row>
    <row r="59" spans="1:9" outlineLevel="1">
      <c r="A59" s="72" t="s">
        <v>50</v>
      </c>
      <c r="B59" s="71" t="str">
        <f t="shared" ref="B59:I59" si="32">IF(B56="","",VLOOKUP(B56,FSW,3,FALSE))</f>
        <v/>
      </c>
      <c r="C59" s="71" t="str">
        <f t="shared" si="32"/>
        <v/>
      </c>
      <c r="D59" s="71" t="str">
        <f t="shared" si="32"/>
        <v/>
      </c>
      <c r="E59" s="71" t="str">
        <f t="shared" si="32"/>
        <v/>
      </c>
      <c r="F59" s="71" t="str">
        <f t="shared" si="32"/>
        <v/>
      </c>
      <c r="G59" s="71" t="str">
        <f t="shared" si="32"/>
        <v/>
      </c>
      <c r="H59" s="71" t="str">
        <f t="shared" si="32"/>
        <v/>
      </c>
      <c r="I59" s="71" t="str">
        <f t="shared" si="32"/>
        <v/>
      </c>
    </row>
    <row r="60" spans="1:9" outlineLevel="1">
      <c r="A60" s="70" t="s">
        <v>49</v>
      </c>
      <c r="B60" s="71" t="str">
        <f t="shared" ref="B60:I60" si="33">IF(B56="","",VLOOKUP(B56,FSW,4,FALSE))</f>
        <v/>
      </c>
      <c r="C60" s="71" t="str">
        <f t="shared" si="33"/>
        <v/>
      </c>
      <c r="D60" s="71" t="str">
        <f t="shared" si="33"/>
        <v/>
      </c>
      <c r="E60" s="71" t="str">
        <f t="shared" si="33"/>
        <v/>
      </c>
      <c r="F60" s="71" t="str">
        <f t="shared" si="33"/>
        <v/>
      </c>
      <c r="G60" s="71" t="str">
        <f t="shared" si="33"/>
        <v/>
      </c>
      <c r="H60" s="71" t="str">
        <f t="shared" si="33"/>
        <v/>
      </c>
      <c r="I60" s="71" t="str">
        <f t="shared" si="33"/>
        <v/>
      </c>
    </row>
    <row r="61" spans="1:9" outlineLevel="1">
      <c r="A61" s="73" t="s">
        <v>64</v>
      </c>
      <c r="B61" s="74">
        <f t="shared" ref="B61:I61" si="34">IF(B56=0,0,ROUND(B58*B60*B59/10*$G$1*$F$1,0))</f>
        <v>0</v>
      </c>
      <c r="C61" s="74">
        <f t="shared" si="34"/>
        <v>0</v>
      </c>
      <c r="D61" s="74">
        <f t="shared" si="34"/>
        <v>0</v>
      </c>
      <c r="E61" s="74">
        <f t="shared" si="34"/>
        <v>0</v>
      </c>
      <c r="F61" s="74">
        <f t="shared" si="34"/>
        <v>0</v>
      </c>
      <c r="G61" s="74">
        <f t="shared" si="34"/>
        <v>0</v>
      </c>
      <c r="H61" s="74">
        <f t="shared" si="34"/>
        <v>0</v>
      </c>
      <c r="I61" s="74">
        <f t="shared" si="34"/>
        <v>0</v>
      </c>
    </row>
    <row r="62" spans="1:9">
      <c r="A62" s="75" t="s">
        <v>55</v>
      </c>
      <c r="B62" s="69"/>
      <c r="C62" s="69"/>
      <c r="D62" s="69"/>
      <c r="E62" s="69"/>
      <c r="F62" s="69"/>
      <c r="G62" s="69"/>
      <c r="H62" s="69"/>
      <c r="I62" s="69"/>
    </row>
    <row r="63" spans="1:9" ht="13.5" customHeight="1" outlineLevel="1">
      <c r="A63" s="70" t="s">
        <v>62</v>
      </c>
      <c r="B63" s="71" t="str">
        <f t="shared" ref="B63:I63" si="35">IF(B62="","",VLOOKUP(B62,FSW,2,FALSE))</f>
        <v/>
      </c>
      <c r="C63" s="71" t="str">
        <f t="shared" si="35"/>
        <v/>
      </c>
      <c r="D63" s="71" t="str">
        <f t="shared" si="35"/>
        <v/>
      </c>
      <c r="E63" s="71" t="str">
        <f t="shared" si="35"/>
        <v/>
      </c>
      <c r="F63" s="71" t="str">
        <f t="shared" si="35"/>
        <v/>
      </c>
      <c r="G63" s="71" t="str">
        <f t="shared" si="35"/>
        <v/>
      </c>
      <c r="H63" s="71" t="str">
        <f t="shared" si="35"/>
        <v/>
      </c>
      <c r="I63" s="71" t="str">
        <f t="shared" si="35"/>
        <v/>
      </c>
    </row>
    <row r="64" spans="1:9" outlineLevel="1">
      <c r="A64" s="70" t="s">
        <v>48</v>
      </c>
      <c r="B64" s="71"/>
      <c r="C64" s="71"/>
      <c r="D64" s="71"/>
      <c r="E64" s="71"/>
      <c r="F64" s="71"/>
      <c r="G64" s="71"/>
      <c r="H64" s="71"/>
      <c r="I64" s="71"/>
    </row>
    <row r="65" spans="1:9" outlineLevel="1">
      <c r="A65" s="72" t="s">
        <v>50</v>
      </c>
      <c r="B65" s="71" t="str">
        <f t="shared" ref="B65:I65" si="36">IF(B62="","",VLOOKUP(B62,FSW,3,FALSE))</f>
        <v/>
      </c>
      <c r="C65" s="71" t="str">
        <f t="shared" si="36"/>
        <v/>
      </c>
      <c r="D65" s="71" t="str">
        <f t="shared" si="36"/>
        <v/>
      </c>
      <c r="E65" s="71" t="str">
        <f t="shared" si="36"/>
        <v/>
      </c>
      <c r="F65" s="71" t="str">
        <f t="shared" si="36"/>
        <v/>
      </c>
      <c r="G65" s="71" t="str">
        <f t="shared" si="36"/>
        <v/>
      </c>
      <c r="H65" s="71" t="str">
        <f t="shared" si="36"/>
        <v/>
      </c>
      <c r="I65" s="71" t="str">
        <f t="shared" si="36"/>
        <v/>
      </c>
    </row>
    <row r="66" spans="1:9" outlineLevel="1">
      <c r="A66" s="70" t="s">
        <v>49</v>
      </c>
      <c r="B66" s="71" t="str">
        <f t="shared" ref="B66:I66" si="37">IF(B62="","",VLOOKUP(B62,FSW,4,FALSE))</f>
        <v/>
      </c>
      <c r="C66" s="71" t="str">
        <f t="shared" si="37"/>
        <v/>
      </c>
      <c r="D66" s="71" t="str">
        <f t="shared" si="37"/>
        <v/>
      </c>
      <c r="E66" s="71" t="str">
        <f t="shared" si="37"/>
        <v/>
      </c>
      <c r="F66" s="71" t="str">
        <f t="shared" si="37"/>
        <v/>
      </c>
      <c r="G66" s="71" t="str">
        <f t="shared" si="37"/>
        <v/>
      </c>
      <c r="H66" s="71" t="str">
        <f t="shared" si="37"/>
        <v/>
      </c>
      <c r="I66" s="71" t="str">
        <f t="shared" si="37"/>
        <v/>
      </c>
    </row>
    <row r="67" spans="1:9" outlineLevel="1">
      <c r="A67" s="81" t="s">
        <v>64</v>
      </c>
      <c r="B67" s="74">
        <f t="shared" ref="B67:I67" si="38">IF(B62=0,0,ROUND(B64*B66*B65/10*$G$1*$F$1,0))</f>
        <v>0</v>
      </c>
      <c r="C67" s="74">
        <f t="shared" si="38"/>
        <v>0</v>
      </c>
      <c r="D67" s="74">
        <f t="shared" si="38"/>
        <v>0</v>
      </c>
      <c r="E67" s="74">
        <f t="shared" si="38"/>
        <v>0</v>
      </c>
      <c r="F67" s="74">
        <f t="shared" si="38"/>
        <v>0</v>
      </c>
      <c r="G67" s="74">
        <f t="shared" si="38"/>
        <v>0</v>
      </c>
      <c r="H67" s="74">
        <f t="shared" si="38"/>
        <v>0</v>
      </c>
      <c r="I67" s="74">
        <f t="shared" si="38"/>
        <v>0</v>
      </c>
    </row>
    <row r="68" spans="1:9">
      <c r="A68" s="82" t="s">
        <v>65</v>
      </c>
      <c r="B68" s="83">
        <f>SUM(B37:I37,B43:I43,B49:I49,B55:I55,B61:H61,B67:I67)</f>
        <v>625289.75</v>
      </c>
      <c r="C68" s="84" t="s">
        <v>66</v>
      </c>
      <c r="D68" s="83">
        <f>B30+B68</f>
        <v>28057179.0779378</v>
      </c>
      <c r="E68" s="85" t="s">
        <v>67</v>
      </c>
      <c r="F68" s="86">
        <f>ROUND(D68/B8,2)</f>
        <v>1584.99</v>
      </c>
      <c r="G68" s="87"/>
      <c r="H68" s="88"/>
      <c r="I68" s="123"/>
    </row>
    <row r="69" spans="1:9" ht="10.5" customHeight="1">
      <c r="A69" s="89"/>
      <c r="B69" s="90"/>
      <c r="C69" s="91"/>
      <c r="D69" s="92"/>
      <c r="E69" s="93"/>
      <c r="F69" s="90"/>
      <c r="G69" s="90"/>
      <c r="H69" s="90"/>
    </row>
    <row r="70" spans="1:9" ht="10.5" customHeight="1">
      <c r="A70" s="89"/>
      <c r="B70" s="90"/>
      <c r="C70" s="91"/>
      <c r="D70" s="92"/>
      <c r="E70" s="93"/>
      <c r="F70" s="90"/>
      <c r="G70" s="90"/>
      <c r="H70" s="90"/>
    </row>
    <row r="71" spans="1:9" ht="10.5" hidden="1" customHeight="1">
      <c r="A71" s="252" t="s">
        <v>68</v>
      </c>
      <c r="B71" s="252"/>
      <c r="C71" s="252"/>
      <c r="D71" s="252"/>
      <c r="E71" s="252"/>
      <c r="F71" s="252"/>
      <c r="G71" s="252"/>
      <c r="H71" s="252"/>
    </row>
    <row r="72" spans="1:9" ht="10.5" hidden="1" customHeight="1">
      <c r="A72" s="252"/>
      <c r="B72" s="252"/>
      <c r="C72" s="252"/>
      <c r="D72" s="252"/>
      <c r="E72" s="252"/>
      <c r="F72" s="252"/>
      <c r="G72" s="252"/>
      <c r="H72" s="252"/>
    </row>
    <row r="73" spans="1:9" ht="24" hidden="1" customHeight="1">
      <c r="A73" s="171" t="s">
        <v>69</v>
      </c>
      <c r="B73" s="171"/>
      <c r="C73" s="171"/>
      <c r="D73" s="171"/>
      <c r="E73" s="171"/>
      <c r="F73" s="171"/>
      <c r="G73" s="171"/>
      <c r="H73" s="171"/>
    </row>
    <row r="74" spans="1:9" ht="24" hidden="1" customHeight="1">
      <c r="A74" s="172"/>
      <c r="B74" s="172"/>
      <c r="C74" s="172"/>
      <c r="D74" s="172"/>
      <c r="E74" s="172"/>
      <c r="F74" s="172"/>
      <c r="G74" s="172"/>
      <c r="H74" s="172"/>
    </row>
    <row r="75" spans="1:9" ht="28.5" hidden="1" customHeight="1">
      <c r="A75" s="94" t="s">
        <v>70</v>
      </c>
      <c r="B75" s="173">
        <f>J1</f>
        <v>0</v>
      </c>
      <c r="C75" s="173"/>
      <c r="D75" s="173"/>
      <c r="E75" s="173"/>
      <c r="F75" s="173"/>
      <c r="G75" s="173"/>
      <c r="H75" s="173"/>
    </row>
    <row r="76" spans="1:9" ht="28.5" hidden="1" customHeight="1">
      <c r="A76" s="95" t="s">
        <v>4</v>
      </c>
      <c r="B76" s="174">
        <f>B2</f>
        <v>0</v>
      </c>
      <c r="C76" s="174"/>
      <c r="D76" s="174"/>
      <c r="E76" s="96" t="s">
        <v>0</v>
      </c>
      <c r="F76" s="174">
        <f>B1</f>
        <v>0</v>
      </c>
      <c r="G76" s="174"/>
      <c r="H76" s="174"/>
    </row>
    <row r="77" spans="1:9" ht="18" hidden="1" customHeight="1">
      <c r="A77" s="175" t="s">
        <v>71</v>
      </c>
      <c r="B77" s="175"/>
      <c r="C77" s="175"/>
      <c r="D77" s="175"/>
      <c r="E77" s="175"/>
      <c r="F77" s="175"/>
      <c r="G77" s="175"/>
      <c r="H77" s="175"/>
    </row>
    <row r="78" spans="1:9" ht="27" hidden="1" customHeight="1">
      <c r="A78" s="176" t="s">
        <v>72</v>
      </c>
      <c r="B78" s="176"/>
      <c r="C78" s="177">
        <f>ROUND(G2,2)</f>
        <v>0</v>
      </c>
      <c r="D78" s="177"/>
      <c r="E78" s="176" t="s">
        <v>73</v>
      </c>
      <c r="F78" s="176"/>
      <c r="G78" s="177">
        <f>IF(N2=0,0,IF(N2="1982年之前",267,200))</f>
        <v>0</v>
      </c>
      <c r="H78" s="177"/>
    </row>
    <row r="79" spans="1:9" ht="27" hidden="1" customHeight="1">
      <c r="A79" s="178" t="s">
        <v>74</v>
      </c>
      <c r="B79" s="176"/>
      <c r="C79" s="179">
        <f>IF(C78=0,0,IF(G78=267,IF(C78&lt;200,200*6000,IF(C78&lt;267,C78*6000,267*6000)),IF(C78&lt;200,200*6000,200*6000)))</f>
        <v>0</v>
      </c>
      <c r="D79" s="179"/>
      <c r="E79" s="180" t="s">
        <v>75</v>
      </c>
      <c r="F79" s="180"/>
      <c r="G79" s="179">
        <f>IF(C78=0,0,IF(G78=267,IF(C78&lt;200,200*6000,IF(C78&lt;267,C78*6000,267*6000+(C78-267)*6000*0.5)),IF(C78&lt;200,200*6000,200*6000+(C78-200)*6000*0.3)))-C79</f>
        <v>0</v>
      </c>
      <c r="H79" s="179"/>
    </row>
    <row r="80" spans="1:9" ht="27" hidden="1" customHeight="1">
      <c r="A80" s="181" t="s">
        <v>76</v>
      </c>
      <c r="B80" s="181"/>
      <c r="C80" s="181"/>
      <c r="D80" s="182">
        <f>C79+G79</f>
        <v>0</v>
      </c>
      <c r="E80" s="182"/>
      <c r="F80" s="182"/>
      <c r="G80" s="182"/>
      <c r="H80" s="182"/>
    </row>
    <row r="81" spans="1:8" ht="18" hidden="1" customHeight="1">
      <c r="A81" s="183" t="s">
        <v>77</v>
      </c>
      <c r="B81" s="184"/>
      <c r="C81" s="184"/>
      <c r="D81" s="184"/>
      <c r="E81" s="184"/>
      <c r="F81" s="184"/>
      <c r="G81" s="184"/>
      <c r="H81" s="185"/>
    </row>
    <row r="82" spans="1:8" ht="16.5" hidden="1" customHeight="1">
      <c r="A82" s="97" t="s">
        <v>78</v>
      </c>
      <c r="B82" s="186" t="s">
        <v>79</v>
      </c>
      <c r="C82" s="187"/>
      <c r="D82" s="98" t="s">
        <v>80</v>
      </c>
      <c r="E82" s="99" t="s">
        <v>78</v>
      </c>
      <c r="F82" s="186" t="s">
        <v>79</v>
      </c>
      <c r="G82" s="187"/>
      <c r="H82" s="100" t="s">
        <v>80</v>
      </c>
    </row>
    <row r="83" spans="1:8" ht="15" hidden="1" customHeight="1">
      <c r="A83" s="101" t="str">
        <f>$C$3</f>
        <v>1</v>
      </c>
      <c r="B83" s="188">
        <f>C8</f>
        <v>1914.7</v>
      </c>
      <c r="C83" s="189"/>
      <c r="D83" s="102">
        <f>C30</f>
        <v>1053750</v>
      </c>
      <c r="E83" s="103" t="str">
        <f>$D$3</f>
        <v>2（三排）</v>
      </c>
      <c r="F83" s="188">
        <f>D8</f>
        <v>4656</v>
      </c>
      <c r="G83" s="189"/>
      <c r="H83" s="104">
        <f>D30</f>
        <v>2314118</v>
      </c>
    </row>
    <row r="84" spans="1:8" ht="15" hidden="1" customHeight="1">
      <c r="A84" s="101" t="str">
        <f>$E$3</f>
        <v>2（半坡）</v>
      </c>
      <c r="B84" s="188">
        <f>E8</f>
        <v>480.2</v>
      </c>
      <c r="C84" s="189"/>
      <c r="D84" s="102">
        <f>E30</f>
        <v>243016</v>
      </c>
      <c r="E84" s="105" t="str">
        <f>$F$3</f>
        <v>3（楼）</v>
      </c>
      <c r="F84" s="188">
        <f>F8</f>
        <v>6142.28</v>
      </c>
      <c r="G84" s="189"/>
      <c r="H84" s="104">
        <f>F30</f>
        <v>16726349.9470738</v>
      </c>
    </row>
    <row r="85" spans="1:8" ht="15" hidden="1" customHeight="1">
      <c r="A85" s="101" t="str">
        <f>$G$3</f>
        <v>4（宿舍）</v>
      </c>
      <c r="B85" s="188">
        <f>G8</f>
        <v>223.11</v>
      </c>
      <c r="C85" s="189"/>
      <c r="D85" s="106">
        <f>G30</f>
        <v>307677</v>
      </c>
      <c r="E85" s="105" t="str">
        <f>$H$3</f>
        <v>5-1</v>
      </c>
      <c r="F85" s="188">
        <f>H8</f>
        <v>160.36000000000001</v>
      </c>
      <c r="G85" s="189"/>
      <c r="H85" s="104">
        <f>H30</f>
        <v>124802</v>
      </c>
    </row>
    <row r="86" spans="1:8" ht="15" hidden="1" customHeight="1">
      <c r="A86" s="101" t="str">
        <f>$I$3</f>
        <v>5-2</v>
      </c>
      <c r="B86" s="188">
        <f>I8</f>
        <v>508.51</v>
      </c>
      <c r="C86" s="189"/>
      <c r="D86" s="106">
        <f>I30</f>
        <v>382622</v>
      </c>
      <c r="E86" s="105" t="str">
        <f>$J$3</f>
        <v>6-1</v>
      </c>
      <c r="F86" s="188">
        <f>J8</f>
        <v>92.4</v>
      </c>
      <c r="G86" s="189"/>
      <c r="H86" s="104">
        <f>J30</f>
        <v>96598</v>
      </c>
    </row>
    <row r="87" spans="1:8" ht="15" hidden="1" customHeight="1">
      <c r="A87" s="101" t="str">
        <f>$K$3</f>
        <v>6-2</v>
      </c>
      <c r="B87" s="188">
        <f>K8</f>
        <v>153.09</v>
      </c>
      <c r="C87" s="189"/>
      <c r="D87" s="106">
        <f>K30</f>
        <v>170387</v>
      </c>
      <c r="E87" s="105" t="str">
        <f>$L$3</f>
        <v>6-3</v>
      </c>
      <c r="F87" s="188">
        <f>L8</f>
        <v>158.76</v>
      </c>
      <c r="G87" s="189"/>
      <c r="H87" s="104">
        <f>L30</f>
        <v>275834</v>
      </c>
    </row>
    <row r="88" spans="1:8" ht="15" hidden="1" customHeight="1">
      <c r="A88" s="107" t="str">
        <f>$M$3</f>
        <v>6-4</v>
      </c>
      <c r="B88" s="188">
        <f>M8</f>
        <v>93.94</v>
      </c>
      <c r="C88" s="189"/>
      <c r="D88" s="106">
        <f>M30</f>
        <v>118807</v>
      </c>
      <c r="E88" s="105" t="str">
        <f>$N$3</f>
        <v>7（楼房）</v>
      </c>
      <c r="F88" s="188">
        <f>N8</f>
        <v>2426.88</v>
      </c>
      <c r="G88" s="189"/>
      <c r="H88" s="104">
        <f>N30</f>
        <v>4733017.3808639999</v>
      </c>
    </row>
    <row r="89" spans="1:8" ht="15" hidden="1" customHeight="1">
      <c r="A89" s="107" t="str">
        <f>$O$3</f>
        <v>8（车库）</v>
      </c>
      <c r="B89" s="188">
        <f>O8</f>
        <v>656.5</v>
      </c>
      <c r="C89" s="189"/>
      <c r="D89" s="106">
        <f>O30</f>
        <v>830981</v>
      </c>
      <c r="E89" s="105" t="str">
        <f>$P$3</f>
        <v>9（门房）</v>
      </c>
      <c r="F89" s="188">
        <f>P8</f>
        <v>35.04</v>
      </c>
      <c r="G89" s="189"/>
      <c r="H89" s="104">
        <f>P30</f>
        <v>53930</v>
      </c>
    </row>
    <row r="90" spans="1:8" ht="15" hidden="1" customHeight="1">
      <c r="A90" s="107">
        <f>$Q$3</f>
        <v>0</v>
      </c>
      <c r="B90" s="188">
        <f>Q8</f>
        <v>0</v>
      </c>
      <c r="C90" s="189"/>
      <c r="D90" s="106">
        <f>Q30</f>
        <v>0</v>
      </c>
      <c r="E90" s="105">
        <f>$R$3</f>
        <v>0</v>
      </c>
      <c r="F90" s="188">
        <f>R8</f>
        <v>0</v>
      </c>
      <c r="G90" s="189"/>
      <c r="H90" s="104">
        <f>R30</f>
        <v>0</v>
      </c>
    </row>
    <row r="91" spans="1:8" ht="15" hidden="1" customHeight="1">
      <c r="A91" s="107">
        <f>$S$3</f>
        <v>0</v>
      </c>
      <c r="B91" s="188">
        <f>S8</f>
        <v>0</v>
      </c>
      <c r="C91" s="189"/>
      <c r="D91" s="106">
        <f>S30</f>
        <v>0</v>
      </c>
      <c r="E91" s="105">
        <f>$T$3</f>
        <v>0</v>
      </c>
      <c r="F91" s="188">
        <f>T8</f>
        <v>0</v>
      </c>
      <c r="G91" s="189"/>
      <c r="H91" s="104">
        <f>T30</f>
        <v>0</v>
      </c>
    </row>
    <row r="92" spans="1:8" ht="15" hidden="1" customHeight="1" collapsed="1">
      <c r="A92" s="107">
        <f>$U$3</f>
        <v>0</v>
      </c>
      <c r="B92" s="188">
        <f>U8</f>
        <v>0</v>
      </c>
      <c r="C92" s="189"/>
      <c r="D92" s="106">
        <f>U30</f>
        <v>0</v>
      </c>
      <c r="E92" s="105">
        <f>$V$3</f>
        <v>0</v>
      </c>
      <c r="F92" s="188">
        <f>V8</f>
        <v>0</v>
      </c>
      <c r="G92" s="189"/>
      <c r="H92" s="104">
        <f>V30</f>
        <v>0</v>
      </c>
    </row>
    <row r="93" spans="1:8" ht="14.25" hidden="1" customHeight="1" outlineLevel="1">
      <c r="A93" s="108"/>
      <c r="B93" s="190"/>
      <c r="C93" s="191"/>
      <c r="D93" s="106"/>
      <c r="E93" s="108"/>
      <c r="F93" s="190"/>
      <c r="G93" s="191"/>
      <c r="H93" s="104"/>
    </row>
    <row r="94" spans="1:8" ht="14.25" hidden="1" customHeight="1" outlineLevel="1">
      <c r="A94" s="108"/>
      <c r="B94" s="190"/>
      <c r="C94" s="191"/>
      <c r="D94" s="106"/>
      <c r="E94" s="108"/>
      <c r="F94" s="190"/>
      <c r="G94" s="191"/>
      <c r="H94" s="104"/>
    </row>
    <row r="95" spans="1:8" ht="14.25" hidden="1" customHeight="1" outlineLevel="1">
      <c r="A95" s="108"/>
      <c r="B95" s="190"/>
      <c r="C95" s="191"/>
      <c r="D95" s="106"/>
      <c r="E95" s="108"/>
      <c r="F95" s="190"/>
      <c r="G95" s="191"/>
      <c r="H95" s="104"/>
    </row>
    <row r="96" spans="1:8" ht="14.25" hidden="1" customHeight="1" outlineLevel="1">
      <c r="A96" s="108"/>
      <c r="B96" s="190"/>
      <c r="C96" s="191"/>
      <c r="D96" s="106"/>
      <c r="E96" s="108"/>
      <c r="F96" s="190"/>
      <c r="G96" s="191"/>
      <c r="H96" s="104"/>
    </row>
    <row r="97" spans="1:8" ht="14.25" hidden="1" customHeight="1" outlineLevel="1">
      <c r="A97" s="108"/>
      <c r="B97" s="190"/>
      <c r="C97" s="191"/>
      <c r="D97" s="106"/>
      <c r="E97" s="108"/>
      <c r="F97" s="190"/>
      <c r="G97" s="191"/>
      <c r="H97" s="104"/>
    </row>
    <row r="98" spans="1:8" ht="14.25" hidden="1" customHeight="1" outlineLevel="1">
      <c r="A98" s="108"/>
      <c r="B98" s="190"/>
      <c r="C98" s="191"/>
      <c r="D98" s="106"/>
      <c r="E98" s="108"/>
      <c r="F98" s="190"/>
      <c r="G98" s="191"/>
      <c r="H98" s="104"/>
    </row>
    <row r="99" spans="1:8" ht="14.25" hidden="1" customHeight="1" outlineLevel="1">
      <c r="A99" s="108"/>
      <c r="B99" s="190"/>
      <c r="C99" s="191"/>
      <c r="D99" s="106"/>
      <c r="E99" s="108"/>
      <c r="F99" s="190"/>
      <c r="G99" s="191"/>
      <c r="H99" s="104"/>
    </row>
    <row r="100" spans="1:8" ht="14.25" hidden="1" customHeight="1" outlineLevel="1">
      <c r="A100" s="108"/>
      <c r="B100" s="190"/>
      <c r="C100" s="191"/>
      <c r="D100" s="106"/>
      <c r="E100" s="108"/>
      <c r="F100" s="190"/>
      <c r="G100" s="191"/>
      <c r="H100" s="104"/>
    </row>
    <row r="101" spans="1:8" ht="14.25" hidden="1" customHeight="1" outlineLevel="1">
      <c r="A101" s="108"/>
      <c r="B101" s="192"/>
      <c r="C101" s="193"/>
      <c r="D101" s="106"/>
      <c r="E101" s="108"/>
      <c r="F101" s="192"/>
      <c r="G101" s="193"/>
      <c r="H101" s="104"/>
    </row>
    <row r="102" spans="1:8" ht="16.5" hidden="1" customHeight="1">
      <c r="A102" s="194" t="s">
        <v>81</v>
      </c>
      <c r="B102" s="194"/>
      <c r="C102" s="195">
        <f>ROUND(SUM(B83:C92,F83:G92),2)</f>
        <v>17701.77</v>
      </c>
      <c r="D102" s="195"/>
      <c r="E102" s="194" t="s">
        <v>82</v>
      </c>
      <c r="F102" s="194"/>
      <c r="G102" s="196">
        <f>ROUND(SUM(D83:D92,H83:H92),0)</f>
        <v>27431889</v>
      </c>
      <c r="H102" s="196"/>
    </row>
    <row r="103" spans="1:8" ht="18" hidden="1" customHeight="1">
      <c r="A103" s="197" t="s">
        <v>83</v>
      </c>
      <c r="B103" s="198"/>
      <c r="C103" s="198"/>
      <c r="D103" s="198"/>
      <c r="E103" s="198"/>
      <c r="F103" s="198"/>
      <c r="G103" s="198"/>
      <c r="H103" s="199"/>
    </row>
    <row r="104" spans="1:8" ht="16.5" hidden="1" customHeight="1">
      <c r="A104" s="99" t="s">
        <v>84</v>
      </c>
      <c r="B104" s="109" t="s">
        <v>85</v>
      </c>
      <c r="C104" s="109" t="s">
        <v>86</v>
      </c>
      <c r="D104" s="100" t="s">
        <v>80</v>
      </c>
      <c r="E104" s="99" t="s">
        <v>84</v>
      </c>
      <c r="F104" s="109" t="s">
        <v>85</v>
      </c>
      <c r="G104" s="109" t="s">
        <v>86</v>
      </c>
      <c r="H104" s="100" t="s">
        <v>80</v>
      </c>
    </row>
    <row r="105" spans="1:8" ht="15" hidden="1" customHeight="1">
      <c r="A105" s="110" t="str">
        <f>$B$32</f>
        <v>4号暖气</v>
      </c>
      <c r="B105" s="111" t="str">
        <f>B33</f>
        <v>平方米</v>
      </c>
      <c r="C105" s="111">
        <f>B34</f>
        <v>223.11</v>
      </c>
      <c r="D105" s="112">
        <f>B37</f>
        <v>15215</v>
      </c>
      <c r="E105" s="113">
        <f>$C$32</f>
        <v>0</v>
      </c>
      <c r="F105" s="114">
        <f>C33</f>
        <v>0</v>
      </c>
      <c r="G105" s="111">
        <f>C34</f>
        <v>0</v>
      </c>
      <c r="H105" s="112">
        <f>C37</f>
        <v>0</v>
      </c>
    </row>
    <row r="106" spans="1:8" ht="15" hidden="1" customHeight="1">
      <c r="A106" s="110" t="str">
        <f>$D$32</f>
        <v>9号暖气</v>
      </c>
      <c r="B106" s="111" t="str">
        <f>D33</f>
        <v>平方米</v>
      </c>
      <c r="C106" s="111">
        <f>D34</f>
        <v>35.04</v>
      </c>
      <c r="D106" s="112">
        <f>D37</f>
        <v>2390</v>
      </c>
      <c r="E106" s="113" t="str">
        <f>$E$32</f>
        <v>7号石膏板吊顶</v>
      </c>
      <c r="F106" s="114" t="str">
        <f>E33</f>
        <v>平方米</v>
      </c>
      <c r="G106" s="111">
        <f>E34</f>
        <v>2426.88</v>
      </c>
      <c r="H106" s="112">
        <f>E37</f>
        <v>202193</v>
      </c>
    </row>
    <row r="107" spans="1:8" ht="15" hidden="1" customHeight="1">
      <c r="A107" s="110" t="str">
        <f>$F$32</f>
        <v>7号缸砖地面</v>
      </c>
      <c r="B107" s="111" t="str">
        <f>F33</f>
        <v>平方米</v>
      </c>
      <c r="C107" s="111">
        <f>F34</f>
        <v>2426.88</v>
      </c>
      <c r="D107" s="112">
        <f>F37</f>
        <v>372035</v>
      </c>
      <c r="E107" s="113" t="str">
        <f>$G$32</f>
        <v>车库卷帘门</v>
      </c>
      <c r="F107" s="114" t="str">
        <f>G33</f>
        <v>平方米</v>
      </c>
      <c r="G107" s="111">
        <f>G34</f>
        <v>236.25</v>
      </c>
      <c r="H107" s="112">
        <f>G37</f>
        <v>31893.75</v>
      </c>
    </row>
    <row r="108" spans="1:8" ht="15" hidden="1" customHeight="1">
      <c r="A108" s="110" t="str">
        <f>$H$32</f>
        <v>4号塑钢窗</v>
      </c>
      <c r="B108" s="111" t="str">
        <f>H33</f>
        <v>平方米</v>
      </c>
      <c r="C108" s="111">
        <f>H34</f>
        <v>19.440000000000001</v>
      </c>
      <c r="D108" s="112">
        <f>H37</f>
        <v>1563</v>
      </c>
      <c r="E108" s="113">
        <f>$I$32</f>
        <v>0</v>
      </c>
      <c r="F108" s="114" t="str">
        <f>I33</f>
        <v/>
      </c>
      <c r="G108" s="111">
        <f>I34</f>
        <v>0</v>
      </c>
      <c r="H108" s="112">
        <f>I37</f>
        <v>0</v>
      </c>
    </row>
    <row r="109" spans="1:8" ht="15" hidden="1" customHeight="1">
      <c r="A109" s="110">
        <f>$B$38</f>
        <v>0</v>
      </c>
      <c r="B109" s="111" t="str">
        <f>B39</f>
        <v/>
      </c>
      <c r="C109" s="111">
        <f>B40</f>
        <v>0</v>
      </c>
      <c r="D109" s="112">
        <f>B43</f>
        <v>0</v>
      </c>
      <c r="E109" s="113">
        <f>$C$38</f>
        <v>0</v>
      </c>
      <c r="F109" s="114" t="str">
        <f>C39</f>
        <v/>
      </c>
      <c r="G109" s="115">
        <f>C40</f>
        <v>0</v>
      </c>
      <c r="H109" s="112">
        <f>C43</f>
        <v>0</v>
      </c>
    </row>
    <row r="110" spans="1:8" ht="15" hidden="1" customHeight="1">
      <c r="A110" s="110">
        <f>$D$38</f>
        <v>0</v>
      </c>
      <c r="B110" s="111" t="str">
        <f>D39</f>
        <v/>
      </c>
      <c r="C110" s="111">
        <f>D40</f>
        <v>0</v>
      </c>
      <c r="D110" s="112">
        <f>D43</f>
        <v>0</v>
      </c>
      <c r="E110" s="113">
        <f>$E$38</f>
        <v>0</v>
      </c>
      <c r="F110" s="114" t="str">
        <f>E39</f>
        <v/>
      </c>
      <c r="G110" s="111">
        <f>E40</f>
        <v>0</v>
      </c>
      <c r="H110" s="112">
        <f>E43</f>
        <v>0</v>
      </c>
    </row>
    <row r="111" spans="1:8" ht="15" hidden="1" customHeight="1">
      <c r="A111" s="110">
        <f>$F$38</f>
        <v>0</v>
      </c>
      <c r="B111" s="111" t="str">
        <f>F39</f>
        <v/>
      </c>
      <c r="C111" s="111">
        <f>F40</f>
        <v>0</v>
      </c>
      <c r="D111" s="112">
        <f>F43</f>
        <v>0</v>
      </c>
      <c r="E111" s="113">
        <f>$G$38</f>
        <v>0</v>
      </c>
      <c r="F111" s="114" t="str">
        <f>G39</f>
        <v/>
      </c>
      <c r="G111" s="111">
        <f>G40</f>
        <v>0</v>
      </c>
      <c r="H111" s="112">
        <f>G43</f>
        <v>0</v>
      </c>
    </row>
    <row r="112" spans="1:8" ht="15" hidden="1" customHeight="1">
      <c r="A112" s="110">
        <f>$H$38</f>
        <v>0</v>
      </c>
      <c r="B112" s="111" t="str">
        <f>H39</f>
        <v/>
      </c>
      <c r="C112" s="111">
        <f>H40</f>
        <v>0</v>
      </c>
      <c r="D112" s="112">
        <f>H43</f>
        <v>0</v>
      </c>
      <c r="E112" s="113">
        <f>$I$38</f>
        <v>0</v>
      </c>
      <c r="F112" s="114" t="str">
        <f>I39</f>
        <v/>
      </c>
      <c r="G112" s="111">
        <f>I40</f>
        <v>0</v>
      </c>
      <c r="H112" s="112">
        <f>I43</f>
        <v>0</v>
      </c>
    </row>
    <row r="113" spans="1:8" ht="15" hidden="1" customHeight="1">
      <c r="A113" s="110">
        <f>$B$44</f>
        <v>0</v>
      </c>
      <c r="B113" s="111" t="str">
        <f>B45</f>
        <v/>
      </c>
      <c r="C113" s="111">
        <f>B46</f>
        <v>0</v>
      </c>
      <c r="D113" s="112">
        <f>B49</f>
        <v>0</v>
      </c>
      <c r="E113" s="113">
        <f>$C$44</f>
        <v>0</v>
      </c>
      <c r="F113" s="114" t="str">
        <f>C45</f>
        <v/>
      </c>
      <c r="G113" s="111">
        <f>C46</f>
        <v>0</v>
      </c>
      <c r="H113" s="112">
        <f>C49</f>
        <v>0</v>
      </c>
    </row>
    <row r="114" spans="1:8" ht="15" hidden="1" customHeight="1">
      <c r="A114" s="110">
        <f>$D$44</f>
        <v>0</v>
      </c>
      <c r="B114" s="111" t="str">
        <f>D45</f>
        <v/>
      </c>
      <c r="C114" s="111">
        <f>D46</f>
        <v>0</v>
      </c>
      <c r="D114" s="112">
        <f>D49</f>
        <v>0</v>
      </c>
      <c r="E114" s="113">
        <f>$E$44</f>
        <v>0</v>
      </c>
      <c r="F114" s="114" t="str">
        <f>E45</f>
        <v/>
      </c>
      <c r="G114" s="115">
        <f>E46</f>
        <v>0</v>
      </c>
      <c r="H114" s="112">
        <f>E49</f>
        <v>0</v>
      </c>
    </row>
    <row r="115" spans="1:8" ht="15" hidden="1" customHeight="1">
      <c r="A115" s="110">
        <f>$F$44</f>
        <v>0</v>
      </c>
      <c r="B115" s="111" t="str">
        <f>F45</f>
        <v/>
      </c>
      <c r="C115" s="111">
        <f>F46</f>
        <v>0</v>
      </c>
      <c r="D115" s="112">
        <f>F49</f>
        <v>0</v>
      </c>
      <c r="E115" s="116">
        <f>$G$44</f>
        <v>0</v>
      </c>
      <c r="F115" s="114" t="str">
        <f>G45</f>
        <v/>
      </c>
      <c r="G115" s="115">
        <f>G46</f>
        <v>0</v>
      </c>
      <c r="H115" s="112">
        <f>G49</f>
        <v>0</v>
      </c>
    </row>
    <row r="116" spans="1:8" ht="15" hidden="1" customHeight="1">
      <c r="A116" s="110">
        <f>$H$44</f>
        <v>0</v>
      </c>
      <c r="B116" s="111" t="str">
        <f>H45</f>
        <v/>
      </c>
      <c r="C116" s="111">
        <f>H46</f>
        <v>0</v>
      </c>
      <c r="D116" s="112">
        <f>H49</f>
        <v>0</v>
      </c>
      <c r="E116" s="116">
        <f>$I$44</f>
        <v>0</v>
      </c>
      <c r="F116" s="114" t="str">
        <f>I45</f>
        <v/>
      </c>
      <c r="G116" s="115">
        <f>I46</f>
        <v>0</v>
      </c>
      <c r="H116" s="112">
        <f>I49</f>
        <v>0</v>
      </c>
    </row>
    <row r="117" spans="1:8" ht="15" hidden="1" customHeight="1">
      <c r="A117" s="110">
        <f>$B$50</f>
        <v>0</v>
      </c>
      <c r="B117" s="111" t="str">
        <f>B51</f>
        <v/>
      </c>
      <c r="C117" s="111">
        <f>B52</f>
        <v>0</v>
      </c>
      <c r="D117" s="112">
        <f>B55</f>
        <v>0</v>
      </c>
      <c r="E117" s="116">
        <f>$C$50</f>
        <v>0</v>
      </c>
      <c r="F117" s="114" t="str">
        <f>C51</f>
        <v/>
      </c>
      <c r="G117" s="115">
        <f>C52</f>
        <v>0</v>
      </c>
      <c r="H117" s="112">
        <f>C55</f>
        <v>0</v>
      </c>
    </row>
    <row r="118" spans="1:8" ht="15" hidden="1" customHeight="1" collapsed="1">
      <c r="A118" s="110">
        <f>$D$50</f>
        <v>0</v>
      </c>
      <c r="B118" s="111" t="str">
        <f>D51</f>
        <v/>
      </c>
      <c r="C118" s="111">
        <f>D52</f>
        <v>0</v>
      </c>
      <c r="D118" s="112">
        <f>D55</f>
        <v>0</v>
      </c>
      <c r="E118" s="116">
        <f>$E$50</f>
        <v>0</v>
      </c>
      <c r="F118" s="114" t="str">
        <f>E51</f>
        <v/>
      </c>
      <c r="G118" s="115">
        <f>E52</f>
        <v>0</v>
      </c>
      <c r="H118" s="112">
        <f>E55</f>
        <v>0</v>
      </c>
    </row>
    <row r="119" spans="1:8" hidden="1" outlineLevel="1">
      <c r="A119" s="110">
        <f>F50</f>
        <v>0</v>
      </c>
      <c r="B119" s="111" t="str">
        <f>F51</f>
        <v/>
      </c>
      <c r="C119" s="111">
        <f>F52</f>
        <v>0</v>
      </c>
      <c r="D119" s="112">
        <f>F55</f>
        <v>0</v>
      </c>
      <c r="E119" s="117">
        <f>G50</f>
        <v>0</v>
      </c>
      <c r="F119" s="118" t="str">
        <f>G51</f>
        <v/>
      </c>
      <c r="G119" s="119">
        <f>G52</f>
        <v>0</v>
      </c>
      <c r="H119" s="120">
        <f>G55</f>
        <v>0</v>
      </c>
    </row>
    <row r="120" spans="1:8" hidden="1" outlineLevel="1">
      <c r="A120" s="116">
        <f>H50</f>
        <v>0</v>
      </c>
      <c r="B120" s="114" t="str">
        <f>H51</f>
        <v/>
      </c>
      <c r="C120" s="111">
        <f>H52</f>
        <v>0</v>
      </c>
      <c r="D120" s="112">
        <f>H55</f>
        <v>0</v>
      </c>
      <c r="E120" s="117">
        <f>I50</f>
        <v>0</v>
      </c>
      <c r="F120" s="118" t="str">
        <f>I51</f>
        <v/>
      </c>
      <c r="G120" s="119">
        <f>I52</f>
        <v>0</v>
      </c>
      <c r="H120" s="120">
        <f>I55</f>
        <v>0</v>
      </c>
    </row>
    <row r="121" spans="1:8" hidden="1" outlineLevel="1">
      <c r="A121" s="110">
        <f>B56</f>
        <v>0</v>
      </c>
      <c r="B121" s="111" t="str">
        <f>B57</f>
        <v/>
      </c>
      <c r="C121" s="111">
        <f>B58</f>
        <v>0</v>
      </c>
      <c r="D121" s="112">
        <f>B61</f>
        <v>0</v>
      </c>
      <c r="E121" s="116">
        <f>C56</f>
        <v>0</v>
      </c>
      <c r="F121" s="114" t="str">
        <f>C57</f>
        <v/>
      </c>
      <c r="G121" s="111">
        <f>C58</f>
        <v>0</v>
      </c>
      <c r="H121" s="112">
        <f>C61</f>
        <v>0</v>
      </c>
    </row>
    <row r="122" spans="1:8" hidden="1" outlineLevel="1">
      <c r="A122" s="110">
        <f>D56</f>
        <v>0</v>
      </c>
      <c r="B122" s="111" t="str">
        <f>D57</f>
        <v/>
      </c>
      <c r="C122" s="111">
        <f>D58</f>
        <v>0</v>
      </c>
      <c r="D122" s="112">
        <f>D61</f>
        <v>0</v>
      </c>
      <c r="E122" s="113">
        <f>E56</f>
        <v>0</v>
      </c>
      <c r="F122" s="114" t="str">
        <f>E57</f>
        <v/>
      </c>
      <c r="G122" s="111">
        <f>E58</f>
        <v>0</v>
      </c>
      <c r="H122" s="112">
        <f>E61</f>
        <v>0</v>
      </c>
    </row>
    <row r="123" spans="1:8" hidden="1" outlineLevel="1">
      <c r="A123" s="113">
        <f>F56</f>
        <v>0</v>
      </c>
      <c r="B123" s="114" t="str">
        <f>F57</f>
        <v/>
      </c>
      <c r="C123" s="111">
        <f>F58</f>
        <v>0</v>
      </c>
      <c r="D123" s="112">
        <f>F61</f>
        <v>0</v>
      </c>
      <c r="E123" s="113">
        <f>G56</f>
        <v>0</v>
      </c>
      <c r="F123" s="114" t="str">
        <f>G57</f>
        <v/>
      </c>
      <c r="G123" s="111">
        <f>G58</f>
        <v>0</v>
      </c>
      <c r="H123" s="112">
        <f>G61</f>
        <v>0</v>
      </c>
    </row>
    <row r="124" spans="1:8" hidden="1" outlineLevel="1">
      <c r="A124" s="113">
        <f>H56</f>
        <v>0</v>
      </c>
      <c r="B124" s="114" t="str">
        <f>H57</f>
        <v/>
      </c>
      <c r="C124" s="111">
        <f>H58</f>
        <v>0</v>
      </c>
      <c r="D124" s="112">
        <f>H61</f>
        <v>0</v>
      </c>
      <c r="E124" s="113">
        <f>I56</f>
        <v>0</v>
      </c>
      <c r="F124" s="114" t="str">
        <f>I57</f>
        <v/>
      </c>
      <c r="G124" s="111">
        <f>I58</f>
        <v>0</v>
      </c>
      <c r="H124" s="112">
        <f>I61</f>
        <v>0</v>
      </c>
    </row>
    <row r="125" spans="1:8" hidden="1" outlineLevel="1">
      <c r="A125" s="110">
        <f>B62</f>
        <v>0</v>
      </c>
      <c r="B125" s="111" t="str">
        <f>B63</f>
        <v/>
      </c>
      <c r="C125" s="111">
        <f>B64</f>
        <v>0</v>
      </c>
      <c r="D125" s="112">
        <f>B67</f>
        <v>0</v>
      </c>
      <c r="E125" s="113">
        <f>C62</f>
        <v>0</v>
      </c>
      <c r="F125" s="114" t="str">
        <f>C63</f>
        <v/>
      </c>
      <c r="G125" s="111">
        <f>C64</f>
        <v>0</v>
      </c>
      <c r="H125" s="112">
        <f>C67</f>
        <v>0</v>
      </c>
    </row>
    <row r="126" spans="1:8" hidden="1" outlineLevel="1">
      <c r="A126" s="110">
        <f>D62</f>
        <v>0</v>
      </c>
      <c r="B126" s="111" t="str">
        <f>D63</f>
        <v/>
      </c>
      <c r="C126" s="111">
        <f>D64</f>
        <v>0</v>
      </c>
      <c r="D126" s="112">
        <f>D67</f>
        <v>0</v>
      </c>
      <c r="E126" s="113">
        <f>E62</f>
        <v>0</v>
      </c>
      <c r="F126" s="114" t="str">
        <f>E63</f>
        <v/>
      </c>
      <c r="G126" s="111">
        <f>E64</f>
        <v>0</v>
      </c>
      <c r="H126" s="112">
        <f>E67</f>
        <v>0</v>
      </c>
    </row>
    <row r="127" spans="1:8" hidden="1" outlineLevel="1">
      <c r="A127" s="110">
        <f>F62</f>
        <v>0</v>
      </c>
      <c r="B127" s="111" t="str">
        <f>F63</f>
        <v/>
      </c>
      <c r="C127" s="111">
        <f>F64</f>
        <v>0</v>
      </c>
      <c r="D127" s="112">
        <f>F67</f>
        <v>0</v>
      </c>
      <c r="E127" s="113">
        <f>G62</f>
        <v>0</v>
      </c>
      <c r="F127" s="114" t="str">
        <f>G63</f>
        <v/>
      </c>
      <c r="G127" s="111">
        <f>G64</f>
        <v>0</v>
      </c>
      <c r="H127" s="112">
        <f>G67</f>
        <v>0</v>
      </c>
    </row>
    <row r="128" spans="1:8" hidden="1" outlineLevel="1">
      <c r="A128" s="121">
        <f>H62</f>
        <v>0</v>
      </c>
      <c r="B128" s="122" t="str">
        <f>H63</f>
        <v/>
      </c>
      <c r="C128" s="122">
        <f>H64</f>
        <v>0</v>
      </c>
      <c r="D128" s="120">
        <f>H67</f>
        <v>0</v>
      </c>
      <c r="E128" s="121">
        <f>I62</f>
        <v>0</v>
      </c>
      <c r="F128" s="122" t="str">
        <f>I63</f>
        <v/>
      </c>
      <c r="G128" s="122">
        <f>I64</f>
        <v>0</v>
      </c>
      <c r="H128" s="120">
        <f>I67</f>
        <v>0</v>
      </c>
    </row>
    <row r="129" spans="1:8" ht="16.5" hidden="1" customHeight="1">
      <c r="A129" s="194" t="s">
        <v>87</v>
      </c>
      <c r="B129" s="194"/>
      <c r="C129" s="194"/>
      <c r="D129" s="194"/>
      <c r="E129" s="200">
        <f>ROUND(SUM(D105:D118,H105:H118),0)</f>
        <v>625290</v>
      </c>
      <c r="F129" s="200"/>
      <c r="G129" s="200"/>
      <c r="H129" s="200"/>
    </row>
    <row r="130" spans="1:8" ht="18" hidden="1" customHeight="1">
      <c r="A130" s="201" t="s">
        <v>88</v>
      </c>
      <c r="B130" s="201"/>
      <c r="C130" s="201"/>
      <c r="D130" s="201"/>
      <c r="E130" s="202">
        <f>E129+G102</f>
        <v>28057179</v>
      </c>
      <c r="F130" s="203"/>
      <c r="G130" s="204"/>
      <c r="H130" s="124" t="s">
        <v>89</v>
      </c>
    </row>
    <row r="131" spans="1:8" ht="27" hidden="1" customHeight="1">
      <c r="A131" s="125" t="s">
        <v>90</v>
      </c>
      <c r="B131" s="205">
        <f>D80+G102+E129</f>
        <v>28057179</v>
      </c>
      <c r="C131" s="206"/>
      <c r="D131" s="206"/>
      <c r="E131" s="126" t="s">
        <v>91</v>
      </c>
      <c r="F131" s="207">
        <f>B131</f>
        <v>28057179</v>
      </c>
      <c r="G131" s="208"/>
      <c r="H131" s="209"/>
    </row>
    <row r="132" spans="1:8" hidden="1"/>
    <row r="133" spans="1:8" hidden="1"/>
    <row r="134" spans="1:8" hidden="1">
      <c r="A134" s="253" t="s">
        <v>92</v>
      </c>
      <c r="B134" s="253"/>
      <c r="C134" s="253"/>
      <c r="D134" s="253"/>
      <c r="E134" s="253"/>
      <c r="F134" s="253"/>
      <c r="G134" s="253"/>
      <c r="H134" s="253"/>
    </row>
    <row r="135" spans="1:8" hidden="1">
      <c r="A135" s="253"/>
      <c r="B135" s="253"/>
      <c r="C135" s="253"/>
      <c r="D135" s="253"/>
      <c r="E135" s="253"/>
      <c r="F135" s="253"/>
      <c r="G135" s="253"/>
      <c r="H135" s="253"/>
    </row>
    <row r="136" spans="1:8" ht="24" hidden="1" customHeight="1">
      <c r="A136" s="171" t="s">
        <v>93</v>
      </c>
      <c r="B136" s="171"/>
      <c r="C136" s="171"/>
      <c r="D136" s="171"/>
      <c r="E136" s="171"/>
      <c r="F136" s="171"/>
      <c r="G136" s="171"/>
      <c r="H136" s="171"/>
    </row>
    <row r="137" spans="1:8" ht="24" hidden="1" customHeight="1">
      <c r="A137" s="172"/>
      <c r="B137" s="172"/>
      <c r="C137" s="172"/>
      <c r="D137" s="172"/>
      <c r="E137" s="172"/>
      <c r="F137" s="172"/>
      <c r="G137" s="172"/>
      <c r="H137" s="172"/>
    </row>
    <row r="138" spans="1:8" ht="28.5" hidden="1" customHeight="1">
      <c r="A138" s="94" t="s">
        <v>70</v>
      </c>
      <c r="B138" s="173">
        <f>J1</f>
        <v>0</v>
      </c>
      <c r="C138" s="173"/>
      <c r="D138" s="173"/>
      <c r="E138" s="173"/>
      <c r="F138" s="173"/>
      <c r="G138" s="173"/>
      <c r="H138" s="173"/>
    </row>
    <row r="139" spans="1:8" ht="28.5" hidden="1" customHeight="1">
      <c r="A139" s="127" t="s">
        <v>4</v>
      </c>
      <c r="B139" s="210">
        <f>B2</f>
        <v>0</v>
      </c>
      <c r="C139" s="210"/>
      <c r="D139" s="210"/>
      <c r="E139" s="94" t="s">
        <v>0</v>
      </c>
      <c r="F139" s="210">
        <f>B1</f>
        <v>0</v>
      </c>
      <c r="G139" s="210"/>
      <c r="H139" s="210"/>
    </row>
    <row r="140" spans="1:8" ht="18" hidden="1" customHeight="1">
      <c r="A140" s="211" t="s">
        <v>94</v>
      </c>
      <c r="B140" s="211"/>
      <c r="C140" s="211"/>
      <c r="D140" s="211"/>
      <c r="E140" s="211"/>
      <c r="F140" s="211"/>
      <c r="G140" s="211"/>
      <c r="H140" s="211"/>
    </row>
    <row r="141" spans="1:8" ht="27" hidden="1" customHeight="1">
      <c r="A141" s="176" t="s">
        <v>72</v>
      </c>
      <c r="B141" s="176"/>
      <c r="C141" s="212">
        <f>G2</f>
        <v>0</v>
      </c>
      <c r="D141" s="212"/>
      <c r="E141" s="213" t="s">
        <v>73</v>
      </c>
      <c r="F141" s="213"/>
      <c r="G141" s="212">
        <f>IF(N2=0,0,IF(N2="1982年之前",267,200))</f>
        <v>0</v>
      </c>
      <c r="H141" s="212"/>
    </row>
    <row r="142" spans="1:8" ht="27" hidden="1" customHeight="1">
      <c r="A142" s="178" t="s">
        <v>95</v>
      </c>
      <c r="B142" s="176"/>
      <c r="C142" s="179">
        <f>IF(C141=0,0,IF(G141=267,IF(C141&lt;200,200*20926,IF(C141&lt;267,C141*20926,267*20926)),IF(C141&lt;200,200*20926,200*20926)))</f>
        <v>0</v>
      </c>
      <c r="D142" s="179"/>
      <c r="E142" s="180" t="s">
        <v>96</v>
      </c>
      <c r="F142" s="180"/>
      <c r="G142" s="179">
        <f>IF(C141=0,0,IF(G141=267,IF(C141&lt;200,200*20926,IF(C141&lt;267,C141*20926,267*20926+(C141-267)*20926*0.5)),IF(C141&lt;200,200*20926,200*20926+(C141-200)*20926*0.3)))-C142</f>
        <v>0</v>
      </c>
      <c r="H142" s="179"/>
    </row>
    <row r="143" spans="1:8" ht="27" hidden="1" customHeight="1">
      <c r="A143" s="214" t="s">
        <v>97</v>
      </c>
      <c r="B143" s="214"/>
      <c r="C143" s="214"/>
      <c r="D143" s="215">
        <f>C142+G142</f>
        <v>0</v>
      </c>
      <c r="E143" s="215"/>
      <c r="F143" s="215"/>
      <c r="G143" s="215"/>
      <c r="H143" s="215"/>
    </row>
    <row r="144" spans="1:8" ht="19.5" hidden="1" customHeight="1">
      <c r="A144" s="216" t="s">
        <v>98</v>
      </c>
      <c r="B144" s="217"/>
      <c r="C144" s="217"/>
      <c r="D144" s="217"/>
      <c r="E144" s="217"/>
      <c r="F144" s="217"/>
      <c r="G144" s="217"/>
      <c r="H144" s="218"/>
    </row>
    <row r="145" spans="1:8" ht="16.5" hidden="1" customHeight="1">
      <c r="A145" s="97" t="s">
        <v>78</v>
      </c>
      <c r="B145" s="186" t="s">
        <v>79</v>
      </c>
      <c r="C145" s="187"/>
      <c r="D145" s="98" t="s">
        <v>80</v>
      </c>
      <c r="E145" s="99" t="s">
        <v>78</v>
      </c>
      <c r="F145" s="186" t="s">
        <v>79</v>
      </c>
      <c r="G145" s="187"/>
      <c r="H145" s="100" t="s">
        <v>80</v>
      </c>
    </row>
    <row r="146" spans="1:8" ht="15" hidden="1" customHeight="1">
      <c r="A146" s="101" t="str">
        <f>$C$3</f>
        <v>1</v>
      </c>
      <c r="B146" s="219">
        <f>$C$8</f>
        <v>1914.7</v>
      </c>
      <c r="C146" s="220"/>
      <c r="D146" s="101">
        <f>$C$30</f>
        <v>1053750</v>
      </c>
      <c r="E146" s="103" t="str">
        <f>$D$3</f>
        <v>2（三排）</v>
      </c>
      <c r="F146" s="219">
        <f>$D$8</f>
        <v>4656</v>
      </c>
      <c r="G146" s="220"/>
      <c r="H146" s="103">
        <f>$D$30</f>
        <v>2314118</v>
      </c>
    </row>
    <row r="147" spans="1:8" ht="15" hidden="1" customHeight="1">
      <c r="A147" s="101" t="str">
        <f>$E$3</f>
        <v>2（半坡）</v>
      </c>
      <c r="B147" s="219">
        <f>$E$8</f>
        <v>480.2</v>
      </c>
      <c r="C147" s="220"/>
      <c r="D147" s="101">
        <f>$E$30</f>
        <v>243016</v>
      </c>
      <c r="E147" s="105" t="str">
        <f>$F$3</f>
        <v>3（楼）</v>
      </c>
      <c r="F147" s="221">
        <f>$F$8</f>
        <v>6142.28</v>
      </c>
      <c r="G147" s="222"/>
      <c r="H147" s="105">
        <f>$F$30</f>
        <v>16726349.9470738</v>
      </c>
    </row>
    <row r="148" spans="1:8" ht="15" hidden="1" customHeight="1">
      <c r="A148" s="101" t="str">
        <f>$G$3</f>
        <v>4（宿舍）</v>
      </c>
      <c r="B148" s="219">
        <f>$G$8</f>
        <v>223.11</v>
      </c>
      <c r="C148" s="220"/>
      <c r="D148" s="101">
        <f>$G$30</f>
        <v>307677</v>
      </c>
      <c r="E148" s="105" t="str">
        <f>$H$3</f>
        <v>5-1</v>
      </c>
      <c r="F148" s="221">
        <f>$H$8</f>
        <v>160.36000000000001</v>
      </c>
      <c r="G148" s="222"/>
      <c r="H148" s="105">
        <f>$H$30</f>
        <v>124802</v>
      </c>
    </row>
    <row r="149" spans="1:8" ht="15" hidden="1" customHeight="1">
      <c r="A149" s="101" t="str">
        <f>$I$3</f>
        <v>5-2</v>
      </c>
      <c r="B149" s="219">
        <f>$I$8</f>
        <v>508.51</v>
      </c>
      <c r="C149" s="220"/>
      <c r="D149" s="101">
        <f>$I$30</f>
        <v>382622</v>
      </c>
      <c r="E149" s="105" t="str">
        <f>$J$3</f>
        <v>6-1</v>
      </c>
      <c r="F149" s="221">
        <f>$J$8</f>
        <v>92.4</v>
      </c>
      <c r="G149" s="222"/>
      <c r="H149" s="105">
        <f>$J$30</f>
        <v>96598</v>
      </c>
    </row>
    <row r="150" spans="1:8" ht="15" hidden="1" customHeight="1">
      <c r="A150" s="101" t="str">
        <f>$K$3</f>
        <v>6-2</v>
      </c>
      <c r="B150" s="219">
        <f>$K$8</f>
        <v>153.09</v>
      </c>
      <c r="C150" s="220"/>
      <c r="D150" s="101">
        <f>$K$30</f>
        <v>170387</v>
      </c>
      <c r="E150" s="105" t="str">
        <f>$L$3</f>
        <v>6-3</v>
      </c>
      <c r="F150" s="221">
        <f>$L$8</f>
        <v>158.76</v>
      </c>
      <c r="G150" s="222"/>
      <c r="H150" s="105">
        <f>$L$30</f>
        <v>275834</v>
      </c>
    </row>
    <row r="151" spans="1:8" ht="15" hidden="1" customHeight="1">
      <c r="A151" s="107" t="str">
        <f>$M$3</f>
        <v>6-4</v>
      </c>
      <c r="B151" s="221">
        <f>$M$8</f>
        <v>93.94</v>
      </c>
      <c r="C151" s="222"/>
      <c r="D151" s="107">
        <f>$M$30</f>
        <v>118807</v>
      </c>
      <c r="E151" s="105" t="str">
        <f>$N$3</f>
        <v>7（楼房）</v>
      </c>
      <c r="F151" s="221">
        <f>$N$8</f>
        <v>2426.88</v>
      </c>
      <c r="G151" s="222"/>
      <c r="H151" s="105">
        <f>$N$30</f>
        <v>4733017.3808639999</v>
      </c>
    </row>
    <row r="152" spans="1:8" ht="15" hidden="1" customHeight="1">
      <c r="A152" s="107" t="str">
        <f>$O$3</f>
        <v>8（车库）</v>
      </c>
      <c r="B152" s="221">
        <f>$O$8</f>
        <v>656.5</v>
      </c>
      <c r="C152" s="222"/>
      <c r="D152" s="107">
        <f>$O$30</f>
        <v>830981</v>
      </c>
      <c r="E152" s="105" t="str">
        <f>$P$3</f>
        <v>9（门房）</v>
      </c>
      <c r="F152" s="221">
        <f>$P$8</f>
        <v>35.04</v>
      </c>
      <c r="G152" s="222"/>
      <c r="H152" s="105">
        <f>$P$30</f>
        <v>53930</v>
      </c>
    </row>
    <row r="153" spans="1:8" ht="15" hidden="1" customHeight="1">
      <c r="A153" s="107">
        <f>$Q$3</f>
        <v>0</v>
      </c>
      <c r="B153" s="221">
        <f>$Q$8</f>
        <v>0</v>
      </c>
      <c r="C153" s="222"/>
      <c r="D153" s="107">
        <f>$Q$30</f>
        <v>0</v>
      </c>
      <c r="E153" s="105">
        <f>$R$3</f>
        <v>0</v>
      </c>
      <c r="F153" s="221">
        <f>$R$8</f>
        <v>0</v>
      </c>
      <c r="G153" s="222"/>
      <c r="H153" s="105">
        <f>$R$30</f>
        <v>0</v>
      </c>
    </row>
    <row r="154" spans="1:8" ht="15" hidden="1" customHeight="1">
      <c r="A154" s="107">
        <f>$S$3</f>
        <v>0</v>
      </c>
      <c r="B154" s="221">
        <f>$S$8</f>
        <v>0</v>
      </c>
      <c r="C154" s="222"/>
      <c r="D154" s="107">
        <f>$S$30</f>
        <v>0</v>
      </c>
      <c r="E154" s="105">
        <f>$T$3</f>
        <v>0</v>
      </c>
      <c r="F154" s="221">
        <f>$T$8</f>
        <v>0</v>
      </c>
      <c r="G154" s="222"/>
      <c r="H154" s="105">
        <f>$T$30</f>
        <v>0</v>
      </c>
    </row>
    <row r="155" spans="1:8" ht="15" hidden="1" customHeight="1" collapsed="1">
      <c r="A155" s="107">
        <f>$U$3</f>
        <v>0</v>
      </c>
      <c r="B155" s="221">
        <f>$U$8</f>
        <v>0</v>
      </c>
      <c r="C155" s="222"/>
      <c r="D155" s="107">
        <f>$U$30</f>
        <v>0</v>
      </c>
      <c r="E155" s="105">
        <f>$V$3</f>
        <v>0</v>
      </c>
      <c r="F155" s="221">
        <f>$V$8</f>
        <v>0</v>
      </c>
      <c r="G155" s="222"/>
      <c r="H155" s="105">
        <f>$V$30</f>
        <v>0</v>
      </c>
    </row>
    <row r="156" spans="1:8" ht="14.25" hidden="1" customHeight="1" outlineLevel="1">
      <c r="A156" s="108"/>
      <c r="B156" s="190"/>
      <c r="C156" s="191"/>
      <c r="D156" s="106"/>
      <c r="E156" s="108"/>
      <c r="F156" s="190"/>
      <c r="G156" s="191"/>
      <c r="H156" s="104"/>
    </row>
    <row r="157" spans="1:8" ht="14.25" hidden="1" customHeight="1" outlineLevel="1">
      <c r="A157" s="108"/>
      <c r="B157" s="190"/>
      <c r="C157" s="191"/>
      <c r="D157" s="106"/>
      <c r="E157" s="108"/>
      <c r="F157" s="190"/>
      <c r="G157" s="191"/>
      <c r="H157" s="104"/>
    </row>
    <row r="158" spans="1:8" ht="14.25" hidden="1" customHeight="1" outlineLevel="1">
      <c r="A158" s="108"/>
      <c r="B158" s="190"/>
      <c r="C158" s="191"/>
      <c r="D158" s="106"/>
      <c r="E158" s="108"/>
      <c r="F158" s="190"/>
      <c r="G158" s="191"/>
      <c r="H158" s="104"/>
    </row>
    <row r="159" spans="1:8" ht="14.25" hidden="1" customHeight="1" outlineLevel="1">
      <c r="A159" s="108"/>
      <c r="B159" s="190"/>
      <c r="C159" s="191"/>
      <c r="D159" s="106"/>
      <c r="E159" s="108"/>
      <c r="F159" s="190"/>
      <c r="G159" s="191"/>
      <c r="H159" s="104"/>
    </row>
    <row r="160" spans="1:8" ht="14.25" hidden="1" customHeight="1" outlineLevel="1">
      <c r="A160" s="108"/>
      <c r="B160" s="190"/>
      <c r="C160" s="191"/>
      <c r="D160" s="106"/>
      <c r="E160" s="108"/>
      <c r="F160" s="190"/>
      <c r="G160" s="191"/>
      <c r="H160" s="104"/>
    </row>
    <row r="161" spans="1:8" ht="14.25" hidden="1" customHeight="1" outlineLevel="1">
      <c r="A161" s="108"/>
      <c r="B161" s="190"/>
      <c r="C161" s="191"/>
      <c r="D161" s="106"/>
      <c r="E161" s="108"/>
      <c r="F161" s="190"/>
      <c r="G161" s="191"/>
      <c r="H161" s="104"/>
    </row>
    <row r="162" spans="1:8" ht="14.25" hidden="1" customHeight="1" outlineLevel="1">
      <c r="A162" s="108"/>
      <c r="B162" s="190"/>
      <c r="C162" s="191"/>
      <c r="D162" s="106"/>
      <c r="E162" s="108"/>
      <c r="F162" s="190"/>
      <c r="G162" s="191"/>
      <c r="H162" s="104"/>
    </row>
    <row r="163" spans="1:8" ht="14.25" hidden="1" customHeight="1" outlineLevel="1">
      <c r="A163" s="108"/>
      <c r="B163" s="190"/>
      <c r="C163" s="191"/>
      <c r="D163" s="106"/>
      <c r="E163" s="108"/>
      <c r="F163" s="190"/>
      <c r="G163" s="191"/>
      <c r="H163" s="104"/>
    </row>
    <row r="164" spans="1:8" ht="14.25" hidden="1" customHeight="1" outlineLevel="1">
      <c r="A164" s="108"/>
      <c r="B164" s="190"/>
      <c r="C164" s="191"/>
      <c r="D164" s="106"/>
      <c r="E164" s="108"/>
      <c r="F164" s="190"/>
      <c r="G164" s="191"/>
      <c r="H164" s="104"/>
    </row>
    <row r="165" spans="1:8" ht="14.25" hidden="1" customHeight="1" outlineLevel="1">
      <c r="A165" s="108"/>
      <c r="B165" s="192"/>
      <c r="C165" s="193"/>
      <c r="D165" s="106"/>
      <c r="E165" s="108"/>
      <c r="F165" s="192"/>
      <c r="G165" s="193"/>
      <c r="H165" s="104"/>
    </row>
    <row r="166" spans="1:8" ht="16.5" hidden="1" customHeight="1">
      <c r="A166" s="194" t="s">
        <v>81</v>
      </c>
      <c r="B166" s="194"/>
      <c r="C166" s="195">
        <f>ROUND(SUM(B146:C155,F146:G155),2)</f>
        <v>17701.77</v>
      </c>
      <c r="D166" s="195"/>
      <c r="E166" s="194" t="s">
        <v>99</v>
      </c>
      <c r="F166" s="194"/>
      <c r="G166" s="223">
        <f>ROUND(SUM(D146:D155,H146:H155),0)</f>
        <v>27431889</v>
      </c>
      <c r="H166" s="223"/>
    </row>
    <row r="167" spans="1:8" ht="18" hidden="1" customHeight="1">
      <c r="A167" s="197" t="s">
        <v>83</v>
      </c>
      <c r="B167" s="198"/>
      <c r="C167" s="198"/>
      <c r="D167" s="198"/>
      <c r="E167" s="198"/>
      <c r="F167" s="198"/>
      <c r="G167" s="198"/>
      <c r="H167" s="199"/>
    </row>
    <row r="168" spans="1:8" ht="16.5" hidden="1" customHeight="1">
      <c r="A168" s="128" t="s">
        <v>84</v>
      </c>
      <c r="B168" s="129" t="s">
        <v>85</v>
      </c>
      <c r="C168" s="129" t="s">
        <v>86</v>
      </c>
      <c r="D168" s="130" t="s">
        <v>80</v>
      </c>
      <c r="E168" s="128" t="s">
        <v>84</v>
      </c>
      <c r="F168" s="129" t="s">
        <v>85</v>
      </c>
      <c r="G168" s="129" t="s">
        <v>86</v>
      </c>
      <c r="H168" s="130" t="s">
        <v>80</v>
      </c>
    </row>
    <row r="169" spans="1:8" ht="15" hidden="1" customHeight="1">
      <c r="A169" s="131" t="str">
        <f>$B$32</f>
        <v>4号暖气</v>
      </c>
      <c r="B169" s="132" t="str">
        <f>$B$33</f>
        <v>平方米</v>
      </c>
      <c r="C169" s="132">
        <f>$B$34</f>
        <v>223.11</v>
      </c>
      <c r="D169" s="133">
        <f>$B$37</f>
        <v>15215</v>
      </c>
      <c r="E169" s="134">
        <f>$C$32</f>
        <v>0</v>
      </c>
      <c r="F169" s="135">
        <f>$C$33</f>
        <v>0</v>
      </c>
      <c r="G169" s="135">
        <f>$C$34</f>
        <v>0</v>
      </c>
      <c r="H169" s="136">
        <f>$C$37</f>
        <v>0</v>
      </c>
    </row>
    <row r="170" spans="1:8" ht="15" hidden="1" customHeight="1">
      <c r="A170" s="110" t="str">
        <f>$D$32</f>
        <v>9号暖气</v>
      </c>
      <c r="B170" s="111" t="str">
        <f>$D$33</f>
        <v>平方米</v>
      </c>
      <c r="C170" s="111">
        <f>$D$34</f>
        <v>35.04</v>
      </c>
      <c r="D170" s="112">
        <f>$D$37</f>
        <v>2390</v>
      </c>
      <c r="E170" s="137" t="str">
        <f>$E$32</f>
        <v>7号石膏板吊顶</v>
      </c>
      <c r="F170" s="114" t="str">
        <f>$E$33</f>
        <v>平方米</v>
      </c>
      <c r="G170" s="114">
        <f>$E$34</f>
        <v>2426.88</v>
      </c>
      <c r="H170" s="138">
        <f>$E$37</f>
        <v>202193</v>
      </c>
    </row>
    <row r="171" spans="1:8" ht="15" hidden="1" customHeight="1">
      <c r="A171" s="110" t="str">
        <f>$F$32</f>
        <v>7号缸砖地面</v>
      </c>
      <c r="B171" s="111" t="str">
        <f>$F$33</f>
        <v>平方米</v>
      </c>
      <c r="C171" s="111">
        <f>$F$34</f>
        <v>2426.88</v>
      </c>
      <c r="D171" s="112">
        <f>$F$37</f>
        <v>372035</v>
      </c>
      <c r="E171" s="137" t="str">
        <f>$G$32</f>
        <v>车库卷帘门</v>
      </c>
      <c r="F171" s="114" t="str">
        <f>$G$33</f>
        <v>平方米</v>
      </c>
      <c r="G171" s="114">
        <f>$G$34</f>
        <v>236.25</v>
      </c>
      <c r="H171" s="138">
        <f>$G$37</f>
        <v>31893.75</v>
      </c>
    </row>
    <row r="172" spans="1:8" ht="15" hidden="1" customHeight="1">
      <c r="A172" s="110" t="str">
        <f>$H$32</f>
        <v>4号塑钢窗</v>
      </c>
      <c r="B172" s="111" t="str">
        <f>$H$33</f>
        <v>平方米</v>
      </c>
      <c r="C172" s="111">
        <f>$H$34</f>
        <v>19.440000000000001</v>
      </c>
      <c r="D172" s="112">
        <f>$H$37</f>
        <v>1563</v>
      </c>
      <c r="E172" s="137">
        <f>$I$32</f>
        <v>0</v>
      </c>
      <c r="F172" s="114" t="str">
        <f>$I$33</f>
        <v/>
      </c>
      <c r="G172" s="114">
        <f>$I$34</f>
        <v>0</v>
      </c>
      <c r="H172" s="138">
        <f>$I$37</f>
        <v>0</v>
      </c>
    </row>
    <row r="173" spans="1:8" ht="15" hidden="1" customHeight="1">
      <c r="A173" s="110">
        <f>$B$38</f>
        <v>0</v>
      </c>
      <c r="B173" s="111" t="str">
        <f>$B$39</f>
        <v/>
      </c>
      <c r="C173" s="111">
        <f>$B$40</f>
        <v>0</v>
      </c>
      <c r="D173" s="112">
        <f>$B$43</f>
        <v>0</v>
      </c>
      <c r="E173" s="137">
        <f>$C$38</f>
        <v>0</v>
      </c>
      <c r="F173" s="114" t="str">
        <f>$C$39</f>
        <v/>
      </c>
      <c r="G173" s="114">
        <f>$C$40</f>
        <v>0</v>
      </c>
      <c r="H173" s="138">
        <f>$C$43</f>
        <v>0</v>
      </c>
    </row>
    <row r="174" spans="1:8" ht="15" hidden="1" customHeight="1">
      <c r="A174" s="110">
        <f>$D$38</f>
        <v>0</v>
      </c>
      <c r="B174" s="111" t="str">
        <f>$D$39</f>
        <v/>
      </c>
      <c r="C174" s="111">
        <f>$D$40</f>
        <v>0</v>
      </c>
      <c r="D174" s="112">
        <f>$D$43</f>
        <v>0</v>
      </c>
      <c r="E174" s="137">
        <f>$E$38</f>
        <v>0</v>
      </c>
      <c r="F174" s="114" t="str">
        <f>$E$39</f>
        <v/>
      </c>
      <c r="G174" s="114">
        <f>$E$40</f>
        <v>0</v>
      </c>
      <c r="H174" s="138">
        <f>$E$43</f>
        <v>0</v>
      </c>
    </row>
    <row r="175" spans="1:8" ht="15" hidden="1" customHeight="1">
      <c r="A175" s="110">
        <f>$F$38</f>
        <v>0</v>
      </c>
      <c r="B175" s="111" t="str">
        <f>$F$39</f>
        <v/>
      </c>
      <c r="C175" s="111">
        <f>$F$40</f>
        <v>0</v>
      </c>
      <c r="D175" s="112">
        <f>$F$43</f>
        <v>0</v>
      </c>
      <c r="E175" s="137">
        <f>$G$38</f>
        <v>0</v>
      </c>
      <c r="F175" s="114" t="str">
        <f>$G$39</f>
        <v/>
      </c>
      <c r="G175" s="114">
        <f>$G$40</f>
        <v>0</v>
      </c>
      <c r="H175" s="138">
        <f>$G$43</f>
        <v>0</v>
      </c>
    </row>
    <row r="176" spans="1:8" ht="15" hidden="1" customHeight="1">
      <c r="A176" s="110">
        <f>$H$38</f>
        <v>0</v>
      </c>
      <c r="B176" s="111" t="str">
        <f>$H$39</f>
        <v/>
      </c>
      <c r="C176" s="111">
        <f>$H$40</f>
        <v>0</v>
      </c>
      <c r="D176" s="112">
        <f>$H$43</f>
        <v>0</v>
      </c>
      <c r="E176" s="137">
        <f>$I$38</f>
        <v>0</v>
      </c>
      <c r="F176" s="114" t="str">
        <f>$I$39</f>
        <v/>
      </c>
      <c r="G176" s="114">
        <f>$I$40</f>
        <v>0</v>
      </c>
      <c r="H176" s="138">
        <f>$I$43</f>
        <v>0</v>
      </c>
    </row>
    <row r="177" spans="1:8" ht="15" hidden="1" customHeight="1">
      <c r="A177" s="110">
        <f>$B$44</f>
        <v>0</v>
      </c>
      <c r="B177" s="111" t="str">
        <f>$B$45</f>
        <v/>
      </c>
      <c r="C177" s="111">
        <f>$B$46</f>
        <v>0</v>
      </c>
      <c r="D177" s="112">
        <f>$B$49</f>
        <v>0</v>
      </c>
      <c r="E177" s="137">
        <f>$C$44</f>
        <v>0</v>
      </c>
      <c r="F177" s="114" t="str">
        <f>$C$45</f>
        <v/>
      </c>
      <c r="G177" s="114">
        <f>$C$46</f>
        <v>0</v>
      </c>
      <c r="H177" s="138">
        <f>$C$49</f>
        <v>0</v>
      </c>
    </row>
    <row r="178" spans="1:8" ht="15" hidden="1" customHeight="1">
      <c r="A178" s="110">
        <f>$D$44</f>
        <v>0</v>
      </c>
      <c r="B178" s="111" t="str">
        <f>$D$45</f>
        <v/>
      </c>
      <c r="C178" s="111">
        <f>$D$46</f>
        <v>0</v>
      </c>
      <c r="D178" s="112">
        <f>$D$49</f>
        <v>0</v>
      </c>
      <c r="E178" s="137">
        <f>$E$44</f>
        <v>0</v>
      </c>
      <c r="F178" s="114" t="str">
        <f>$E$45</f>
        <v/>
      </c>
      <c r="G178" s="114">
        <f>$E$46</f>
        <v>0</v>
      </c>
      <c r="H178" s="138">
        <f>$E$49</f>
        <v>0</v>
      </c>
    </row>
    <row r="179" spans="1:8" ht="15" hidden="1" customHeight="1">
      <c r="A179" s="110">
        <f>$F$44</f>
        <v>0</v>
      </c>
      <c r="B179" s="111" t="str">
        <f>$F$45</f>
        <v/>
      </c>
      <c r="C179" s="111">
        <f>$F$46</f>
        <v>0</v>
      </c>
      <c r="D179" s="112">
        <f>$F$49</f>
        <v>0</v>
      </c>
      <c r="E179" s="137">
        <f>$G$44</f>
        <v>0</v>
      </c>
      <c r="F179" s="114" t="str">
        <f>$G$45</f>
        <v/>
      </c>
      <c r="G179" s="114">
        <f>$G$46</f>
        <v>0</v>
      </c>
      <c r="H179" s="138">
        <f>$G$49</f>
        <v>0</v>
      </c>
    </row>
    <row r="180" spans="1:8" ht="15" hidden="1" customHeight="1">
      <c r="A180" s="110">
        <f>$H$44</f>
        <v>0</v>
      </c>
      <c r="B180" s="111" t="str">
        <f>$H$45</f>
        <v/>
      </c>
      <c r="C180" s="111">
        <f>$H$46</f>
        <v>0</v>
      </c>
      <c r="D180" s="112">
        <f>$H$49</f>
        <v>0</v>
      </c>
      <c r="E180" s="137">
        <f>$I$44</f>
        <v>0</v>
      </c>
      <c r="F180" s="114" t="str">
        <f>$I$45</f>
        <v/>
      </c>
      <c r="G180" s="114">
        <f>$I$46</f>
        <v>0</v>
      </c>
      <c r="H180" s="138">
        <f>$I$49</f>
        <v>0</v>
      </c>
    </row>
    <row r="181" spans="1:8" ht="15" hidden="1" customHeight="1">
      <c r="A181" s="110">
        <f>$B$50</f>
        <v>0</v>
      </c>
      <c r="B181" s="111" t="str">
        <f>$B$51</f>
        <v/>
      </c>
      <c r="C181" s="111">
        <f>$B$52</f>
        <v>0</v>
      </c>
      <c r="D181" s="112">
        <f>$B$55</f>
        <v>0</v>
      </c>
      <c r="E181" s="137">
        <f>$C$50</f>
        <v>0</v>
      </c>
      <c r="F181" s="114" t="str">
        <f>$C$51</f>
        <v/>
      </c>
      <c r="G181" s="114">
        <f>$C$52</f>
        <v>0</v>
      </c>
      <c r="H181" s="138">
        <f>$C$55</f>
        <v>0</v>
      </c>
    </row>
    <row r="182" spans="1:8" ht="15" hidden="1" customHeight="1" collapsed="1">
      <c r="A182" s="139">
        <f>$D$50</f>
        <v>0</v>
      </c>
      <c r="B182" s="140" t="str">
        <f>$D$51</f>
        <v/>
      </c>
      <c r="C182" s="140">
        <f>$D$52</f>
        <v>0</v>
      </c>
      <c r="D182" s="141">
        <f>$D$55</f>
        <v>0</v>
      </c>
      <c r="E182" s="142">
        <f>$E$50</f>
        <v>0</v>
      </c>
      <c r="F182" s="143" t="str">
        <f>$E$51</f>
        <v/>
      </c>
      <c r="G182" s="143">
        <f>$E$52</f>
        <v>0</v>
      </c>
      <c r="H182" s="144">
        <f>$E$55</f>
        <v>0</v>
      </c>
    </row>
    <row r="183" spans="1:8" hidden="1" outlineLevel="1">
      <c r="A183" s="145"/>
      <c r="B183" s="146"/>
      <c r="C183" s="146"/>
      <c r="D183" s="147"/>
      <c r="E183" s="148"/>
      <c r="F183" s="149"/>
      <c r="G183" s="150"/>
      <c r="H183" s="151"/>
    </row>
    <row r="184" spans="1:8" hidden="1" outlineLevel="1">
      <c r="A184" s="116"/>
      <c r="B184" s="114"/>
      <c r="C184" s="111"/>
      <c r="D184" s="112"/>
      <c r="E184" s="117"/>
      <c r="F184" s="118"/>
      <c r="G184" s="119"/>
      <c r="H184" s="120"/>
    </row>
    <row r="185" spans="1:8" hidden="1" outlineLevel="1">
      <c r="A185" s="110"/>
      <c r="B185" s="111"/>
      <c r="C185" s="111"/>
      <c r="D185" s="112"/>
      <c r="E185" s="116"/>
      <c r="F185" s="114"/>
      <c r="G185" s="111"/>
      <c r="H185" s="112"/>
    </row>
    <row r="186" spans="1:8" hidden="1" outlineLevel="1">
      <c r="A186" s="110"/>
      <c r="B186" s="111"/>
      <c r="C186" s="111"/>
      <c r="D186" s="112"/>
      <c r="E186" s="113"/>
      <c r="F186" s="114"/>
      <c r="G186" s="111"/>
      <c r="H186" s="112"/>
    </row>
    <row r="187" spans="1:8" hidden="1" outlineLevel="1">
      <c r="A187" s="113"/>
      <c r="B187" s="114"/>
      <c r="C187" s="111"/>
      <c r="D187" s="112"/>
      <c r="E187" s="113"/>
      <c r="F187" s="114"/>
      <c r="G187" s="111"/>
      <c r="H187" s="112"/>
    </row>
    <row r="188" spans="1:8" hidden="1" outlineLevel="1">
      <c r="A188" s="113"/>
      <c r="B188" s="114"/>
      <c r="C188" s="111"/>
      <c r="D188" s="112"/>
      <c r="E188" s="113"/>
      <c r="F188" s="114"/>
      <c r="G188" s="111"/>
      <c r="H188" s="112"/>
    </row>
    <row r="189" spans="1:8" hidden="1" outlineLevel="1">
      <c r="A189" s="110"/>
      <c r="B189" s="111"/>
      <c r="C189" s="111"/>
      <c r="D189" s="112"/>
      <c r="E189" s="113"/>
      <c r="F189" s="114"/>
      <c r="G189" s="111"/>
      <c r="H189" s="112"/>
    </row>
    <row r="190" spans="1:8" hidden="1" outlineLevel="1">
      <c r="A190" s="110"/>
      <c r="B190" s="111"/>
      <c r="C190" s="111"/>
      <c r="D190" s="112"/>
      <c r="E190" s="113"/>
      <c r="F190" s="114"/>
      <c r="G190" s="111"/>
      <c r="H190" s="112"/>
    </row>
    <row r="191" spans="1:8" hidden="1" outlineLevel="1">
      <c r="A191" s="110"/>
      <c r="B191" s="111"/>
      <c r="C191" s="111"/>
      <c r="D191" s="112"/>
      <c r="E191" s="113"/>
      <c r="F191" s="114"/>
      <c r="G191" s="111"/>
      <c r="H191" s="112"/>
    </row>
    <row r="192" spans="1:8" hidden="1" outlineLevel="1">
      <c r="A192" s="121"/>
      <c r="B192" s="122"/>
      <c r="C192" s="122"/>
      <c r="D192" s="120"/>
      <c r="E192" s="121"/>
      <c r="F192" s="122"/>
      <c r="G192" s="122"/>
      <c r="H192" s="120"/>
    </row>
    <row r="193" spans="1:8" ht="16.5" hidden="1" customHeight="1">
      <c r="A193" s="194" t="s">
        <v>100</v>
      </c>
      <c r="B193" s="194"/>
      <c r="C193" s="194"/>
      <c r="D193" s="194"/>
      <c r="E193" s="196">
        <f>ROUND(SUM(D169:D182,H169:H182),0)</f>
        <v>625290</v>
      </c>
      <c r="F193" s="196"/>
      <c r="G193" s="196"/>
      <c r="H193" s="196"/>
    </row>
    <row r="194" spans="1:8" ht="18" hidden="1" customHeight="1">
      <c r="A194" s="224" t="s">
        <v>88</v>
      </c>
      <c r="B194" s="224"/>
      <c r="C194" s="224"/>
      <c r="D194" s="224"/>
      <c r="E194" s="225">
        <f>E193+G166</f>
        <v>28057179</v>
      </c>
      <c r="F194" s="224"/>
      <c r="G194" s="224"/>
      <c r="H194" s="224"/>
    </row>
    <row r="195" spans="1:8" ht="27" hidden="1" customHeight="1">
      <c r="A195" s="152" t="s">
        <v>90</v>
      </c>
      <c r="B195" s="226">
        <f>E194+D143</f>
        <v>28057179</v>
      </c>
      <c r="C195" s="227"/>
      <c r="D195" s="227"/>
      <c r="E195" s="153" t="s">
        <v>91</v>
      </c>
      <c r="F195" s="228">
        <f>B195</f>
        <v>28057179</v>
      </c>
      <c r="G195" s="228"/>
      <c r="H195" s="228"/>
    </row>
    <row r="197" spans="1:8">
      <c r="A197" s="254" t="s">
        <v>101</v>
      </c>
      <c r="B197" s="254"/>
      <c r="C197" s="254"/>
      <c r="D197" s="254"/>
      <c r="E197" s="254"/>
      <c r="F197" s="254"/>
      <c r="G197" s="254"/>
      <c r="H197" s="254"/>
    </row>
    <row r="198" spans="1:8">
      <c r="A198" s="254"/>
      <c r="B198" s="254"/>
      <c r="C198" s="254"/>
      <c r="D198" s="254"/>
      <c r="E198" s="254"/>
      <c r="F198" s="254"/>
      <c r="G198" s="254"/>
      <c r="H198" s="254"/>
    </row>
    <row r="199" spans="1:8" ht="24" customHeight="1">
      <c r="A199" s="229" t="s">
        <v>102</v>
      </c>
      <c r="B199" s="171"/>
      <c r="C199" s="171"/>
      <c r="D199" s="171"/>
      <c r="E199" s="171"/>
      <c r="F199" s="171"/>
      <c r="G199" s="171"/>
      <c r="H199" s="171"/>
    </row>
    <row r="200" spans="1:8" ht="24" customHeight="1">
      <c r="A200" s="172"/>
      <c r="B200" s="172"/>
      <c r="C200" s="172"/>
      <c r="D200" s="172"/>
      <c r="E200" s="172"/>
      <c r="F200" s="172"/>
      <c r="G200" s="172"/>
      <c r="H200" s="172"/>
    </row>
    <row r="201" spans="1:8" ht="28.5" customHeight="1">
      <c r="A201" s="94" t="s">
        <v>70</v>
      </c>
      <c r="B201" s="173">
        <f>J1</f>
        <v>0</v>
      </c>
      <c r="C201" s="173"/>
      <c r="D201" s="173"/>
      <c r="E201" s="173"/>
      <c r="F201" s="173"/>
      <c r="G201" s="173"/>
      <c r="H201" s="173"/>
    </row>
    <row r="202" spans="1:8" ht="28.5" customHeight="1">
      <c r="A202" s="127" t="s">
        <v>4</v>
      </c>
      <c r="B202" s="210">
        <f>B2</f>
        <v>0</v>
      </c>
      <c r="C202" s="210"/>
      <c r="D202" s="210"/>
      <c r="E202" s="94" t="s">
        <v>0</v>
      </c>
      <c r="F202" s="230">
        <f>B1</f>
        <v>0</v>
      </c>
      <c r="G202" s="231"/>
      <c r="H202" s="232"/>
    </row>
    <row r="203" spans="1:8" ht="18" customHeight="1">
      <c r="A203" s="233" t="s">
        <v>103</v>
      </c>
      <c r="B203" s="234"/>
      <c r="C203" s="234"/>
      <c r="D203" s="234"/>
      <c r="E203" s="234"/>
      <c r="F203" s="234"/>
      <c r="G203" s="234"/>
      <c r="H203" s="235"/>
    </row>
    <row r="204" spans="1:8" ht="18" customHeight="1">
      <c r="A204" s="97" t="s">
        <v>78</v>
      </c>
      <c r="B204" s="186" t="s">
        <v>25</v>
      </c>
      <c r="C204" s="187"/>
      <c r="D204" s="98" t="s">
        <v>80</v>
      </c>
      <c r="E204" s="99" t="s">
        <v>78</v>
      </c>
      <c r="F204" s="186" t="s">
        <v>25</v>
      </c>
      <c r="G204" s="187"/>
      <c r="H204" s="100" t="s">
        <v>80</v>
      </c>
    </row>
    <row r="205" spans="1:8" ht="18" customHeight="1">
      <c r="A205" s="101" t="str">
        <f>$C$3</f>
        <v>1</v>
      </c>
      <c r="B205" s="219">
        <f>$C$8</f>
        <v>1914.7</v>
      </c>
      <c r="C205" s="220"/>
      <c r="D205" s="101">
        <f>$C$30</f>
        <v>1053750</v>
      </c>
      <c r="E205" s="103" t="str">
        <f>$D$3</f>
        <v>2（三排）</v>
      </c>
      <c r="F205" s="219">
        <f>$D$8</f>
        <v>4656</v>
      </c>
      <c r="G205" s="220"/>
      <c r="H205" s="103">
        <f>$D$30</f>
        <v>2314118</v>
      </c>
    </row>
    <row r="206" spans="1:8" ht="18" customHeight="1">
      <c r="A206" s="101" t="str">
        <f>$E$3</f>
        <v>2（半坡）</v>
      </c>
      <c r="B206" s="219">
        <f>$E$8</f>
        <v>480.2</v>
      </c>
      <c r="C206" s="220"/>
      <c r="D206" s="101">
        <f>$E$30</f>
        <v>243016</v>
      </c>
      <c r="E206" s="105" t="str">
        <f>$F$3</f>
        <v>3（楼）</v>
      </c>
      <c r="F206" s="221">
        <f>$F$8</f>
        <v>6142.28</v>
      </c>
      <c r="G206" s="222"/>
      <c r="H206" s="105">
        <f>$F$30</f>
        <v>16726349.9470738</v>
      </c>
    </row>
    <row r="207" spans="1:8" ht="18" customHeight="1">
      <c r="A207" s="101" t="str">
        <f>$G$3</f>
        <v>4（宿舍）</v>
      </c>
      <c r="B207" s="219">
        <f>$G$8</f>
        <v>223.11</v>
      </c>
      <c r="C207" s="220"/>
      <c r="D207" s="101">
        <f>$G$30</f>
        <v>307677</v>
      </c>
      <c r="E207" s="105" t="str">
        <f>$H$3</f>
        <v>5-1</v>
      </c>
      <c r="F207" s="221">
        <f>$H$8</f>
        <v>160.36000000000001</v>
      </c>
      <c r="G207" s="222"/>
      <c r="H207" s="105">
        <f>$H$30</f>
        <v>124802</v>
      </c>
    </row>
    <row r="208" spans="1:8" ht="18" customHeight="1">
      <c r="A208" s="101" t="str">
        <f>$I$3</f>
        <v>5-2</v>
      </c>
      <c r="B208" s="219">
        <f>$I$8</f>
        <v>508.51</v>
      </c>
      <c r="C208" s="220"/>
      <c r="D208" s="101">
        <f>$I$30</f>
        <v>382622</v>
      </c>
      <c r="E208" s="105" t="str">
        <f>$J$3</f>
        <v>6-1</v>
      </c>
      <c r="F208" s="221">
        <f>$J$8</f>
        <v>92.4</v>
      </c>
      <c r="G208" s="222"/>
      <c r="H208" s="105">
        <f>$J$30</f>
        <v>96598</v>
      </c>
    </row>
    <row r="209" spans="1:8" ht="18" customHeight="1">
      <c r="A209" s="101" t="str">
        <f>$K$3</f>
        <v>6-2</v>
      </c>
      <c r="B209" s="219">
        <f>$K$8</f>
        <v>153.09</v>
      </c>
      <c r="C209" s="220"/>
      <c r="D209" s="101">
        <f>$K$30</f>
        <v>170387</v>
      </c>
      <c r="E209" s="105" t="str">
        <f>$L$3</f>
        <v>6-3</v>
      </c>
      <c r="F209" s="221">
        <f>$L$8</f>
        <v>158.76</v>
      </c>
      <c r="G209" s="222"/>
      <c r="H209" s="105">
        <f>$L$30</f>
        <v>275834</v>
      </c>
    </row>
    <row r="210" spans="1:8" ht="18" customHeight="1">
      <c r="A210" s="107" t="str">
        <f>$M$3</f>
        <v>6-4</v>
      </c>
      <c r="B210" s="221">
        <f>$M$8</f>
        <v>93.94</v>
      </c>
      <c r="C210" s="222"/>
      <c r="D210" s="107">
        <f>$M$30</f>
        <v>118807</v>
      </c>
      <c r="E210" s="105" t="str">
        <f>$N$3</f>
        <v>7（楼房）</v>
      </c>
      <c r="F210" s="221">
        <f>$N$8</f>
        <v>2426.88</v>
      </c>
      <c r="G210" s="222"/>
      <c r="H210" s="105">
        <f>$N$30</f>
        <v>4733017.3808639999</v>
      </c>
    </row>
    <row r="211" spans="1:8" ht="18" customHeight="1">
      <c r="A211" s="107" t="str">
        <f>$O$3</f>
        <v>8（车库）</v>
      </c>
      <c r="B211" s="221">
        <f>$O$8</f>
        <v>656.5</v>
      </c>
      <c r="C211" s="222"/>
      <c r="D211" s="107">
        <f>$O$30</f>
        <v>830981</v>
      </c>
      <c r="E211" s="105" t="str">
        <f>$P$3</f>
        <v>9（门房）</v>
      </c>
      <c r="F211" s="221">
        <f>$P$8</f>
        <v>35.04</v>
      </c>
      <c r="G211" s="222"/>
      <c r="H211" s="105">
        <f>$P$30</f>
        <v>53930</v>
      </c>
    </row>
    <row r="212" spans="1:8" ht="18" customHeight="1">
      <c r="A212" s="107">
        <f>$Q$3</f>
        <v>0</v>
      </c>
      <c r="B212" s="221">
        <f>$Q$8</f>
        <v>0</v>
      </c>
      <c r="C212" s="222"/>
      <c r="D212" s="107">
        <f>$Q$30</f>
        <v>0</v>
      </c>
      <c r="E212" s="105">
        <f>$R$3</f>
        <v>0</v>
      </c>
      <c r="F212" s="221">
        <f>$R$8</f>
        <v>0</v>
      </c>
      <c r="G212" s="222"/>
      <c r="H212" s="105">
        <f>$R$30</f>
        <v>0</v>
      </c>
    </row>
    <row r="213" spans="1:8" ht="18" hidden="1" customHeight="1">
      <c r="A213" s="107">
        <f>$S$3</f>
        <v>0</v>
      </c>
      <c r="B213" s="221">
        <f>$S$8</f>
        <v>0</v>
      </c>
      <c r="C213" s="222"/>
      <c r="D213" s="107">
        <f>$S$30</f>
        <v>0</v>
      </c>
      <c r="E213" s="105">
        <f>$T$3</f>
        <v>0</v>
      </c>
      <c r="F213" s="221">
        <f>$T$8</f>
        <v>0</v>
      </c>
      <c r="G213" s="222"/>
      <c r="H213" s="105">
        <f>$T$30</f>
        <v>0</v>
      </c>
    </row>
    <row r="214" spans="1:8" ht="18" hidden="1" customHeight="1" collapsed="1">
      <c r="A214" s="107">
        <f>$U$3</f>
        <v>0</v>
      </c>
      <c r="B214" s="221">
        <f>$U$8</f>
        <v>0</v>
      </c>
      <c r="C214" s="222"/>
      <c r="D214" s="107">
        <f>$U$30</f>
        <v>0</v>
      </c>
      <c r="E214" s="105">
        <f>$V$3</f>
        <v>0</v>
      </c>
      <c r="F214" s="221">
        <f>$V$8</f>
        <v>0</v>
      </c>
      <c r="G214" s="222"/>
      <c r="H214" s="105">
        <f>$V$30</f>
        <v>0</v>
      </c>
    </row>
    <row r="215" spans="1:8" ht="14.25" hidden="1" customHeight="1" outlineLevel="1">
      <c r="A215" s="108"/>
      <c r="B215" s="188"/>
      <c r="C215" s="189"/>
      <c r="D215" s="106"/>
      <c r="E215" s="108"/>
      <c r="F215" s="190"/>
      <c r="G215" s="191"/>
      <c r="H215" s="104"/>
    </row>
    <row r="216" spans="1:8" ht="14.25" hidden="1" customHeight="1" outlineLevel="1">
      <c r="A216" s="108"/>
      <c r="B216" s="188"/>
      <c r="C216" s="189"/>
      <c r="D216" s="106"/>
      <c r="E216" s="108"/>
      <c r="F216" s="190"/>
      <c r="G216" s="191"/>
      <c r="H216" s="104"/>
    </row>
    <row r="217" spans="1:8" ht="14.25" hidden="1" customHeight="1" outlineLevel="1">
      <c r="A217" s="108"/>
      <c r="B217" s="188"/>
      <c r="C217" s="189"/>
      <c r="D217" s="106"/>
      <c r="E217" s="108"/>
      <c r="F217" s="190"/>
      <c r="G217" s="191"/>
      <c r="H217" s="104"/>
    </row>
    <row r="218" spans="1:8" ht="14.25" hidden="1" customHeight="1" outlineLevel="1">
      <c r="A218" s="108"/>
      <c r="B218" s="188"/>
      <c r="C218" s="189"/>
      <c r="D218" s="106"/>
      <c r="E218" s="108"/>
      <c r="F218" s="190"/>
      <c r="G218" s="191"/>
      <c r="H218" s="104"/>
    </row>
    <row r="219" spans="1:8" ht="14.25" hidden="1" customHeight="1" outlineLevel="1">
      <c r="A219" s="108"/>
      <c r="B219" s="188"/>
      <c r="C219" s="189"/>
      <c r="D219" s="106"/>
      <c r="E219" s="108"/>
      <c r="F219" s="190"/>
      <c r="G219" s="191"/>
      <c r="H219" s="104"/>
    </row>
    <row r="220" spans="1:8" ht="14.25" hidden="1" customHeight="1" outlineLevel="1">
      <c r="A220" s="108"/>
      <c r="B220" s="188"/>
      <c r="C220" s="189"/>
      <c r="D220" s="106"/>
      <c r="E220" s="108"/>
      <c r="F220" s="190"/>
      <c r="G220" s="191"/>
      <c r="H220" s="104"/>
    </row>
    <row r="221" spans="1:8" ht="14.25" hidden="1" customHeight="1" outlineLevel="1">
      <c r="A221" s="108"/>
      <c r="B221" s="188"/>
      <c r="C221" s="189"/>
      <c r="D221" s="106"/>
      <c r="E221" s="108"/>
      <c r="F221" s="190"/>
      <c r="G221" s="191"/>
      <c r="H221" s="104"/>
    </row>
    <row r="222" spans="1:8" ht="14.25" hidden="1" customHeight="1" outlineLevel="1">
      <c r="A222" s="108"/>
      <c r="B222" s="188"/>
      <c r="C222" s="189"/>
      <c r="D222" s="106"/>
      <c r="E222" s="108"/>
      <c r="F222" s="190"/>
      <c r="G222" s="191"/>
      <c r="H222" s="104"/>
    </row>
    <row r="223" spans="1:8" ht="14.25" hidden="1" customHeight="1" outlineLevel="1">
      <c r="A223" s="108"/>
      <c r="B223" s="188"/>
      <c r="C223" s="189"/>
      <c r="D223" s="106"/>
      <c r="E223" s="108"/>
      <c r="F223" s="190"/>
      <c r="G223" s="191"/>
      <c r="H223" s="104"/>
    </row>
    <row r="224" spans="1:8" ht="14.25" hidden="1" customHeight="1" outlineLevel="1">
      <c r="A224" s="108"/>
      <c r="B224" s="236"/>
      <c r="C224" s="237"/>
      <c r="D224" s="106"/>
      <c r="E224" s="108"/>
      <c r="F224" s="192"/>
      <c r="G224" s="193"/>
      <c r="H224" s="104"/>
    </row>
    <row r="225" spans="1:8" ht="21" customHeight="1">
      <c r="A225" s="154" t="s">
        <v>104</v>
      </c>
      <c r="B225" s="238">
        <f>ROUND(SUM(B205:C214,F205:G214),2)</f>
        <v>17701.77</v>
      </c>
      <c r="C225" s="239"/>
      <c r="D225" s="155">
        <f>ROUND(SUM(D205:D214,H205:H214),0)</f>
        <v>27431889</v>
      </c>
      <c r="E225" s="154"/>
      <c r="F225" s="240"/>
      <c r="G225" s="241"/>
      <c r="H225" s="156"/>
    </row>
    <row r="226" spans="1:8" ht="21" customHeight="1">
      <c r="A226" s="197" t="s">
        <v>83</v>
      </c>
      <c r="B226" s="198"/>
      <c r="C226" s="198"/>
      <c r="D226" s="198"/>
      <c r="E226" s="198"/>
      <c r="F226" s="198"/>
      <c r="G226" s="198"/>
      <c r="H226" s="199"/>
    </row>
    <row r="227" spans="1:8" ht="21" customHeight="1">
      <c r="A227" s="99" t="s">
        <v>84</v>
      </c>
      <c r="B227" s="109" t="s">
        <v>85</v>
      </c>
      <c r="C227" s="109" t="s">
        <v>86</v>
      </c>
      <c r="D227" s="100" t="s">
        <v>80</v>
      </c>
      <c r="E227" s="99" t="s">
        <v>84</v>
      </c>
      <c r="F227" s="109" t="s">
        <v>85</v>
      </c>
      <c r="G227" s="109" t="s">
        <v>86</v>
      </c>
      <c r="H227" s="100" t="s">
        <v>80</v>
      </c>
    </row>
    <row r="228" spans="1:8" ht="21" customHeight="1">
      <c r="A228" s="131" t="str">
        <f>$B$32</f>
        <v>4号暖气</v>
      </c>
      <c r="B228" s="132" t="str">
        <f>$B$33</f>
        <v>平方米</v>
      </c>
      <c r="C228" s="132">
        <f>$B$34</f>
        <v>223.11</v>
      </c>
      <c r="D228" s="133">
        <f>$B$37</f>
        <v>15215</v>
      </c>
      <c r="E228" s="134">
        <f>$C$32</f>
        <v>0</v>
      </c>
      <c r="F228" s="135">
        <f>$C$33</f>
        <v>0</v>
      </c>
      <c r="G228" s="135">
        <f>$C$34</f>
        <v>0</v>
      </c>
      <c r="H228" s="136">
        <f>$C$37</f>
        <v>0</v>
      </c>
    </row>
    <row r="229" spans="1:8" ht="21" customHeight="1">
      <c r="A229" s="110" t="str">
        <f>$D$32</f>
        <v>9号暖气</v>
      </c>
      <c r="B229" s="111" t="str">
        <f>$D$33</f>
        <v>平方米</v>
      </c>
      <c r="C229" s="111">
        <f>$D$34</f>
        <v>35.04</v>
      </c>
      <c r="D229" s="112">
        <f>$D$37</f>
        <v>2390</v>
      </c>
      <c r="E229" s="137" t="str">
        <f>$E$32</f>
        <v>7号石膏板吊顶</v>
      </c>
      <c r="F229" s="114" t="str">
        <f>$E$33</f>
        <v>平方米</v>
      </c>
      <c r="G229" s="114">
        <f>$E$34</f>
        <v>2426.88</v>
      </c>
      <c r="H229" s="138">
        <f>$E$37</f>
        <v>202193</v>
      </c>
    </row>
    <row r="230" spans="1:8" ht="21" customHeight="1">
      <c r="A230" s="110" t="str">
        <f>$F$32</f>
        <v>7号缸砖地面</v>
      </c>
      <c r="B230" s="111" t="str">
        <f>$F$33</f>
        <v>平方米</v>
      </c>
      <c r="C230" s="111">
        <f>$F$34</f>
        <v>2426.88</v>
      </c>
      <c r="D230" s="112">
        <f>$F$37</f>
        <v>372035</v>
      </c>
      <c r="E230" s="137" t="str">
        <f>$G$32</f>
        <v>车库卷帘门</v>
      </c>
      <c r="F230" s="114" t="str">
        <f>$G$33</f>
        <v>平方米</v>
      </c>
      <c r="G230" s="114">
        <f>$G$34</f>
        <v>236.25</v>
      </c>
      <c r="H230" s="138">
        <f>$G$37</f>
        <v>31893.75</v>
      </c>
    </row>
    <row r="231" spans="1:8" ht="21" customHeight="1">
      <c r="A231" s="110" t="str">
        <f>$H$32</f>
        <v>4号塑钢窗</v>
      </c>
      <c r="B231" s="111" t="str">
        <f>$H$33</f>
        <v>平方米</v>
      </c>
      <c r="C231" s="111">
        <f>$H$34</f>
        <v>19.440000000000001</v>
      </c>
      <c r="D231" s="112">
        <f>$H$37</f>
        <v>1563</v>
      </c>
      <c r="E231" s="137">
        <f>$I$32</f>
        <v>0</v>
      </c>
      <c r="F231" s="114" t="str">
        <f>$I$33</f>
        <v/>
      </c>
      <c r="G231" s="114">
        <f>$I$34</f>
        <v>0</v>
      </c>
      <c r="H231" s="138">
        <f>$I$37</f>
        <v>0</v>
      </c>
    </row>
    <row r="232" spans="1:8" ht="21" customHeight="1">
      <c r="A232" s="110">
        <f>$B$38</f>
        <v>0</v>
      </c>
      <c r="B232" s="111" t="str">
        <f>$B$39</f>
        <v/>
      </c>
      <c r="C232" s="111">
        <f>$B$40</f>
        <v>0</v>
      </c>
      <c r="D232" s="112">
        <f>$B$43</f>
        <v>0</v>
      </c>
      <c r="E232" s="137">
        <f>$C$38</f>
        <v>0</v>
      </c>
      <c r="F232" s="114" t="str">
        <f>$C$39</f>
        <v/>
      </c>
      <c r="G232" s="114">
        <f>$C$40</f>
        <v>0</v>
      </c>
      <c r="H232" s="138">
        <f>$C$43</f>
        <v>0</v>
      </c>
    </row>
    <row r="233" spans="1:8" ht="21" customHeight="1">
      <c r="A233" s="110">
        <f>$D$38</f>
        <v>0</v>
      </c>
      <c r="B233" s="111" t="str">
        <f>$D$39</f>
        <v/>
      </c>
      <c r="C233" s="111">
        <f>$D$40</f>
        <v>0</v>
      </c>
      <c r="D233" s="112">
        <f>$D$43</f>
        <v>0</v>
      </c>
      <c r="E233" s="137">
        <f>$E$38</f>
        <v>0</v>
      </c>
      <c r="F233" s="114" t="str">
        <f>$E$39</f>
        <v/>
      </c>
      <c r="G233" s="114">
        <f>$E$40</f>
        <v>0</v>
      </c>
      <c r="H233" s="138">
        <f>$E$43</f>
        <v>0</v>
      </c>
    </row>
    <row r="234" spans="1:8" ht="21" customHeight="1">
      <c r="A234" s="110">
        <f>$F$38</f>
        <v>0</v>
      </c>
      <c r="B234" s="111" t="str">
        <f>$F$39</f>
        <v/>
      </c>
      <c r="C234" s="111">
        <f>$F$40</f>
        <v>0</v>
      </c>
      <c r="D234" s="112">
        <f>$F$43</f>
        <v>0</v>
      </c>
      <c r="E234" s="137">
        <f>$G$38</f>
        <v>0</v>
      </c>
      <c r="F234" s="114" t="str">
        <f>$G$39</f>
        <v/>
      </c>
      <c r="G234" s="114">
        <f>$G$40</f>
        <v>0</v>
      </c>
      <c r="H234" s="138">
        <f>$G$43</f>
        <v>0</v>
      </c>
    </row>
    <row r="235" spans="1:8" ht="21" customHeight="1">
      <c r="A235" s="110">
        <f>$H$38</f>
        <v>0</v>
      </c>
      <c r="B235" s="111" t="str">
        <f>$H$39</f>
        <v/>
      </c>
      <c r="C235" s="111">
        <f>$H$40</f>
        <v>0</v>
      </c>
      <c r="D235" s="112">
        <f>$H$43</f>
        <v>0</v>
      </c>
      <c r="E235" s="137">
        <f>$I$38</f>
        <v>0</v>
      </c>
      <c r="F235" s="114" t="str">
        <f>$I$39</f>
        <v/>
      </c>
      <c r="G235" s="114">
        <f>$I$40</f>
        <v>0</v>
      </c>
      <c r="H235" s="138">
        <f>$I$43</f>
        <v>0</v>
      </c>
    </row>
    <row r="236" spans="1:8" ht="21" customHeight="1">
      <c r="A236" s="110">
        <f>$B$44</f>
        <v>0</v>
      </c>
      <c r="B236" s="111" t="str">
        <f>$B$45</f>
        <v/>
      </c>
      <c r="C236" s="111">
        <f>$B$46</f>
        <v>0</v>
      </c>
      <c r="D236" s="112">
        <f>$B$49</f>
        <v>0</v>
      </c>
      <c r="E236" s="137">
        <f>$C$44</f>
        <v>0</v>
      </c>
      <c r="F236" s="114" t="str">
        <f>$C$45</f>
        <v/>
      </c>
      <c r="G236" s="114">
        <f>$C$46</f>
        <v>0</v>
      </c>
      <c r="H236" s="138">
        <f>$C$49</f>
        <v>0</v>
      </c>
    </row>
    <row r="237" spans="1:8" ht="21" customHeight="1">
      <c r="A237" s="110">
        <f>$D$44</f>
        <v>0</v>
      </c>
      <c r="B237" s="111" t="str">
        <f>$D$45</f>
        <v/>
      </c>
      <c r="C237" s="111">
        <f>$D$46</f>
        <v>0</v>
      </c>
      <c r="D237" s="112">
        <f>$D$49</f>
        <v>0</v>
      </c>
      <c r="E237" s="137">
        <f>$E$44</f>
        <v>0</v>
      </c>
      <c r="F237" s="114" t="str">
        <f>$E$45</f>
        <v/>
      </c>
      <c r="G237" s="114">
        <f>$E$46</f>
        <v>0</v>
      </c>
      <c r="H237" s="138">
        <f>$E$49</f>
        <v>0</v>
      </c>
    </row>
    <row r="238" spans="1:8" ht="21" customHeight="1">
      <c r="A238" s="110">
        <f>$F$44</f>
        <v>0</v>
      </c>
      <c r="B238" s="111" t="str">
        <f>$F$45</f>
        <v/>
      </c>
      <c r="C238" s="111">
        <f>$F$46</f>
        <v>0</v>
      </c>
      <c r="D238" s="112">
        <f>$F$49</f>
        <v>0</v>
      </c>
      <c r="E238" s="137">
        <f>$G$44</f>
        <v>0</v>
      </c>
      <c r="F238" s="114" t="str">
        <f>$G$45</f>
        <v/>
      </c>
      <c r="G238" s="114">
        <f>$G$46</f>
        <v>0</v>
      </c>
      <c r="H238" s="138">
        <f>$G$49</f>
        <v>0</v>
      </c>
    </row>
    <row r="239" spans="1:8" ht="21" customHeight="1">
      <c r="A239" s="110">
        <f>$H$44</f>
        <v>0</v>
      </c>
      <c r="B239" s="111" t="str">
        <f>$H$45</f>
        <v/>
      </c>
      <c r="C239" s="111">
        <f>$H$46</f>
        <v>0</v>
      </c>
      <c r="D239" s="112">
        <f>$H$49</f>
        <v>0</v>
      </c>
      <c r="E239" s="137">
        <f>$I$44</f>
        <v>0</v>
      </c>
      <c r="F239" s="114" t="str">
        <f>$I$45</f>
        <v/>
      </c>
      <c r="G239" s="114">
        <f>$I$46</f>
        <v>0</v>
      </c>
      <c r="H239" s="138">
        <f>$I$49</f>
        <v>0</v>
      </c>
    </row>
    <row r="240" spans="1:8" ht="21" customHeight="1">
      <c r="A240" s="110">
        <f>$B$50</f>
        <v>0</v>
      </c>
      <c r="B240" s="111" t="str">
        <f>$B$51</f>
        <v/>
      </c>
      <c r="C240" s="111">
        <f>$B$52</f>
        <v>0</v>
      </c>
      <c r="D240" s="112">
        <f>$B$55</f>
        <v>0</v>
      </c>
      <c r="E240" s="137">
        <f>$C$50</f>
        <v>0</v>
      </c>
      <c r="F240" s="114" t="str">
        <f>$C$51</f>
        <v/>
      </c>
      <c r="G240" s="114">
        <f>$C$52</f>
        <v>0</v>
      </c>
      <c r="H240" s="138">
        <f>$C$55</f>
        <v>0</v>
      </c>
    </row>
    <row r="241" spans="1:8" ht="21" customHeight="1" collapsed="1">
      <c r="A241" s="139">
        <f>$D$50</f>
        <v>0</v>
      </c>
      <c r="B241" s="140" t="str">
        <f>$D$51</f>
        <v/>
      </c>
      <c r="C241" s="140">
        <f>$D$52</f>
        <v>0</v>
      </c>
      <c r="D241" s="141">
        <f>$D$55</f>
        <v>0</v>
      </c>
      <c r="E241" s="142">
        <f>$E$50</f>
        <v>0</v>
      </c>
      <c r="F241" s="143" t="str">
        <f>$E$51</f>
        <v/>
      </c>
      <c r="G241" s="143">
        <f>$E$52</f>
        <v>0</v>
      </c>
      <c r="H241" s="144">
        <f>$E$55</f>
        <v>0</v>
      </c>
    </row>
    <row r="242" spans="1:8" hidden="1" outlineLevel="1">
      <c r="A242" s="110"/>
      <c r="B242" s="111"/>
      <c r="C242" s="111"/>
      <c r="D242" s="112"/>
      <c r="E242" s="117"/>
      <c r="F242" s="118"/>
      <c r="G242" s="119"/>
      <c r="H242" s="120"/>
    </row>
    <row r="243" spans="1:8" hidden="1" outlineLevel="1">
      <c r="A243" s="116"/>
      <c r="B243" s="114"/>
      <c r="C243" s="111"/>
      <c r="D243" s="112"/>
      <c r="E243" s="117"/>
      <c r="F243" s="118"/>
      <c r="G243" s="119"/>
      <c r="H243" s="120"/>
    </row>
    <row r="244" spans="1:8" hidden="1" outlineLevel="1">
      <c r="A244" s="110"/>
      <c r="B244" s="111"/>
      <c r="C244" s="111"/>
      <c r="D244" s="112"/>
      <c r="E244" s="116"/>
      <c r="F244" s="114"/>
      <c r="G244" s="111"/>
      <c r="H244" s="112"/>
    </row>
    <row r="245" spans="1:8" hidden="1" outlineLevel="1">
      <c r="A245" s="110"/>
      <c r="B245" s="111"/>
      <c r="C245" s="111"/>
      <c r="D245" s="112"/>
      <c r="E245" s="113"/>
      <c r="F245" s="114"/>
      <c r="G245" s="111"/>
      <c r="H245" s="112"/>
    </row>
    <row r="246" spans="1:8" hidden="1" outlineLevel="1">
      <c r="A246" s="113"/>
      <c r="B246" s="114"/>
      <c r="C246" s="111"/>
      <c r="D246" s="112"/>
      <c r="E246" s="113"/>
      <c r="F246" s="114"/>
      <c r="G246" s="111"/>
      <c r="H246" s="112"/>
    </row>
    <row r="247" spans="1:8" hidden="1" outlineLevel="1">
      <c r="A247" s="113"/>
      <c r="B247" s="114"/>
      <c r="C247" s="111"/>
      <c r="D247" s="112"/>
      <c r="E247" s="113"/>
      <c r="F247" s="114"/>
      <c r="G247" s="111"/>
      <c r="H247" s="112"/>
    </row>
    <row r="248" spans="1:8" hidden="1" outlineLevel="1">
      <c r="A248" s="110"/>
      <c r="B248" s="111"/>
      <c r="C248" s="111"/>
      <c r="D248" s="112"/>
      <c r="E248" s="113"/>
      <c r="F248" s="114"/>
      <c r="G248" s="111"/>
      <c r="H248" s="112"/>
    </row>
    <row r="249" spans="1:8" hidden="1" outlineLevel="1">
      <c r="A249" s="110"/>
      <c r="B249" s="111"/>
      <c r="C249" s="111"/>
      <c r="D249" s="112"/>
      <c r="E249" s="113"/>
      <c r="F249" s="114"/>
      <c r="G249" s="111"/>
      <c r="H249" s="112"/>
    </row>
    <row r="250" spans="1:8" hidden="1" outlineLevel="1">
      <c r="A250" s="110"/>
      <c r="B250" s="111"/>
      <c r="C250" s="111"/>
      <c r="D250" s="112"/>
      <c r="E250" s="113"/>
      <c r="F250" s="114"/>
      <c r="G250" s="111"/>
      <c r="H250" s="112"/>
    </row>
    <row r="251" spans="1:8" hidden="1" outlineLevel="1">
      <c r="A251" s="110"/>
      <c r="B251" s="111"/>
      <c r="C251" s="111"/>
      <c r="D251" s="112"/>
      <c r="E251" s="110"/>
      <c r="F251" s="111"/>
      <c r="G251" s="111"/>
      <c r="H251" s="112"/>
    </row>
    <row r="252" spans="1:8" ht="24.75" customHeight="1">
      <c r="A252" s="154" t="s">
        <v>105</v>
      </c>
      <c r="B252" s="157">
        <f>SUM(D228:D241,H228:H241)</f>
        <v>625289.75</v>
      </c>
      <c r="C252" s="242" t="s">
        <v>89</v>
      </c>
      <c r="D252" s="243"/>
      <c r="E252" s="158"/>
      <c r="F252" s="159"/>
      <c r="G252" s="159"/>
      <c r="H252" s="160"/>
    </row>
    <row r="253" spans="1:8" ht="24.75" customHeight="1">
      <c r="A253" s="127" t="s">
        <v>106</v>
      </c>
      <c r="B253" s="244">
        <f>D225+B252</f>
        <v>28057178.75</v>
      </c>
      <c r="C253" s="244"/>
      <c r="D253" s="244"/>
      <c r="E253" s="244"/>
      <c r="F253" s="244"/>
      <c r="G253" s="244"/>
      <c r="H253" s="161" t="s">
        <v>89</v>
      </c>
    </row>
    <row r="254" spans="1:8" ht="24.75" customHeight="1">
      <c r="A254" s="245" t="s">
        <v>107</v>
      </c>
      <c r="B254" s="245"/>
      <c r="C254" s="245"/>
      <c r="D254" s="245"/>
      <c r="E254" s="245"/>
      <c r="F254" s="245"/>
      <c r="G254" s="245"/>
      <c r="H254" s="245"/>
    </row>
    <row r="257" ht="18.75" customHeight="1"/>
    <row r="258" ht="18.75" customHeight="1"/>
    <row r="259" ht="18.75" customHeight="1"/>
    <row r="400" spans="1:1" hidden="1">
      <c r="A400" s="1" t="s">
        <v>108</v>
      </c>
    </row>
    <row r="401" spans="1:1" hidden="1">
      <c r="A401" s="1" t="s">
        <v>109</v>
      </c>
    </row>
    <row r="402" spans="1:1" hidden="1">
      <c r="A402" s="1" t="s">
        <v>110</v>
      </c>
    </row>
    <row r="403" spans="1:1" hidden="1">
      <c r="A403" s="1" t="s">
        <v>111</v>
      </c>
    </row>
    <row r="404" spans="1:1" hidden="1">
      <c r="A404" s="1" t="s">
        <v>47</v>
      </c>
    </row>
    <row r="405" spans="1:1" hidden="1">
      <c r="A405" s="1" t="s">
        <v>112</v>
      </c>
    </row>
    <row r="406" spans="1:1" hidden="1">
      <c r="A406" s="1" t="s">
        <v>113</v>
      </c>
    </row>
    <row r="407" spans="1:1" hidden="1">
      <c r="A407" s="1" t="s">
        <v>114</v>
      </c>
    </row>
    <row r="408" spans="1:1" hidden="1">
      <c r="A408" s="1" t="s">
        <v>115</v>
      </c>
    </row>
    <row r="409" spans="1:1" hidden="1">
      <c r="A409" s="1" t="s">
        <v>116</v>
      </c>
    </row>
  </sheetData>
  <mergeCells count="204"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B1:D1"/>
    <mergeCell ref="N1:O1"/>
    <mergeCell ref="B2:D2"/>
    <mergeCell ref="E2:F2"/>
    <mergeCell ref="G2:H2"/>
    <mergeCell ref="N2:O2"/>
    <mergeCell ref="A73:H73"/>
    <mergeCell ref="A74:H74"/>
    <mergeCell ref="B75:H75"/>
  </mergeCells>
  <phoneticPr fontId="10" type="noConversion"/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:D12 E12 F12 G12:J12 K12:M12 N12 O12:P12 Q12:V12">
      <formula1>"瓦房,灰瓦房(其他房),灰房,砼屋面"</formula1>
    </dataValidation>
    <dataValidation type="list" allowBlank="1" showInputMessage="1" showErrorMessage="1" sqref="C25:D25 E25 F25 G25:H25 I25:J25 K25:L25 M25 N25 O25:V25">
      <formula1>$A$400:$A$409</formula1>
    </dataValidation>
    <dataValidation type="custom" allowBlank="1" showInputMessage="1" showErrorMessage="1" sqref="E78:F78 E141:F141">
      <formula1>267200</formula1>
    </dataValidation>
  </dataValidations>
  <pageMargins left="0.75" right="0.75" top="1" bottom="1" header="0.51" footer="0.51"/>
  <pageSetup paperSize="9" orientation="portrait"/>
  <headerFooter scaleWithDoc="0"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模板1</vt:lpstr>
      <vt:lpstr>模板1!Print_Area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高雪</dc:creator>
  <cp:lastModifiedBy>Sky123.Org</cp:lastModifiedBy>
  <dcterms:created xsi:type="dcterms:W3CDTF">2020-09-11T06:15:00Z</dcterms:created>
  <dcterms:modified xsi:type="dcterms:W3CDTF">2020-09-25T01:37:22Z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