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6" i="1"/>
  <c r="G11" i="1" l="1"/>
  <c r="K10" i="1" l="1"/>
  <c r="K9" i="1"/>
  <c r="E11" i="1" l="1"/>
</calcChain>
</file>

<file path=xl/sharedStrings.xml><?xml version="1.0" encoding="utf-8"?>
<sst xmlns="http://schemas.openxmlformats.org/spreadsheetml/2006/main" count="25" uniqueCount="23">
  <si>
    <t>序号</t>
    <phoneticPr fontId="1" type="noConversion"/>
  </si>
  <si>
    <t>证号</t>
    <phoneticPr fontId="1" type="noConversion"/>
  </si>
  <si>
    <t>坐落</t>
    <phoneticPr fontId="1" type="noConversion"/>
  </si>
  <si>
    <t>建筑面积</t>
    <phoneticPr fontId="1" type="noConversion"/>
  </si>
  <si>
    <t>X京房权证昌字第401796号</t>
    <phoneticPr fontId="1" type="noConversion"/>
  </si>
  <si>
    <t>昌平区小汤山镇龙脉温泉花园119幢</t>
    <phoneticPr fontId="1" type="noConversion"/>
  </si>
  <si>
    <t>备注</t>
    <phoneticPr fontId="1" type="noConversion"/>
  </si>
  <si>
    <t>酒店</t>
    <phoneticPr fontId="1" type="noConversion"/>
  </si>
  <si>
    <t>游泳馆</t>
    <phoneticPr fontId="1" type="noConversion"/>
  </si>
  <si>
    <t>商业</t>
    <phoneticPr fontId="1" type="noConversion"/>
  </si>
  <si>
    <t>住宅</t>
    <phoneticPr fontId="1" type="noConversion"/>
  </si>
  <si>
    <t>X京房权证昌字第401628号</t>
    <phoneticPr fontId="1" type="noConversion"/>
  </si>
  <si>
    <t>X京房权证昌字第401798号</t>
    <phoneticPr fontId="1" type="noConversion"/>
  </si>
  <si>
    <t>合计</t>
    <phoneticPr fontId="1" type="noConversion"/>
  </si>
  <si>
    <t>X京房权证昌字第464966号</t>
    <phoneticPr fontId="1" type="noConversion"/>
  </si>
  <si>
    <t>昌平区龙脉温泉花园三区2号楼</t>
    <phoneticPr fontId="1" type="noConversion"/>
  </si>
  <si>
    <t>X京房权证昌字第464963号</t>
    <phoneticPr fontId="1" type="noConversion"/>
  </si>
  <si>
    <t>楼面单价</t>
    <phoneticPr fontId="1" type="noConversion"/>
  </si>
  <si>
    <t>昌平区龙脉温泉花园三区1号楼</t>
    <phoneticPr fontId="1" type="noConversion"/>
  </si>
  <si>
    <t>2层</t>
    <phoneticPr fontId="1" type="noConversion"/>
  </si>
  <si>
    <t>房地产价值（万元）</t>
    <phoneticPr fontId="1" type="noConversion"/>
  </si>
  <si>
    <t>昌平区小汤山镇龙脉温泉花园120幢</t>
    <phoneticPr fontId="1" type="noConversion"/>
  </si>
  <si>
    <t>昌平区小汤山镇龙脉温泉花园118幢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</si>
</sst>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华文细黑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1"/>
  <sheetViews>
    <sheetView tabSelected="1" workbookViewId="0">
      <selection activeCell="D22" sqref="D22"/>
    </sheetView>
  </sheetViews>
  <sheetFormatPr defaultRowHeight="13.5" x14ac:dyDescent="0.15"/>
  <cols>
    <col min="1" max="1" width="3.875" customWidth="1"/>
    <col min="2" max="2" width="6.875" customWidth="1"/>
    <col min="3" max="3" width="22" customWidth="1"/>
    <col min="4" max="4" width="30.25" customWidth="1"/>
    <col min="5" max="5" width="14.25" customWidth="1"/>
    <col min="6" max="6" width="11.125" customWidth="1"/>
    <col min="7" max="8" width="16.125" customWidth="1"/>
  </cols>
  <sheetData>
    <row r="5" spans="2:11" ht="30" customHeight="1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17</v>
      </c>
      <c r="G5" s="1" t="s">
        <v>20</v>
      </c>
      <c r="H5" s="1" t="s">
        <v>6</v>
      </c>
    </row>
    <row r="6" spans="2:11" ht="30" customHeight="1" x14ac:dyDescent="0.25">
      <c r="B6" s="1">
        <v>1</v>
      </c>
      <c r="C6" s="1" t="s">
        <v>12</v>
      </c>
      <c r="D6" s="1" t="s">
        <v>22</v>
      </c>
      <c r="E6" s="1">
        <v>11831.8</v>
      </c>
      <c r="F6" s="1">
        <v>13200</v>
      </c>
      <c r="G6" s="1">
        <f>ROUND(E6*F6/10000,0)</f>
        <v>15618</v>
      </c>
      <c r="H6" s="1" t="s">
        <v>8</v>
      </c>
    </row>
    <row r="7" spans="2:11" ht="30" customHeight="1" x14ac:dyDescent="0.25">
      <c r="B7" s="1">
        <v>2</v>
      </c>
      <c r="C7" s="1" t="s">
        <v>4</v>
      </c>
      <c r="D7" s="1" t="s">
        <v>5</v>
      </c>
      <c r="E7" s="1">
        <v>13816.37</v>
      </c>
      <c r="F7" s="1">
        <v>17000</v>
      </c>
      <c r="G7" s="1">
        <f t="shared" ref="G7:G10" si="0">ROUND(E7*F7/10000,0)</f>
        <v>23488</v>
      </c>
      <c r="H7" s="1" t="s">
        <v>7</v>
      </c>
    </row>
    <row r="8" spans="2:11" ht="30" customHeight="1" x14ac:dyDescent="0.25">
      <c r="B8" s="1">
        <v>3</v>
      </c>
      <c r="C8" s="1" t="s">
        <v>11</v>
      </c>
      <c r="D8" s="1" t="s">
        <v>21</v>
      </c>
      <c r="E8" s="1">
        <v>2401.06</v>
      </c>
      <c r="F8" s="1">
        <v>14500</v>
      </c>
      <c r="G8" s="1">
        <f t="shared" si="0"/>
        <v>3482</v>
      </c>
      <c r="H8" s="1" t="s">
        <v>9</v>
      </c>
    </row>
    <row r="9" spans="2:11" ht="30" customHeight="1" x14ac:dyDescent="0.25">
      <c r="B9" s="1">
        <v>4</v>
      </c>
      <c r="C9" s="1" t="s">
        <v>14</v>
      </c>
      <c r="D9" s="1" t="s">
        <v>18</v>
      </c>
      <c r="E9" s="1">
        <v>472.4</v>
      </c>
      <c r="F9" s="1">
        <v>18000</v>
      </c>
      <c r="G9" s="1">
        <f t="shared" si="0"/>
        <v>850</v>
      </c>
      <c r="H9" s="1" t="s">
        <v>10</v>
      </c>
      <c r="J9" t="s">
        <v>19</v>
      </c>
      <c r="K9">
        <f>10500000/E9</f>
        <v>22226.926333615582</v>
      </c>
    </row>
    <row r="10" spans="2:11" ht="30" customHeight="1" x14ac:dyDescent="0.25">
      <c r="B10" s="1">
        <v>5</v>
      </c>
      <c r="C10" s="1" t="s">
        <v>16</v>
      </c>
      <c r="D10" s="1" t="s">
        <v>15</v>
      </c>
      <c r="E10" s="1">
        <v>372.01</v>
      </c>
      <c r="F10" s="1">
        <v>18500</v>
      </c>
      <c r="G10" s="1">
        <f t="shared" si="0"/>
        <v>688</v>
      </c>
      <c r="H10" s="1" t="s">
        <v>10</v>
      </c>
      <c r="J10" t="s">
        <v>19</v>
      </c>
      <c r="K10">
        <f>10500000/E10</f>
        <v>28225.047713771135</v>
      </c>
    </row>
    <row r="11" spans="2:11" ht="30" customHeight="1" x14ac:dyDescent="0.25">
      <c r="B11" s="2" t="s">
        <v>13</v>
      </c>
      <c r="C11" s="3"/>
      <c r="D11" s="1"/>
      <c r="E11" s="1">
        <f>SUM(E6:E10)</f>
        <v>28893.64</v>
      </c>
      <c r="F11" s="1"/>
      <c r="G11" s="1">
        <f>SUM(G6:G10)</f>
        <v>44126</v>
      </c>
      <c r="H11" s="1"/>
    </row>
  </sheetData>
  <mergeCells count="1">
    <mergeCell ref="B11:C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2023-10-11T09:17:16Z</dcterms:modified>
</cp:coreProperties>
</file>