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9"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Sheet1" sheetId="68"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Sheet0"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r:id="rId34"/>
    <sheet name="不动产收益法" sheetId="15"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住宅案例" sheetId="70" r:id="rId43"/>
  </sheets>
  <externalReferences>
    <externalReference r:id="rId44"/>
    <externalReference r:id="rId45"/>
  </externalReference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 localSheetId="10">[1]定义!$M$1:$M$6</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 localSheetId="10">[1]定义!$N$1:$N$6</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 localSheetId="10">'[1]数据-取费表'!$A$53:$A$63</definedName>
    <definedName name="城镇土地纳税等级分级范围">'数据-取费表'!$A$53:$A$63</definedName>
    <definedName name="单价内涵" localSheetId="10">[1]定义!$V$1:$V$3</definedName>
    <definedName name="单价内涵">定义!$V$1:$V$3</definedName>
    <definedName name="地类判定" localSheetId="10">[1]定义!$H$1:$H$9</definedName>
    <definedName name="地类判定">定义!$H$1:$H$9</definedName>
    <definedName name="二级">区片价!$J$1:$J$20</definedName>
    <definedName name="二级分类" localSheetId="10">[1]修正!$C$17:$C$39</definedName>
    <definedName name="二级分类">修正!$C$17:$C$39</definedName>
    <definedName name="法定最高年限" localSheetId="10">[1]定义!$G$2:$G$4</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 localSheetId="10">[1]定义!$Q$1:$Q$6</definedName>
    <definedName name="公共配套设施">定义!$Q$1:$Q$6</definedName>
    <definedName name="估价方法" localSheetId="10">[1]定义!$B$1:$B$50</definedName>
    <definedName name="估价方法">定义!$B$1:$B$50</definedName>
    <definedName name="环境" localSheetId="10">[1]定义!$S$1:$S$6</definedName>
    <definedName name="环境">定义!$S$1:$S$6</definedName>
    <definedName name="基础设施水平" localSheetId="10">[1]定义!$R$1:$R$6</definedName>
    <definedName name="基础设施水平">定义!$R$1:$R$6</definedName>
    <definedName name="季度">基准地价!$N$19:$AB$19</definedName>
    <definedName name="季度2014">地价!$A$2:$A$26</definedName>
    <definedName name="价值类型2" localSheetId="10">[1]定义!$B$54:$B$56</definedName>
    <definedName name="价值类型2">定义!$B$54:$B$56</definedName>
    <definedName name="交通便捷度" localSheetId="10">[1]定义!$O$1:$O$6</definedName>
    <definedName name="交通便捷度">定义!$O$1:$O$6</definedName>
    <definedName name="九级">区片价!$Q$1:$Q$46</definedName>
    <definedName name="居住社区成熟度" localSheetId="10">[1]定义!$K$1:$K$6</definedName>
    <definedName name="居住社区成熟度">定义!$K$1:$K$6</definedName>
    <definedName name="类别" localSheetId="10">[1]定义!$J$1:$J$3</definedName>
    <definedName name="类别">定义!$J$1:$J$3</definedName>
    <definedName name="临街状况" localSheetId="10">[1]定义!$T$1:$T$5</definedName>
    <definedName name="临街状况">定义!$T$1:$T$5</definedName>
    <definedName name="六级">区片价!$N$1:$N$49</definedName>
    <definedName name="内部装修维护情况" localSheetId="10">[1]定义!$U$1:$U$6</definedName>
    <definedName name="内部装修维护情况">定义!$U$1:$U$6</definedName>
    <definedName name="判定" localSheetId="10">[1]定义!$D$1:$D$4</definedName>
    <definedName name="判定">定义!$D$1:$D$4</definedName>
    <definedName name="七级">区片价!$O$1:$O$49</definedName>
    <definedName name="七通一平" localSheetId="10">[1]修正!$A$6:$A$14</definedName>
    <definedName name="七通一平">修正!$A$6:$A$14</definedName>
    <definedName name="区域土地利用方向" localSheetId="10">[1]定义!$P$1:$P$6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 localSheetId="10">[1]定义!$L$1:$L$6</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 localSheetId="10">[1]修正!$C$59:$C$119</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 localSheetId="10">'[1]比较法-工业'!$B$116:$M$116</definedName>
    <definedName name="套工工程地质条件">'比较法-工业'!$B$116:$M$116</definedName>
    <definedName name="套工交易情况">'比较法-住宅、综合'!$A$75:$M$75</definedName>
    <definedName name="套工开发程度" localSheetId="10">'[1]比较法-工业'!$B$114:$M$114</definedName>
    <definedName name="套工开发程度">'比较法-工业'!$B$114:$M$114</definedName>
    <definedName name="套工临街等级" localSheetId="10">'[1]比较法-工业'!$B$99:$M$99</definedName>
    <definedName name="套工临街等级">'比较法-工业'!$B$99:$M$99</definedName>
    <definedName name="套工土地级别" localSheetId="10">'[1]比较法-工业'!$B$101:$M$101</definedName>
    <definedName name="套工土地级别">'比较法-工业'!$B$101:$M$101</definedName>
    <definedName name="套工用途" localSheetId="10">'[1]比较法-工业'!$B$72:$M$72</definedName>
    <definedName name="套工用途">'比较法-工业'!$B$72:$M$72</definedName>
    <definedName name="套工宗地形状" localSheetId="10">'[1]比较法-工业'!$B$112:$M$112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 localSheetId="10">[1]估价师及机构信息!$D$3:$D$24</definedName>
    <definedName name="土地估价师">估价师及机构信息!$D$3:$D$24</definedName>
    <definedName name="土地级别" localSheetId="10">[1]定义!$C$1:$C$14</definedName>
    <definedName name="土地级别">定义!$C$1:$C$14</definedName>
    <definedName name="土地利用方向">定义!$P$1:$P$6</definedName>
    <definedName name="土地年限区间" localSheetId="10">[1]定义!$I$1:$I$8</definedName>
    <definedName name="土地年限区间">定义!$I$1:$I$8</definedName>
    <definedName name="位置" localSheetId="10">[1]定义!$E$2:$E$4</definedName>
    <definedName name="位置">定义!$E$2:$E$4</definedName>
    <definedName name="五等判定" localSheetId="10">[1]定义!$W$1:$W$6</definedName>
    <definedName name="五等判定">定义!$W$1:$W$6</definedName>
    <definedName name="五级">区片价!$M$1:$M$35</definedName>
    <definedName name="项目类型" localSheetId="10">'[1]数据-汇总表'!$C$17:$C$26</definedName>
    <definedName name="项目类型">'数据-汇总表'!$C$17:$C$26</definedName>
    <definedName name="写字楼等级">'不动产比较法-办公'!$B$113:$M$113</definedName>
    <definedName name="一级">区片价!$I$1:$I$6</definedName>
    <definedName name="一修多修正项2" localSheetId="10">[1]典型户型修正!$5:$5</definedName>
    <definedName name="一修多修正项2">典型户型修正!$5:$5</definedName>
    <definedName name="一修多修正项3" localSheetId="10">[1]典型户型修正!$7:$7</definedName>
    <definedName name="一修多修正项3">典型户型修正!$7:$7</definedName>
    <definedName name="一修多修正项4" localSheetId="10">[1]典型户型修正!$9:$9</definedName>
    <definedName name="一修多修正项4">典型户型修正!$9:$9</definedName>
    <definedName name="一修多修正项5" localSheetId="10">[1]典型户型修正!$11:$11</definedName>
    <definedName name="一修多修正项5">典型户型修正!$11:$11</definedName>
    <definedName name="一修多修正项6" localSheetId="10">[1]典型户型修正!$13:$13</definedName>
    <definedName name="一修多修正项6">典型户型修正!$13:$13</definedName>
    <definedName name="一修多修正项7" localSheetId="10">[1]典型户型修正!$15:$15</definedName>
    <definedName name="一修多修正项7">典型户型修正!$15:$15</definedName>
    <definedName name="一修多修正项8" localSheetId="10">[1]典型户型修正!$17:$17</definedName>
    <definedName name="一修多修正项8">典型户型修正!$17:$17</definedName>
    <definedName name="用途类型" localSheetId="10">[1]定义!$A$1:$A$50</definedName>
    <definedName name="用途类型">定义!$A$1:$A$50</definedName>
    <definedName name="有无电梯">'不动产比较法-仓储'!$B$84:$M$84</definedName>
    <definedName name="主用途" localSheetId="10">[1]定义!$F$1:$F$10</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48" i="39" l="1"/>
  <c r="E40" i="39"/>
  <c r="E9" i="39"/>
  <c r="E7" i="39"/>
  <c r="C15" i="66" l="1"/>
  <c r="B15" i="66"/>
  <c r="G48" i="39" l="1"/>
  <c r="I48" i="39"/>
  <c r="C12" i="39" l="1"/>
  <c r="I40" i="39"/>
  <c r="G40" i="39"/>
  <c r="C40" i="39"/>
  <c r="C13" i="39"/>
  <c r="I9" i="39"/>
  <c r="G9" i="39"/>
  <c r="I7" i="39"/>
  <c r="G7" i="39"/>
  <c r="F120" i="21" l="1"/>
  <c r="E120" i="21"/>
  <c r="D120" i="21"/>
  <c r="C120" i="21"/>
  <c r="C33" i="21"/>
  <c r="C11" i="21"/>
  <c r="I7" i="21"/>
  <c r="G7" i="21"/>
  <c r="E7" i="21"/>
  <c r="I13" i="3"/>
  <c r="G20" i="6"/>
  <c r="AL13" i="3"/>
  <c r="AH13" i="3"/>
  <c r="K14" i="3"/>
  <c r="J24" i="68"/>
  <c r="J23" i="68"/>
  <c r="J22" i="68"/>
  <c r="J25" i="68"/>
  <c r="A3" i="3"/>
  <c r="B23" i="68" l="1"/>
  <c r="F19" i="6"/>
  <c r="C20" i="6"/>
  <c r="C19" i="6"/>
  <c r="D3" i="4"/>
  <c r="B22" i="68"/>
  <c r="B21" i="68"/>
  <c r="H20" i="68"/>
  <c r="G15" i="68"/>
  <c r="G12" i="68"/>
  <c r="G26" i="68" s="1"/>
  <c r="G27" i="68" s="1"/>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75" i="15" s="1"/>
  <c r="Q74" i="44"/>
  <c r="Q61" i="44"/>
  <c r="Q60" i="44"/>
  <c r="Q53" i="44"/>
  <c r="J51" i="44"/>
  <c r="J52" i="44"/>
  <c r="M48" i="44"/>
  <c r="A16" i="55"/>
  <c r="A15" i="55"/>
  <c r="A14" i="55"/>
  <c r="A11"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c r="L76" i="9"/>
  <c r="K76" i="9"/>
  <c r="B22" i="31"/>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s="1"/>
  <c r="G83" i="21" s="1"/>
  <c r="F21" i="21"/>
  <c r="AA21" i="21" s="1"/>
  <c r="C21" i="21"/>
  <c r="Z27" i="40"/>
  <c r="Q27" i="40"/>
  <c r="D96" i="40"/>
  <c r="E96" i="40"/>
  <c r="F27" i="40"/>
  <c r="AA27" i="40"/>
  <c r="Z31" i="39"/>
  <c r="Q31" i="39"/>
  <c r="D105" i="39"/>
  <c r="E105" i="39" s="1"/>
  <c r="F105" i="39" s="1"/>
  <c r="G105" i="39" s="1"/>
  <c r="F31" i="39"/>
  <c r="AA31" i="39" s="1"/>
  <c r="G20" i="20"/>
  <c r="B85" i="46" s="1"/>
  <c r="C22" i="20"/>
  <c r="C31" i="39" s="1"/>
  <c r="S18" i="36"/>
  <c r="S18" i="35"/>
  <c r="S21" i="37"/>
  <c r="S21" i="34"/>
  <c r="S27" i="40"/>
  <c r="C27" i="40"/>
  <c r="B74" i="46"/>
  <c r="E66" i="36"/>
  <c r="H18" i="35"/>
  <c r="J18" i="35"/>
  <c r="H21" i="37"/>
  <c r="J21" i="37"/>
  <c r="E84" i="34"/>
  <c r="F84" i="34"/>
  <c r="G84" i="34"/>
  <c r="J21" i="34"/>
  <c r="H21" i="34"/>
  <c r="F21" i="33"/>
  <c r="H21" i="33"/>
  <c r="J21" i="33"/>
  <c r="H21" i="21"/>
  <c r="AB21" i="21" s="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A13" i="1"/>
  <c r="B13" i="1"/>
  <c r="E13" i="1" s="1"/>
  <c r="A7" i="1"/>
  <c r="A8" i="1"/>
  <c r="A9" i="1"/>
  <c r="A10" i="1"/>
  <c r="A11" i="1"/>
  <c r="A6" i="1"/>
  <c r="F3" i="35" s="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8" i="1" s="1"/>
  <c r="F9" i="1"/>
  <c r="AP9" i="1" s="1"/>
  <c r="F19" i="4"/>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K6" i="1" s="1"/>
  <c r="M6" i="1" s="1"/>
  <c r="O6" i="1" s="1"/>
  <c r="P6" i="1" s="1"/>
  <c r="E20" i="6"/>
  <c r="E21" i="6"/>
  <c r="K12" i="1" s="1"/>
  <c r="M12" i="1" s="1"/>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A14" i="3" s="1"/>
  <c r="AZ14" i="3" s="1"/>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F29" i="39" s="1"/>
  <c r="AA29" i="39" s="1"/>
  <c r="D101" i="39"/>
  <c r="E101" i="39" s="1"/>
  <c r="F101" i="39" s="1"/>
  <c r="G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H15" i="39" s="1"/>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D66" i="21"/>
  <c r="E66" i="21"/>
  <c r="F66" i="21"/>
  <c r="G66" i="21"/>
  <c r="H66" i="21"/>
  <c r="I66" i="21"/>
  <c r="D111" i="21"/>
  <c r="E111" i="21"/>
  <c r="F111" i="21"/>
  <c r="C111" i="21"/>
  <c r="D79" i="21"/>
  <c r="E79" i="21" s="1"/>
  <c r="D85" i="21"/>
  <c r="E85" i="21" s="1"/>
  <c r="F85" i="21" s="1"/>
  <c r="G85" i="21" s="1"/>
  <c r="D81" i="21"/>
  <c r="E81" i="21" s="1"/>
  <c r="D77" i="21"/>
  <c r="E77" i="21" s="1"/>
  <c r="B130" i="21"/>
  <c r="J46" i="21" s="1"/>
  <c r="B128" i="21"/>
  <c r="F45" i="21" s="1"/>
  <c r="B126" i="21"/>
  <c r="B98" i="21"/>
  <c r="B96" i="21"/>
  <c r="J30" i="21" s="1"/>
  <c r="B94" i="21"/>
  <c r="J29" i="21" s="1"/>
  <c r="B92" i="21"/>
  <c r="B90" i="21"/>
  <c r="H27" i="21" s="1"/>
  <c r="B74" i="21"/>
  <c r="B72" i="21"/>
  <c r="J13" i="21" s="1"/>
  <c r="B70" i="21"/>
  <c r="F12" i="21"/>
  <c r="F10" i="21"/>
  <c r="S10" i="21" s="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s="1"/>
  <c r="Q27" i="21"/>
  <c r="Z27" i="21"/>
  <c r="Q28" i="21"/>
  <c r="Z28" i="21" s="1"/>
  <c r="Q29" i="21"/>
  <c r="Z29" i="21" s="1"/>
  <c r="Q30" i="21"/>
  <c r="Z30" i="2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U38" i="21" s="1"/>
  <c r="H43" i="21"/>
  <c r="U43" i="21" s="1"/>
  <c r="F32" i="21"/>
  <c r="S32" i="21" s="1"/>
  <c r="F38" i="21"/>
  <c r="S38" i="21" s="1"/>
  <c r="F36" i="21"/>
  <c r="S36" i="21" s="1"/>
  <c r="F39" i="21"/>
  <c r="S39" i="21" s="1"/>
  <c r="J40" i="21"/>
  <c r="AC40" i="21" s="1"/>
  <c r="H35" i="21"/>
  <c r="AB35" i="21" s="1"/>
  <c r="J8" i="21"/>
  <c r="AC8" i="21" s="1"/>
  <c r="J9" i="21"/>
  <c r="AC9" i="21" s="1"/>
  <c r="H8" i="21"/>
  <c r="U8" i="21" s="1"/>
  <c r="H9" i="21"/>
  <c r="AB9" i="21" s="1"/>
  <c r="H10" i="21"/>
  <c r="AB10" i="21" s="1"/>
  <c r="H39" i="21"/>
  <c r="AB39" i="21" s="1"/>
  <c r="J34" i="21"/>
  <c r="AC34" i="21" s="1"/>
  <c r="H36" i="21"/>
  <c r="AB36" i="21" s="1"/>
  <c r="F35" i="21"/>
  <c r="S35" i="21" s="1"/>
  <c r="J33" i="21"/>
  <c r="W33" i="21" s="1"/>
  <c r="H33" i="21"/>
  <c r="U33" i="21" s="1"/>
  <c r="F33" i="21"/>
  <c r="J10" i="21"/>
  <c r="W10" i="21" s="1"/>
  <c r="H26" i="21"/>
  <c r="AB26" i="21" s="1"/>
  <c r="J12" i="21"/>
  <c r="H12" i="21"/>
  <c r="U12" i="21" s="1"/>
  <c r="J26" i="21"/>
  <c r="W26" i="21" s="1"/>
  <c r="F26" i="21"/>
  <c r="S26" i="21" s="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W42" i="21" s="1"/>
  <c r="J44" i="34"/>
  <c r="AC44" i="34"/>
  <c r="F44" i="34"/>
  <c r="S44" i="34"/>
  <c r="J10" i="35"/>
  <c r="W10" i="35"/>
  <c r="AL5" i="3"/>
  <c r="BQ13" i="3"/>
  <c r="BQ5" i="3" s="1"/>
  <c r="BL572" i="3"/>
  <c r="AZ572" i="3"/>
  <c r="J14" i="21"/>
  <c r="AC14" i="21" s="1"/>
  <c r="F14" i="21"/>
  <c r="AA14" i="21"/>
  <c r="H14" i="21"/>
  <c r="U14" i="21" s="1"/>
  <c r="H28" i="21"/>
  <c r="AB28" i="21" s="1"/>
  <c r="F28" i="21"/>
  <c r="S28" i="21" s="1"/>
  <c r="J28" i="21"/>
  <c r="AC28" i="21" s="1"/>
  <c r="F30" i="21"/>
  <c r="S30" i="21" s="1"/>
  <c r="J44" i="21"/>
  <c r="AC44" i="21" s="1"/>
  <c r="H44" i="21"/>
  <c r="U44" i="21" s="1"/>
  <c r="F44" i="21"/>
  <c r="AA44"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27" i="21"/>
  <c r="W27" i="21" s="1"/>
  <c r="J31" i="21"/>
  <c r="AC31" i="21" s="1"/>
  <c r="H31" i="21"/>
  <c r="U31" i="21" s="1"/>
  <c r="F31" i="21"/>
  <c r="S31"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4" i="21"/>
  <c r="W14" i="21"/>
  <c r="W31" i="34"/>
  <c r="S46" i="33"/>
  <c r="U36" i="37"/>
  <c r="AC13" i="36"/>
  <c r="AB45" i="33"/>
  <c r="AB31" i="33"/>
  <c r="AA27" i="33"/>
  <c r="AB27" i="33"/>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AB25" i="21" s="1"/>
  <c r="U25" i="21"/>
  <c r="F25" i="21"/>
  <c r="S25" i="21" s="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AZ15" i="3" s="1"/>
  <c r="BL17" i="3"/>
  <c r="BL15"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13" i="40"/>
  <c r="E78" i="40"/>
  <c r="F78" i="40"/>
  <c r="G78" i="40"/>
  <c r="H78" i="40"/>
  <c r="I78" i="40"/>
  <c r="J78" i="40"/>
  <c r="K78" i="40"/>
  <c r="L78" i="40"/>
  <c r="M78" i="40"/>
  <c r="BH5" i="3"/>
  <c r="R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AA33" i="21"/>
  <c r="S33" i="21"/>
  <c r="J32" i="21"/>
  <c r="W32" i="21" s="1"/>
  <c r="G13"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S43" i="39" s="1"/>
  <c r="H43" i="39"/>
  <c r="U43" i="39" s="1"/>
  <c r="J43" i="39"/>
  <c r="W43" i="39" s="1"/>
  <c r="F99" i="37"/>
  <c r="AC27" i="37"/>
  <c r="U25" i="35"/>
  <c r="S45" i="34"/>
  <c r="U31" i="34"/>
  <c r="AC40" i="37"/>
  <c r="W40" i="37"/>
  <c r="W27" i="33"/>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s="1"/>
  <c r="G103" i="39" s="1"/>
  <c r="H29" i="39"/>
  <c r="U29" i="39" s="1"/>
  <c r="F34" i="39"/>
  <c r="AA34" i="39"/>
  <c r="H34" i="39"/>
  <c r="AB34" i="39"/>
  <c r="J34" i="39"/>
  <c r="AC34" i="39"/>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5" i="6" s="1"/>
  <c r="D21" i="12" s="1"/>
  <c r="C21" i="12"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33" i="36"/>
  <c r="AA11" i="36"/>
  <c r="AA14" i="35"/>
  <c r="S14" i="35"/>
  <c r="G99" i="37"/>
  <c r="F33" i="37"/>
  <c r="AB19" i="39"/>
  <c r="U46" i="34"/>
  <c r="AC30" i="34"/>
  <c r="AA14" i="34"/>
  <c r="W12" i="34"/>
  <c r="U29" i="33"/>
  <c r="AC13" i="33"/>
  <c r="U17" i="34"/>
  <c r="AA11" i="34"/>
  <c r="W32" i="33"/>
  <c r="H15" i="33"/>
  <c r="U15" i="33"/>
  <c r="AA11" i="33"/>
  <c r="U16" i="40"/>
  <c r="W34" i="40"/>
  <c r="AB34" i="40"/>
  <c r="AB42" i="40"/>
  <c r="U42" i="40"/>
  <c r="AC16" i="40"/>
  <c r="W32" i="40"/>
  <c r="H25" i="40"/>
  <c r="AB25" i="40"/>
  <c r="F94" i="40"/>
  <c r="G94" i="40"/>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U3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B11" i="1"/>
  <c r="E11" i="1"/>
  <c r="K11" i="1"/>
  <c r="M11" i="1" s="1"/>
  <c r="B9" i="1"/>
  <c r="E9" i="1" s="1"/>
  <c r="K9" i="1"/>
  <c r="M9" i="1" s="1"/>
  <c r="B7" i="1"/>
  <c r="E7" i="1"/>
  <c r="K7" i="1"/>
  <c r="M7" i="1" s="1"/>
  <c r="C20" i="43"/>
  <c r="F6" i="1"/>
  <c r="AP6" i="1" s="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W43" i="21"/>
  <c r="AC26" i="21"/>
  <c r="J23" i="21"/>
  <c r="W23" i="21" s="1"/>
  <c r="F23" i="21"/>
  <c r="AA23" i="21" s="1"/>
  <c r="H23" i="21"/>
  <c r="U23" i="21" s="1"/>
  <c r="AC21" i="21"/>
  <c r="W21" i="21"/>
  <c r="AC38" i="21"/>
  <c r="U21"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C19" i="39"/>
  <c r="AC38" i="39"/>
  <c r="AC21" i="39"/>
  <c r="S14" i="39"/>
  <c r="U11" i="39"/>
  <c r="AB38" i="39"/>
  <c r="U31" i="39"/>
  <c r="AB31" i="39"/>
  <c r="S38" i="39"/>
  <c r="S22" i="31"/>
  <c r="M20" i="15"/>
  <c r="D96" i="9"/>
  <c r="F28" i="15"/>
  <c r="M18" i="15"/>
  <c r="A18" i="64"/>
  <c r="B74" i="63"/>
  <c r="C53" i="10"/>
  <c r="A25" i="64" s="1"/>
  <c r="A18" i="51"/>
  <c r="B14" i="63"/>
  <c r="BA16" i="3"/>
  <c r="BA17" i="3"/>
  <c r="AZ17" i="3"/>
  <c r="G1" i="44"/>
  <c r="BK5" i="3"/>
  <c r="BO5" i="3"/>
  <c r="BP5" i="3"/>
  <c r="BN5" i="3"/>
  <c r="BL18" i="3"/>
  <c r="AZ18" i="3"/>
  <c r="BD5" i="3"/>
  <c r="BR5" i="3"/>
  <c r="G28" i="6" s="1"/>
  <c r="BS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H58" i="46"/>
  <c r="I100" i="46"/>
  <c r="C24" i="46"/>
  <c r="N100" i="46"/>
  <c r="H100" i="46"/>
  <c r="F108" i="46"/>
  <c r="H80" i="46"/>
  <c r="B45" i="46"/>
  <c r="E100" i="46"/>
  <c r="G100" i="46"/>
  <c r="H84" i="46"/>
  <c r="C100" i="46"/>
  <c r="J100" i="46"/>
  <c r="M100" i="46"/>
  <c r="AA12" i="36"/>
  <c r="U12" i="35"/>
  <c r="AB12" i="35"/>
  <c r="W11" i="35"/>
  <c r="AA11" i="35"/>
  <c r="S14" i="37"/>
  <c r="U13" i="37"/>
  <c r="C24" i="9"/>
  <c r="C25" i="9"/>
  <c r="I20" i="46"/>
  <c r="B6" i="63"/>
  <c r="L5" i="54"/>
  <c r="B39" i="63"/>
  <c r="K5" i="54"/>
  <c r="B38" i="63"/>
  <c r="T41" i="4"/>
  <c r="A17" i="64"/>
  <c r="B46" i="50"/>
  <c r="B4" i="63"/>
  <c r="C46" i="36"/>
  <c r="C59" i="34"/>
  <c r="C48" i="35"/>
  <c r="D48" i="35" s="1"/>
  <c r="C52" i="37"/>
  <c r="D52" i="37" s="1"/>
  <c r="D65" i="40"/>
  <c r="E65" i="40" s="1"/>
  <c r="F65" i="40" s="1"/>
  <c r="F67" i="40" s="1"/>
  <c r="C72" i="39"/>
  <c r="H86" i="46"/>
  <c r="H82" i="46"/>
  <c r="H10" i="48"/>
  <c r="H87" i="46"/>
  <c r="H85" i="46"/>
  <c r="H83" i="46"/>
  <c r="K10" i="1"/>
  <c r="M10" i="1" s="1"/>
  <c r="O10" i="1" s="1"/>
  <c r="P10" i="1" s="1"/>
  <c r="B10" i="1"/>
  <c r="E10" i="1"/>
  <c r="B8" i="1"/>
  <c r="E8" i="1" s="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W25" i="21"/>
  <c r="AA25" i="21"/>
  <c r="AC27" i="21"/>
  <c r="G96" i="40"/>
  <c r="J27" i="40"/>
  <c r="W37" i="40"/>
  <c r="S17" i="40"/>
  <c r="W30" i="40"/>
  <c r="S34" i="40"/>
  <c r="U17" i="40"/>
  <c r="U38" i="40"/>
  <c r="S40" i="40"/>
  <c r="S42" i="40"/>
  <c r="J31" i="39"/>
  <c r="AC31" i="39" s="1"/>
  <c r="AB43" i="39"/>
  <c r="AB33" i="39"/>
  <c r="AC46" i="39"/>
  <c r="S34" i="39"/>
  <c r="W42" i="39"/>
  <c r="W36" i="39"/>
  <c r="AC37" i="39"/>
  <c r="W16" i="39"/>
  <c r="W45" i="39"/>
  <c r="AA46" i="39"/>
  <c r="W34" i="39"/>
  <c r="W10" i="39"/>
  <c r="W11" i="39"/>
  <c r="U42" i="39"/>
  <c r="W40" i="39"/>
  <c r="S32" i="40"/>
  <c r="C17" i="40"/>
  <c r="C19" i="40"/>
  <c r="C19" i="39"/>
  <c r="C23" i="40"/>
  <c r="B48" i="46"/>
  <c r="B51" i="46"/>
  <c r="B59" i="46"/>
  <c r="B62"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G29" i="6"/>
  <c r="AZ16" i="3"/>
  <c r="A9" i="64"/>
  <c r="A9" i="51"/>
  <c r="B9" i="63" s="1"/>
  <c r="A3" i="55"/>
  <c r="B56" i="63"/>
  <c r="D72" i="39"/>
  <c r="E4" i="4"/>
  <c r="C4" i="4"/>
  <c r="B20" i="55" s="1"/>
  <c r="B70" i="63" s="1"/>
  <c r="G66" i="36"/>
  <c r="J18" i="36"/>
  <c r="AE8" i="1"/>
  <c r="W18" i="36"/>
  <c r="AC18" i="36"/>
  <c r="AG6" i="1"/>
  <c r="L20" i="6"/>
  <c r="B21" i="55"/>
  <c r="B72" i="63" s="1"/>
  <c r="E67" i="40"/>
  <c r="E72" i="39"/>
  <c r="F70" i="39"/>
  <c r="F72" i="39" s="1"/>
  <c r="G70" i="39"/>
  <c r="H70" i="39" s="1"/>
  <c r="G72" i="39"/>
  <c r="C45" i="9"/>
  <c r="H14" i="66" s="1"/>
  <c r="B7" i="66" s="1"/>
  <c r="O40" i="9"/>
  <c r="K31" i="9"/>
  <c r="K32" i="9" s="1"/>
  <c r="R7" i="54"/>
  <c r="B52" i="63" s="1"/>
  <c r="N76" i="9"/>
  <c r="C46" i="9"/>
  <c r="K33" i="9"/>
  <c r="K34" i="9" s="1"/>
  <c r="O41" i="9"/>
  <c r="I14" i="66"/>
  <c r="B8" i="66" s="1"/>
  <c r="R8" i="54"/>
  <c r="B54" i="63"/>
  <c r="F46" i="44"/>
  <c r="F12" i="67"/>
  <c r="F43" i="44"/>
  <c r="M10" i="44"/>
  <c r="E10" i="67"/>
  <c r="L49" i="44"/>
  <c r="N5" i="65"/>
  <c r="E9" i="67"/>
  <c r="F39" i="44"/>
  <c r="F28" i="44"/>
  <c r="M26" i="44"/>
  <c r="M30" i="44"/>
  <c r="F11" i="67"/>
  <c r="N7" i="65"/>
  <c r="B13" i="67"/>
  <c r="F8" i="44"/>
  <c r="F10" i="67"/>
  <c r="F18" i="44"/>
  <c r="F10" i="44"/>
  <c r="N6" i="65"/>
  <c r="F14" i="67"/>
  <c r="B10" i="67"/>
  <c r="M24" i="44"/>
  <c r="J17" i="44"/>
  <c r="M31" i="44"/>
  <c r="N3" i="65"/>
  <c r="E8" i="67"/>
  <c r="F38" i="44"/>
  <c r="M28" i="44"/>
  <c r="M8" i="44"/>
  <c r="F8" i="67"/>
  <c r="M11" i="44"/>
  <c r="E13" i="67"/>
  <c r="E11" i="67"/>
  <c r="E14" i="67"/>
  <c r="F40" i="44"/>
  <c r="B8" i="67"/>
  <c r="F13" i="67"/>
  <c r="B12" i="67"/>
  <c r="M25" i="44"/>
  <c r="L48" i="44"/>
  <c r="F15" i="44"/>
  <c r="F45" i="44"/>
  <c r="B14" i="67"/>
  <c r="F9" i="67"/>
  <c r="E12" i="67"/>
  <c r="F11" i="44"/>
  <c r="M29" i="44"/>
  <c r="N4" i="65"/>
  <c r="B9" i="67"/>
  <c r="F9" i="44"/>
  <c r="B11" i="67"/>
  <c r="K77" i="9" l="1"/>
  <c r="K79" i="9" s="1"/>
  <c r="K81" i="9" s="1"/>
  <c r="S17" i="39"/>
  <c r="F42" i="21"/>
  <c r="AA42" i="21" s="1"/>
  <c r="J29" i="39"/>
  <c r="AC29" i="39" s="1"/>
  <c r="AA43" i="39"/>
  <c r="AC43" i="39"/>
  <c r="A25" i="51"/>
  <c r="B18" i="63" s="1"/>
  <c r="AA19" i="39"/>
  <c r="M43" i="9"/>
  <c r="D18" i="9"/>
  <c r="M44" i="9" s="1"/>
  <c r="A30" i="64"/>
  <c r="A30" i="51"/>
  <c r="B22" i="63" s="1"/>
  <c r="AB29" i="39"/>
  <c r="AA44" i="39"/>
  <c r="W41" i="39"/>
  <c r="S31" i="39"/>
  <c r="W31" i="39"/>
  <c r="S29" i="39"/>
  <c r="U27" i="39"/>
  <c r="S27" i="39"/>
  <c r="W27" i="39"/>
  <c r="W25" i="39"/>
  <c r="S25" i="39"/>
  <c r="AB25" i="39"/>
  <c r="U23" i="39"/>
  <c r="S23" i="39"/>
  <c r="W23" i="39"/>
  <c r="U21" i="39"/>
  <c r="AA21" i="39"/>
  <c r="AC17" i="39"/>
  <c r="AB17" i="39"/>
  <c r="U14" i="39"/>
  <c r="F83" i="39"/>
  <c r="AC44" i="39"/>
  <c r="AB44" i="39"/>
  <c r="S41" i="39"/>
  <c r="U41" i="39"/>
  <c r="P62" i="15"/>
  <c r="AB33" i="21"/>
  <c r="AA43" i="21"/>
  <c r="F37" i="21"/>
  <c r="S37" i="21" s="1"/>
  <c r="J37" i="21"/>
  <c r="H113" i="21"/>
  <c r="H37" i="21"/>
  <c r="U37" i="21" s="1"/>
  <c r="F81" i="21"/>
  <c r="G81" i="21" s="1"/>
  <c r="H19" i="21"/>
  <c r="AB19" i="21" s="1"/>
  <c r="J19" i="21"/>
  <c r="AC19" i="21" s="1"/>
  <c r="F19" i="21"/>
  <c r="AA19" i="21" s="1"/>
  <c r="H17" i="21"/>
  <c r="U17" i="21" s="1"/>
  <c r="F79" i="21"/>
  <c r="G79" i="21" s="1"/>
  <c r="J17" i="21"/>
  <c r="AC17" i="21" s="1"/>
  <c r="F17" i="21"/>
  <c r="S17" i="21" s="1"/>
  <c r="J15" i="21"/>
  <c r="W15" i="21" s="1"/>
  <c r="F15" i="21"/>
  <c r="S15" i="21" s="1"/>
  <c r="F77" i="21"/>
  <c r="G77" i="21" s="1"/>
  <c r="H15" i="21"/>
  <c r="U15" i="21" s="1"/>
  <c r="G69" i="21"/>
  <c r="H69" i="21" s="1"/>
  <c r="W44" i="21"/>
  <c r="AB37" i="21"/>
  <c r="AB43" i="21"/>
  <c r="AB38" i="21"/>
  <c r="AC36" i="21"/>
  <c r="AC35" i="21"/>
  <c r="AC33" i="21"/>
  <c r="AB32" i="21"/>
  <c r="AA32" i="21"/>
  <c r="AC32" i="21"/>
  <c r="U42" i="21"/>
  <c r="AC42" i="21"/>
  <c r="AA40" i="21"/>
  <c r="W40" i="21"/>
  <c r="U40" i="21"/>
  <c r="AA39" i="21"/>
  <c r="U39" i="21"/>
  <c r="AA38" i="21"/>
  <c r="U36" i="21"/>
  <c r="AA36" i="21"/>
  <c r="U35" i="21"/>
  <c r="AA35" i="21"/>
  <c r="S34" i="21"/>
  <c r="AB34" i="21"/>
  <c r="W34" i="21"/>
  <c r="AB27" i="21"/>
  <c r="U27" i="21"/>
  <c r="U26" i="21"/>
  <c r="F27" i="21"/>
  <c r="S23" i="21"/>
  <c r="AC23" i="21"/>
  <c r="AB23" i="21"/>
  <c r="S21" i="21"/>
  <c r="U10" i="21"/>
  <c r="AC10" i="21"/>
  <c r="AA10" i="21"/>
  <c r="W9" i="21"/>
  <c r="U9" i="21"/>
  <c r="AA9" i="21"/>
  <c r="W8" i="21"/>
  <c r="S8" i="21"/>
  <c r="S44" i="21"/>
  <c r="J45" i="21"/>
  <c r="H46" i="21"/>
  <c r="AB46" i="21" s="1"/>
  <c r="H45" i="21"/>
  <c r="S45" i="21"/>
  <c r="AA45" i="21"/>
  <c r="AC46" i="21"/>
  <c r="W46" i="21"/>
  <c r="AB44" i="21"/>
  <c r="S46" i="21"/>
  <c r="W30" i="21"/>
  <c r="AC30" i="21"/>
  <c r="AC29" i="21"/>
  <c r="W29" i="21"/>
  <c r="W31" i="21"/>
  <c r="W28" i="21"/>
  <c r="AA28" i="21"/>
  <c r="H29" i="21"/>
  <c r="H30" i="21"/>
  <c r="F29" i="21"/>
  <c r="AA30" i="21"/>
  <c r="AC13" i="21"/>
  <c r="W13" i="21"/>
  <c r="F13" i="21"/>
  <c r="AB13" i="21"/>
  <c r="G10" i="1"/>
  <c r="E32" i="6"/>
  <c r="K13" i="1"/>
  <c r="M13" i="1" s="1"/>
  <c r="O13" i="1" s="1"/>
  <c r="P13" i="1" s="1"/>
  <c r="F28" i="6"/>
  <c r="E28" i="6" s="1"/>
  <c r="L16" i="4"/>
  <c r="AB46" i="39"/>
  <c r="S45" i="39"/>
  <c r="U47" i="39"/>
  <c r="AC47" i="39"/>
  <c r="B55" i="46"/>
  <c r="C21" i="39"/>
  <c r="B65" i="46"/>
  <c r="B66" i="46"/>
  <c r="C27" i="39"/>
  <c r="C17" i="39"/>
  <c r="B54" i="46"/>
  <c r="AB15" i="39"/>
  <c r="U15" i="39"/>
  <c r="W15" i="39"/>
  <c r="S15" i="39"/>
  <c r="D23" i="15"/>
  <c r="AP8" i="1"/>
  <c r="G8" i="1"/>
  <c r="P16" i="4"/>
  <c r="G5" i="3"/>
  <c r="B3" i="3" s="1"/>
  <c r="E447" i="3" s="1"/>
  <c r="K1" i="12"/>
  <c r="K1" i="43"/>
  <c r="B6" i="1"/>
  <c r="E6" i="1" s="1"/>
  <c r="G1" i="15"/>
  <c r="BC5" i="3"/>
  <c r="E12" i="6" s="1"/>
  <c r="I4" i="6"/>
  <c r="G3" i="46" s="1"/>
  <c r="H22" i="46" s="1"/>
  <c r="BA5" i="3"/>
  <c r="H5" i="3"/>
  <c r="BL13" i="3"/>
  <c r="BL5" i="3" s="1"/>
  <c r="D12" i="11"/>
  <c r="C12" i="11" s="1"/>
  <c r="F30" i="6"/>
  <c r="E29" i="6"/>
  <c r="G11" i="1"/>
  <c r="N16" i="4"/>
  <c r="H7" i="21"/>
  <c r="J7" i="33"/>
  <c r="G9" i="1"/>
  <c r="J7" i="21"/>
  <c r="AC7" i="21" s="1"/>
  <c r="F7" i="21"/>
  <c r="D67" i="40"/>
  <c r="G12" i="1"/>
  <c r="E14" i="52"/>
  <c r="G30" i="6"/>
  <c r="G31" i="6" s="1"/>
  <c r="C30" i="44"/>
  <c r="C25" i="12"/>
  <c r="C15" i="43"/>
  <c r="C27" i="43"/>
  <c r="C31" i="43"/>
  <c r="C28" i="15"/>
  <c r="C15" i="12"/>
  <c r="H1" i="65"/>
  <c r="H51" i="46"/>
  <c r="X7" i="46"/>
  <c r="E17" i="46"/>
  <c r="N17" i="46"/>
  <c r="O17" i="46"/>
  <c r="M17" i="46"/>
  <c r="L17" i="46"/>
  <c r="O7" i="1"/>
  <c r="P7" i="1" s="1"/>
  <c r="O11" i="1"/>
  <c r="P11" i="1" s="1"/>
  <c r="O9" i="1"/>
  <c r="P9" i="1" s="1"/>
  <c r="O12" i="1"/>
  <c r="P12" i="1" s="1"/>
  <c r="AP7" i="1"/>
  <c r="G13" i="1"/>
  <c r="I70" i="39"/>
  <c r="H72" i="39"/>
  <c r="G65" i="40"/>
  <c r="E52" i="37"/>
  <c r="D46" i="36"/>
  <c r="E48" i="35"/>
  <c r="D59" i="34"/>
  <c r="G6" i="1"/>
  <c r="H7" i="33"/>
  <c r="F7" i="33"/>
  <c r="H70" i="46"/>
  <c r="H73" i="46"/>
  <c r="H50" i="46"/>
  <c r="H48" i="46"/>
  <c r="F35" i="46"/>
  <c r="I17"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C8" i="44"/>
  <c r="C4" i="65"/>
  <c r="B39" i="1" s="1"/>
  <c r="J60" i="44"/>
  <c r="J54" i="44"/>
  <c r="I55" i="44"/>
  <c r="J58" i="44"/>
  <c r="J56" i="44" s="1"/>
  <c r="J59" i="44" s="1"/>
  <c r="Q52" i="44" s="1"/>
  <c r="L57" i="44"/>
  <c r="J61" i="44"/>
  <c r="Q50" i="44" s="1"/>
  <c r="Q73" i="44"/>
  <c r="L60" i="44"/>
  <c r="L59" i="44"/>
  <c r="C29" i="44"/>
  <c r="M9" i="44"/>
  <c r="J8" i="44" s="1"/>
  <c r="E17" i="52"/>
  <c r="E11" i="52"/>
  <c r="E15" i="52"/>
  <c r="E13" i="52"/>
  <c r="B14" i="52"/>
  <c r="E8" i="52"/>
  <c r="E16" i="52"/>
  <c r="B5" i="52"/>
  <c r="B9" i="52"/>
  <c r="B16" i="52"/>
  <c r="B8" i="52"/>
  <c r="B13" i="52"/>
  <c r="E10" i="52"/>
  <c r="E21" i="52"/>
  <c r="J6" i="65"/>
  <c r="F16" i="15"/>
  <c r="I3" i="65"/>
  <c r="I5" i="65"/>
  <c r="I7" i="65"/>
  <c r="M29" i="15"/>
  <c r="F33" i="44"/>
  <c r="J7" i="65"/>
  <c r="J15" i="15"/>
  <c r="M28" i="15"/>
  <c r="I6" i="65"/>
  <c r="C18" i="44"/>
  <c r="F40" i="15"/>
  <c r="F13" i="15"/>
  <c r="L48" i="15"/>
  <c r="I4" i="65"/>
  <c r="F37" i="15"/>
  <c r="J36" i="15"/>
  <c r="M26" i="15"/>
  <c r="M8" i="15"/>
  <c r="J4" i="65"/>
  <c r="M22" i="15"/>
  <c r="F8" i="15"/>
  <c r="M27" i="15"/>
  <c r="L47" i="15"/>
  <c r="J3" i="65"/>
  <c r="F38" i="15"/>
  <c r="F26" i="15"/>
  <c r="F42" i="15"/>
  <c r="F9" i="15"/>
  <c r="F43" i="15"/>
  <c r="M24" i="15"/>
  <c r="F6" i="15"/>
  <c r="J5" i="65"/>
  <c r="F36" i="15"/>
  <c r="M9" i="15"/>
  <c r="M19" i="44"/>
  <c r="F7" i="15"/>
  <c r="M23" i="15"/>
  <c r="M6" i="15"/>
  <c r="S42" i="21" l="1"/>
  <c r="W29" i="39"/>
  <c r="G83" i="39"/>
  <c r="H83" i="39" s="1"/>
  <c r="I83" i="39" s="1"/>
  <c r="F13" i="39" s="1"/>
  <c r="U19" i="21"/>
  <c r="AB17" i="21"/>
  <c r="AA15" i="21"/>
  <c r="AB15" i="21"/>
  <c r="AA37" i="21"/>
  <c r="W37" i="21"/>
  <c r="AC37" i="21"/>
  <c r="W19" i="21"/>
  <c r="S19" i="21"/>
  <c r="W17" i="21"/>
  <c r="AA17" i="21"/>
  <c r="AC15" i="21"/>
  <c r="I69" i="21"/>
  <c r="F11" i="21" s="1"/>
  <c r="AA27" i="21"/>
  <c r="S27" i="21"/>
  <c r="U45" i="21"/>
  <c r="AB45" i="21"/>
  <c r="W45" i="21"/>
  <c r="AC45" i="21"/>
  <c r="U46" i="21"/>
  <c r="S29" i="21"/>
  <c r="AA29" i="21"/>
  <c r="U29" i="21"/>
  <c r="AB29" i="21"/>
  <c r="U30" i="21"/>
  <c r="AB30" i="21"/>
  <c r="AA13" i="21"/>
  <c r="S13" i="21"/>
  <c r="Q16" i="1"/>
  <c r="F33" i="12" s="1"/>
  <c r="C34" i="12" s="1"/>
  <c r="D33" i="12" s="1"/>
  <c r="G16" i="1"/>
  <c r="E101" i="46"/>
  <c r="AZ13" i="3"/>
  <c r="AZ5" i="3" s="1"/>
  <c r="E3" i="6" s="1"/>
  <c r="D10" i="11" s="1"/>
  <c r="H16" i="1"/>
  <c r="E34" i="3"/>
  <c r="E17" i="3"/>
  <c r="E525" i="3"/>
  <c r="E389" i="3"/>
  <c r="E299" i="3"/>
  <c r="E570" i="3"/>
  <c r="E206" i="3"/>
  <c r="E143" i="3"/>
  <c r="E146" i="3"/>
  <c r="E321" i="3"/>
  <c r="E437" i="3"/>
  <c r="E476" i="3"/>
  <c r="E131" i="3"/>
  <c r="E177" i="3"/>
  <c r="E427" i="3"/>
  <c r="E35" i="3"/>
  <c r="E340" i="3"/>
  <c r="E50" i="3"/>
  <c r="E365" i="3"/>
  <c r="E89" i="3"/>
  <c r="E230" i="3"/>
  <c r="I6" i="3"/>
  <c r="E31" i="3"/>
  <c r="E93" i="3"/>
  <c r="E169" i="3"/>
  <c r="E317" i="3"/>
  <c r="E335" i="3"/>
  <c r="E257" i="3"/>
  <c r="AM6" i="3"/>
  <c r="E276" i="3"/>
  <c r="E368" i="3"/>
  <c r="E204" i="3"/>
  <c r="E252" i="3"/>
  <c r="E122" i="3"/>
  <c r="E458" i="3"/>
  <c r="E97" i="3"/>
  <c r="Z7" i="46"/>
  <c r="AP16" i="1"/>
  <c r="F22" i="11" s="1"/>
  <c r="E62" i="3"/>
  <c r="E124" i="3"/>
  <c r="E115" i="3"/>
  <c r="E241" i="3"/>
  <c r="E128" i="3"/>
  <c r="E301" i="3"/>
  <c r="E271" i="3"/>
  <c r="E461" i="3"/>
  <c r="E15" i="3"/>
  <c r="E513" i="3"/>
  <c r="E237" i="3"/>
  <c r="E310" i="3"/>
  <c r="E484" i="3"/>
  <c r="E260" i="3"/>
  <c r="E415" i="3"/>
  <c r="E160" i="3"/>
  <c r="E125" i="3"/>
  <c r="E313" i="3"/>
  <c r="E255" i="3"/>
  <c r="E61" i="3"/>
  <c r="E202" i="3"/>
  <c r="E397" i="3"/>
  <c r="E422" i="3"/>
  <c r="E214" i="3"/>
  <c r="E105" i="3"/>
  <c r="E194" i="3"/>
  <c r="E426" i="3"/>
  <c r="E272" i="3"/>
  <c r="E51" i="3"/>
  <c r="E188" i="3"/>
  <c r="E325" i="3"/>
  <c r="E45" i="3"/>
  <c r="E181" i="3"/>
  <c r="E338" i="3"/>
  <c r="E518" i="3"/>
  <c r="E515" i="3"/>
  <c r="E542" i="3"/>
  <c r="E341" i="3"/>
  <c r="E561" i="3"/>
  <c r="E158" i="3"/>
  <c r="E201" i="3"/>
  <c r="E547" i="3"/>
  <c r="E119" i="3"/>
  <c r="E289" i="3"/>
  <c r="E139" i="3"/>
  <c r="E527" i="3"/>
  <c r="AR6" i="3"/>
  <c r="E72" i="3"/>
  <c r="E287" i="3"/>
  <c r="E491" i="3"/>
  <c r="E353" i="3"/>
  <c r="E236" i="3"/>
  <c r="E171" i="3"/>
  <c r="E531" i="3"/>
  <c r="E344" i="3"/>
  <c r="E366" i="3"/>
  <c r="E350" i="3"/>
  <c r="E352" i="3"/>
  <c r="E519" i="3"/>
  <c r="E503" i="3"/>
  <c r="E26" i="3"/>
  <c r="E267" i="3"/>
  <c r="E81" i="3"/>
  <c r="E133" i="3"/>
  <c r="E166" i="3"/>
  <c r="E179" i="3"/>
  <c r="E100" i="3"/>
  <c r="E20" i="3"/>
  <c r="E137" i="3"/>
  <c r="E510" i="3"/>
  <c r="E163" i="3"/>
  <c r="E210" i="3"/>
  <c r="E217" i="3"/>
  <c r="E150" i="3"/>
  <c r="E540" i="3"/>
  <c r="E25" i="3"/>
  <c r="E141" i="3"/>
  <c r="E165" i="3"/>
  <c r="E86" i="3"/>
  <c r="E68" i="3"/>
  <c r="E135" i="3"/>
  <c r="E147" i="3"/>
  <c r="E22" i="3"/>
  <c r="E439" i="3"/>
  <c r="E459" i="3"/>
  <c r="E117" i="3"/>
  <c r="E231" i="3"/>
  <c r="E528" i="3"/>
  <c r="E470" i="3"/>
  <c r="E349" i="3"/>
  <c r="E186" i="3"/>
  <c r="E311" i="3"/>
  <c r="E263" i="3"/>
  <c r="E424" i="3"/>
  <c r="E82" i="3"/>
  <c r="E164" i="3"/>
  <c r="E57" i="3"/>
  <c r="E552" i="3"/>
  <c r="E434" i="3"/>
  <c r="E77" i="3"/>
  <c r="E548" i="3"/>
  <c r="E327" i="3"/>
  <c r="E222" i="3"/>
  <c r="E127" i="3"/>
  <c r="X6" i="3"/>
  <c r="E375" i="3"/>
  <c r="E359" i="3"/>
  <c r="E46" i="3"/>
  <c r="E394" i="3"/>
  <c r="E132" i="3"/>
  <c r="E69" i="3"/>
  <c r="E192" i="3"/>
  <c r="AO6" i="3"/>
  <c r="E30" i="3"/>
  <c r="E550" i="3"/>
  <c r="E526" i="3"/>
  <c r="E530" i="3"/>
  <c r="E307" i="3"/>
  <c r="E226" i="3"/>
  <c r="E504" i="3"/>
  <c r="E358" i="3"/>
  <c r="E94" i="3"/>
  <c r="E444" i="3"/>
  <c r="E259" i="3"/>
  <c r="E493" i="3"/>
  <c r="E514" i="3"/>
  <c r="E318" i="3"/>
  <c r="E155" i="3"/>
  <c r="E130" i="3"/>
  <c r="E330" i="3"/>
  <c r="E485" i="3"/>
  <c r="E56" i="3"/>
  <c r="E474" i="3"/>
  <c r="E569" i="3"/>
  <c r="E554" i="3"/>
  <c r="AF6" i="3"/>
  <c r="E65" i="3"/>
  <c r="E291" i="3"/>
  <c r="E425" i="3"/>
  <c r="E500" i="3"/>
  <c r="E32" i="3"/>
  <c r="E295" i="3"/>
  <c r="E265" i="3"/>
  <c r="E112" i="3"/>
  <c r="E494" i="3"/>
  <c r="E497" i="3"/>
  <c r="E219" i="3"/>
  <c r="E360" i="3"/>
  <c r="E286" i="3"/>
  <c r="E40" i="3"/>
  <c r="E73" i="3"/>
  <c r="E178" i="3"/>
  <c r="E23" i="3"/>
  <c r="E264" i="3"/>
  <c r="E533" i="3"/>
  <c r="E213" i="3"/>
  <c r="E395" i="3"/>
  <c r="E145" i="3"/>
  <c r="E109" i="3"/>
  <c r="E157" i="3"/>
  <c r="E283" i="3"/>
  <c r="E14" i="3"/>
  <c r="E377" i="3"/>
  <c r="AK6" i="3"/>
  <c r="E520" i="3"/>
  <c r="E454" i="3"/>
  <c r="Z6" i="3"/>
  <c r="E103" i="3"/>
  <c r="E388" i="3"/>
  <c r="E266" i="3"/>
  <c r="AA6" i="3"/>
  <c r="E409" i="3"/>
  <c r="E195" i="3"/>
  <c r="E221" i="3"/>
  <c r="E55" i="3"/>
  <c r="E333" i="3"/>
  <c r="E446" i="3"/>
  <c r="E114" i="3"/>
  <c r="E475" i="3"/>
  <c r="E413" i="3"/>
  <c r="E49" i="3"/>
  <c r="E367" i="3"/>
  <c r="E85" i="3"/>
  <c r="AI6" i="3"/>
  <c r="E538" i="3"/>
  <c r="E90" i="3"/>
  <c r="E351" i="3"/>
  <c r="E406" i="3"/>
  <c r="E509" i="3"/>
  <c r="E223" i="3"/>
  <c r="E247" i="3"/>
  <c r="E416" i="3"/>
  <c r="E277" i="3"/>
  <c r="E512" i="3"/>
  <c r="E380" i="3"/>
  <c r="E328" i="3"/>
  <c r="E496" i="3"/>
  <c r="E532" i="3"/>
  <c r="E208" i="3"/>
  <c r="E354" i="3"/>
  <c r="E546" i="3"/>
  <c r="E456" i="3"/>
  <c r="E256" i="3"/>
  <c r="E302" i="3"/>
  <c r="E336" i="3"/>
  <c r="E556" i="3"/>
  <c r="E113" i="3"/>
  <c r="Q6" i="3"/>
  <c r="E274" i="3"/>
  <c r="E492" i="3"/>
  <c r="E175" i="3"/>
  <c r="E254" i="3"/>
  <c r="E553" i="3"/>
  <c r="E571" i="3"/>
  <c r="E269" i="3"/>
  <c r="E284" i="3"/>
  <c r="E489" i="3"/>
  <c r="E87" i="3"/>
  <c r="E451" i="3"/>
  <c r="I3" i="6"/>
  <c r="E224" i="3"/>
  <c r="E543" i="3"/>
  <c r="E482" i="3"/>
  <c r="E54" i="3"/>
  <c r="E191" i="3"/>
  <c r="E39" i="3"/>
  <c r="E431" i="3"/>
  <c r="AN6" i="3"/>
  <c r="E332" i="3"/>
  <c r="E522" i="3"/>
  <c r="E278" i="3"/>
  <c r="E268" i="3"/>
  <c r="E273" i="3"/>
  <c r="E167" i="3"/>
  <c r="E506" i="3"/>
  <c r="E42" i="3"/>
  <c r="E216" i="3"/>
  <c r="E314" i="3"/>
  <c r="Y6" i="3"/>
  <c r="E48" i="3"/>
  <c r="E296" i="3"/>
  <c r="E309" i="3"/>
  <c r="E303" i="3"/>
  <c r="E462" i="3"/>
  <c r="E408" i="3"/>
  <c r="E400" i="3"/>
  <c r="W6" i="3"/>
  <c r="E387" i="3"/>
  <c r="E18" i="3"/>
  <c r="E24" i="3"/>
  <c r="E101" i="3"/>
  <c r="E262" i="3"/>
  <c r="E99" i="3"/>
  <c r="E200" i="3"/>
  <c r="E430" i="3"/>
  <c r="E215" i="3"/>
  <c r="AD6" i="3"/>
  <c r="E83" i="3"/>
  <c r="E391" i="3"/>
  <c r="E457" i="3"/>
  <c r="E282" i="3"/>
  <c r="E91" i="3"/>
  <c r="E152" i="3"/>
  <c r="E348" i="3"/>
  <c r="E421" i="3"/>
  <c r="M6" i="3"/>
  <c r="E104" i="3"/>
  <c r="E80" i="3"/>
  <c r="E479" i="3"/>
  <c r="E66" i="3"/>
  <c r="E403" i="3"/>
  <c r="E106" i="3"/>
  <c r="AL6" i="3"/>
  <c r="E244" i="3"/>
  <c r="E564" i="3"/>
  <c r="E399" i="3"/>
  <c r="E539" i="3"/>
  <c r="E234" i="3"/>
  <c r="E19" i="3"/>
  <c r="E567" i="3"/>
  <c r="E346" i="3"/>
  <c r="E138" i="3"/>
  <c r="E521" i="3"/>
  <c r="E483" i="3"/>
  <c r="E495" i="3"/>
  <c r="E251" i="3"/>
  <c r="AJ6" i="3"/>
  <c r="E319" i="3"/>
  <c r="E559" i="3"/>
  <c r="E345" i="3"/>
  <c r="E248" i="3"/>
  <c r="E445" i="3"/>
  <c r="AE6" i="3"/>
  <c r="E33" i="3"/>
  <c r="E170" i="3"/>
  <c r="E337" i="3"/>
  <c r="E316" i="3"/>
  <c r="E563" i="3"/>
  <c r="E566" i="3"/>
  <c r="E562" i="3"/>
  <c r="E144" i="3"/>
  <c r="E320" i="3"/>
  <c r="E324" i="3"/>
  <c r="E290" i="3"/>
  <c r="E363" i="3"/>
  <c r="E549" i="3"/>
  <c r="AG6" i="3"/>
  <c r="E467" i="3"/>
  <c r="E545" i="3"/>
  <c r="E225" i="3"/>
  <c r="E162" i="3"/>
  <c r="E420" i="3"/>
  <c r="E343" i="3"/>
  <c r="E212" i="3"/>
  <c r="E370" i="3"/>
  <c r="E71" i="3"/>
  <c r="D101" i="46"/>
  <c r="D106" i="46" s="1"/>
  <c r="E466" i="3"/>
  <c r="E305" i="3"/>
  <c r="E79" i="3"/>
  <c r="J6" i="3"/>
  <c r="E292" i="3"/>
  <c r="E149" i="3"/>
  <c r="E443" i="3"/>
  <c r="E505" i="3"/>
  <c r="V6" i="3"/>
  <c r="E154" i="3"/>
  <c r="E67" i="3"/>
  <c r="E189" i="3"/>
  <c r="E473" i="3"/>
  <c r="E63" i="3"/>
  <c r="E490" i="3"/>
  <c r="E537" i="3"/>
  <c r="E44" i="3"/>
  <c r="E379" i="3"/>
  <c r="E285" i="3"/>
  <c r="E220" i="3"/>
  <c r="E402" i="3"/>
  <c r="E190" i="3"/>
  <c r="E148" i="3"/>
  <c r="E84" i="3"/>
  <c r="E294" i="3"/>
  <c r="E464" i="3"/>
  <c r="E108" i="3"/>
  <c r="E565" i="3"/>
  <c r="E168" i="3"/>
  <c r="E331" i="3"/>
  <c r="E432" i="3"/>
  <c r="E572" i="3"/>
  <c r="K6" i="3"/>
  <c r="E180" i="3"/>
  <c r="T6" i="3"/>
  <c r="E373" i="3"/>
  <c r="E183" i="3"/>
  <c r="E502" i="3"/>
  <c r="E29" i="3"/>
  <c r="E281" i="3"/>
  <c r="E126" i="3"/>
  <c r="E52" i="3"/>
  <c r="E455" i="3"/>
  <c r="E60" i="3"/>
  <c r="E460" i="3"/>
  <c r="E390" i="3"/>
  <c r="E419" i="3"/>
  <c r="E74" i="3"/>
  <c r="E369" i="3"/>
  <c r="E372" i="3"/>
  <c r="E275" i="3"/>
  <c r="E232" i="3"/>
  <c r="E184" i="3"/>
  <c r="E442" i="3"/>
  <c r="E452" i="3"/>
  <c r="E472" i="3"/>
  <c r="E418" i="3"/>
  <c r="E529" i="3"/>
  <c r="E453" i="3"/>
  <c r="E417" i="3"/>
  <c r="E203" i="3"/>
  <c r="E412" i="3"/>
  <c r="E70" i="3"/>
  <c r="AH6" i="3"/>
  <c r="E161" i="3"/>
  <c r="E250" i="3"/>
  <c r="E312" i="3"/>
  <c r="E404" i="3"/>
  <c r="E43" i="3"/>
  <c r="E499" i="3"/>
  <c r="E378" i="3"/>
  <c r="E382" i="3"/>
  <c r="E568" i="3"/>
  <c r="E384" i="3"/>
  <c r="E428" i="3"/>
  <c r="E308" i="3"/>
  <c r="E392" i="3"/>
  <c r="E396" i="3"/>
  <c r="E334" i="3"/>
  <c r="E228" i="3"/>
  <c r="E386" i="3"/>
  <c r="E198" i="3"/>
  <c r="E211" i="3"/>
  <c r="U6" i="3"/>
  <c r="E401" i="3"/>
  <c r="E438" i="3"/>
  <c r="E75" i="3"/>
  <c r="E463" i="3"/>
  <c r="E249" i="3"/>
  <c r="E78" i="3"/>
  <c r="E123" i="3"/>
  <c r="E121" i="3"/>
  <c r="E448" i="3"/>
  <c r="E243" i="3"/>
  <c r="E486" i="3"/>
  <c r="E429" i="3"/>
  <c r="E507" i="3"/>
  <c r="N6" i="3"/>
  <c r="E129" i="3"/>
  <c r="E47" i="3"/>
  <c r="E536" i="3"/>
  <c r="E423" i="3"/>
  <c r="E253" i="3"/>
  <c r="E238" i="3"/>
  <c r="E297" i="3"/>
  <c r="E433" i="3"/>
  <c r="E58" i="3"/>
  <c r="E279" i="3"/>
  <c r="E288" i="3"/>
  <c r="E111" i="3"/>
  <c r="E405" i="3"/>
  <c r="E151" i="3"/>
  <c r="AP6" i="3"/>
  <c r="E64" i="3"/>
  <c r="E534" i="3"/>
  <c r="E280" i="3"/>
  <c r="E362" i="3"/>
  <c r="E371" i="3"/>
  <c r="E304" i="3"/>
  <c r="E136" i="3"/>
  <c r="E477" i="3"/>
  <c r="E173" i="3"/>
  <c r="E118" i="3"/>
  <c r="E227" i="3"/>
  <c r="E481" i="3"/>
  <c r="E306" i="3"/>
  <c r="E501" i="3"/>
  <c r="E205" i="3"/>
  <c r="E16" i="3"/>
  <c r="E357" i="3"/>
  <c r="AB6" i="3"/>
  <c r="E76" i="3"/>
  <c r="E96" i="3"/>
  <c r="E511" i="3"/>
  <c r="E465" i="3"/>
  <c r="E116" i="3"/>
  <c r="L6" i="3"/>
  <c r="E37" i="3"/>
  <c r="E398" i="3"/>
  <c r="E98" i="3"/>
  <c r="E174" i="3"/>
  <c r="E110" i="3"/>
  <c r="E218" i="3"/>
  <c r="E435" i="3"/>
  <c r="E199" i="3"/>
  <c r="E187" i="3"/>
  <c r="E414" i="3"/>
  <c r="E471" i="3"/>
  <c r="E300" i="3"/>
  <c r="E229" i="3"/>
  <c r="E197" i="3"/>
  <c r="E347" i="3"/>
  <c r="E88" i="3"/>
  <c r="E172" i="3"/>
  <c r="E233" i="3"/>
  <c r="E293" i="3"/>
  <c r="E53" i="3"/>
  <c r="E38" i="3"/>
  <c r="E410" i="3"/>
  <c r="P6" i="3"/>
  <c r="R6" i="3"/>
  <c r="E450" i="3"/>
  <c r="E270" i="3"/>
  <c r="E449" i="3"/>
  <c r="E524" i="3"/>
  <c r="E329" i="3"/>
  <c r="E193" i="3"/>
  <c r="E28" i="3"/>
  <c r="E102" i="3"/>
  <c r="E239" i="3"/>
  <c r="E558" i="3"/>
  <c r="E153" i="3"/>
  <c r="E342" i="3"/>
  <c r="E488" i="3"/>
  <c r="E326" i="3"/>
  <c r="E478" i="3"/>
  <c r="E487" i="3"/>
  <c r="E440" i="3"/>
  <c r="E535" i="3"/>
  <c r="E315" i="3"/>
  <c r="E176" i="3"/>
  <c r="O6" i="3"/>
  <c r="K15" i="1"/>
  <c r="L19" i="6"/>
  <c r="L27" i="6" s="1"/>
  <c r="K17" i="4"/>
  <c r="A22" i="51" s="1"/>
  <c r="B16" i="63" s="1"/>
  <c r="E207" i="3"/>
  <c r="E298" i="3"/>
  <c r="E557" i="3"/>
  <c r="E245" i="3"/>
  <c r="E385" i="3"/>
  <c r="E544" i="3"/>
  <c r="E374" i="3"/>
  <c r="E551" i="3"/>
  <c r="S6" i="3"/>
  <c r="E323" i="3"/>
  <c r="E498" i="3"/>
  <c r="E92" i="3"/>
  <c r="E41" i="3"/>
  <c r="E555" i="3"/>
  <c r="E120" i="3"/>
  <c r="E235" i="3"/>
  <c r="AQ6" i="3"/>
  <c r="E517" i="3"/>
  <c r="E480" i="3"/>
  <c r="E393" i="3"/>
  <c r="E107" i="3"/>
  <c r="E261" i="3"/>
  <c r="E560" i="3"/>
  <c r="E469" i="3"/>
  <c r="E27" i="3"/>
  <c r="E185" i="3"/>
  <c r="E468" i="3"/>
  <c r="E142" i="3"/>
  <c r="E140" i="3"/>
  <c r="E21" i="3"/>
  <c r="E376" i="3"/>
  <c r="E209" i="3"/>
  <c r="E59" i="3"/>
  <c r="E411" i="3"/>
  <c r="E508" i="3"/>
  <c r="E182" i="3"/>
  <c r="E322" i="3"/>
  <c r="E156" i="3"/>
  <c r="E441" i="3"/>
  <c r="E407" i="3"/>
  <c r="E258" i="3"/>
  <c r="E134" i="3"/>
  <c r="E355" i="3"/>
  <c r="E436" i="3"/>
  <c r="E339" i="3"/>
  <c r="E364" i="3"/>
  <c r="E516" i="3"/>
  <c r="E240" i="3"/>
  <c r="E356" i="3"/>
  <c r="E36" i="3"/>
  <c r="E242" i="3"/>
  <c r="E159" i="3"/>
  <c r="E381" i="3"/>
  <c r="E196" i="3"/>
  <c r="E361" i="3"/>
  <c r="E13" i="3"/>
  <c r="AS6" i="3"/>
  <c r="E95" i="3"/>
  <c r="E541" i="3"/>
  <c r="E383" i="3"/>
  <c r="E246" i="3"/>
  <c r="E523" i="3"/>
  <c r="AF11" i="46"/>
  <c r="AF13" i="46" s="1"/>
  <c r="C101" i="46"/>
  <c r="C109" i="46" s="1"/>
  <c r="G22" i="46"/>
  <c r="AI11" i="46"/>
  <c r="AI13" i="46" s="1"/>
  <c r="AC11" i="46"/>
  <c r="AC13" i="46" s="1"/>
  <c r="Z11" i="46"/>
  <c r="Z13" i="46" s="1"/>
  <c r="H101" i="46"/>
  <c r="H105" i="46" s="1"/>
  <c r="N104" i="45"/>
  <c r="N101" i="46"/>
  <c r="N105" i="46" s="1"/>
  <c r="AG11" i="46"/>
  <c r="AG13" i="46" s="1"/>
  <c r="B113" i="46"/>
  <c r="B115" i="46" s="1"/>
  <c r="L59" i="15"/>
  <c r="Q62" i="15" s="1"/>
  <c r="L58" i="15"/>
  <c r="Q61" i="15" s="1"/>
  <c r="F64" i="15"/>
  <c r="C6" i="15"/>
  <c r="F65" i="15"/>
  <c r="F49" i="15"/>
  <c r="M7" i="15"/>
  <c r="F67" i="15"/>
  <c r="F70" i="15"/>
  <c r="F50" i="15"/>
  <c r="F63" i="15"/>
  <c r="J53" i="15"/>
  <c r="F1" i="15" s="1"/>
  <c r="L56" i="15"/>
  <c r="I54" i="15"/>
  <c r="J57" i="15"/>
  <c r="J55" i="15" s="1"/>
  <c r="J58" i="15" s="1"/>
  <c r="Q51" i="15" s="1"/>
  <c r="Q72" i="15"/>
  <c r="C27" i="15"/>
  <c r="E13" i="6"/>
  <c r="E60" i="40" s="1"/>
  <c r="E11" i="6"/>
  <c r="AB11" i="46"/>
  <c r="AB13" i="46" s="1"/>
  <c r="AA11" i="46"/>
  <c r="AA13" i="46" s="1"/>
  <c r="E22" i="46"/>
  <c r="F22" i="46"/>
  <c r="J101" i="46"/>
  <c r="J106" i="46" s="1"/>
  <c r="AJ11" i="46"/>
  <c r="AJ13" i="46" s="1"/>
  <c r="M101" i="46"/>
  <c r="M107" i="46" s="1"/>
  <c r="E10" i="6"/>
  <c r="E14" i="6"/>
  <c r="E61" i="40" s="1"/>
  <c r="F101" i="46"/>
  <c r="F105" i="46" s="1"/>
  <c r="Y11" i="46"/>
  <c r="Y13" i="46" s="1"/>
  <c r="E8" i="6"/>
  <c r="F27" i="6" s="1"/>
  <c r="F31" i="6" s="1"/>
  <c r="E15" i="6"/>
  <c r="E62" i="40" s="1"/>
  <c r="AE11" i="46"/>
  <c r="AE13" i="46" s="1"/>
  <c r="AH11" i="46"/>
  <c r="AH13" i="46" s="1"/>
  <c r="K101" i="46"/>
  <c r="K106" i="46" s="1"/>
  <c r="L101" i="46"/>
  <c r="L104" i="46" s="1"/>
  <c r="G101" i="46"/>
  <c r="G106" i="46" s="1"/>
  <c r="AD11" i="46"/>
  <c r="AD13" i="46" s="1"/>
  <c r="I101" i="46"/>
  <c r="I102" i="46" s="1"/>
  <c r="J22" i="46"/>
  <c r="F103" i="46"/>
  <c r="D16" i="43"/>
  <c r="C16" i="43" s="1"/>
  <c r="L38" i="9"/>
  <c r="B14" i="66" s="1"/>
  <c r="B1" i="66" s="1"/>
  <c r="W7" i="21"/>
  <c r="AC7" i="33"/>
  <c r="V48" i="33" s="1"/>
  <c r="I48" i="33" s="1"/>
  <c r="I52" i="33" s="1"/>
  <c r="J52" i="33" s="1"/>
  <c r="W7" i="33"/>
  <c r="AA7" i="21"/>
  <c r="S7" i="21"/>
  <c r="AB7" i="21"/>
  <c r="U7" i="21"/>
  <c r="G17" i="46"/>
  <c r="C16" i="46" s="1"/>
  <c r="C5" i="46" s="1"/>
  <c r="B5" i="59"/>
  <c r="D6" i="59"/>
  <c r="M20" i="46" s="1"/>
  <c r="C19" i="46" s="1"/>
  <c r="C5" i="59"/>
  <c r="D5" i="59" s="1"/>
  <c r="J1" i="65"/>
  <c r="I1" i="65"/>
  <c r="E20" i="46"/>
  <c r="P28" i="46" s="1"/>
  <c r="H109" i="46"/>
  <c r="E63" i="39"/>
  <c r="E58" i="40"/>
  <c r="E64" i="39"/>
  <c r="E59" i="40"/>
  <c r="K14" i="1"/>
  <c r="E30" i="6"/>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E104" i="46"/>
  <c r="E106" i="46"/>
  <c r="E105" i="46"/>
  <c r="E103" i="46"/>
  <c r="E102" i="46"/>
  <c r="E107" i="46"/>
  <c r="I115" i="46"/>
  <c r="J115" i="46" s="1"/>
  <c r="K115" i="46" s="1"/>
  <c r="L115" i="46" s="1"/>
  <c r="M115" i="46" s="1"/>
  <c r="I117" i="46"/>
  <c r="J117" i="46" s="1"/>
  <c r="K117" i="46" s="1"/>
  <c r="L117" i="46" s="1"/>
  <c r="M117" i="46" s="1"/>
  <c r="E109" i="46"/>
  <c r="C7" i="46"/>
  <c r="Q76" i="44"/>
  <c r="Q63" i="44"/>
  <c r="Q54" i="44"/>
  <c r="F1" i="44"/>
  <c r="F13" i="44"/>
  <c r="C12" i="44" s="1"/>
  <c r="C7" i="44" s="1"/>
  <c r="M11" i="15"/>
  <c r="J10" i="15" s="1"/>
  <c r="F11" i="15"/>
  <c r="M13" i="44"/>
  <c r="J12" i="44" s="1"/>
  <c r="J7" i="44" s="1"/>
  <c r="Q75" i="44"/>
  <c r="Q62" i="44"/>
  <c r="AE6" i="1"/>
  <c r="C16" i="15"/>
  <c r="M17" i="15"/>
  <c r="E2" i="65"/>
  <c r="F58" i="15"/>
  <c r="F31" i="15"/>
  <c r="E3" i="65"/>
  <c r="AE7" i="1"/>
  <c r="F18" i="11" l="1"/>
  <c r="C18" i="11" s="1"/>
  <c r="F24" i="43"/>
  <c r="C26" i="43" s="1"/>
  <c r="D24" i="43" s="1"/>
  <c r="S13" i="39"/>
  <c r="AA13" i="39"/>
  <c r="J83" i="39"/>
  <c r="H13" i="39"/>
  <c r="D5" i="46"/>
  <c r="S11" i="21"/>
  <c r="AA11" i="21"/>
  <c r="R48" i="21" s="1"/>
  <c r="J69" i="21"/>
  <c r="K69" i="21" s="1"/>
  <c r="L69" i="21" s="1"/>
  <c r="M69" i="21" s="1"/>
  <c r="H11" i="21"/>
  <c r="J11" i="21"/>
  <c r="D45" i="9"/>
  <c r="D46" i="9"/>
  <c r="AY6" i="3"/>
  <c r="AY452" i="3" s="1"/>
  <c r="D103" i="46"/>
  <c r="D16" i="12"/>
  <c r="D19" i="12" s="1"/>
  <c r="C19" i="12" s="1"/>
  <c r="C21" i="4"/>
  <c r="O5" i="54" s="1"/>
  <c r="B45" i="63" s="1"/>
  <c r="E6" i="6"/>
  <c r="D13" i="11" s="1"/>
  <c r="C13" i="11" s="1"/>
  <c r="G103" i="46"/>
  <c r="D104" i="46"/>
  <c r="N102" i="46"/>
  <c r="D109" i="46"/>
  <c r="D107" i="46"/>
  <c r="D105" i="46"/>
  <c r="D102" i="46"/>
  <c r="AC6" i="3"/>
  <c r="H106" i="46"/>
  <c r="H6" i="3"/>
  <c r="D117" i="46"/>
  <c r="E117" i="46" s="1"/>
  <c r="F117" i="46" s="1"/>
  <c r="G117" i="46" s="1"/>
  <c r="H117" i="46" s="1"/>
  <c r="I104" i="46"/>
  <c r="B116" i="46"/>
  <c r="C116" i="46" s="1"/>
  <c r="AY67" i="3"/>
  <c r="H107" i="46"/>
  <c r="I106" i="46"/>
  <c r="G118" i="46"/>
  <c r="H118" i="46" s="1"/>
  <c r="I118" i="46"/>
  <c r="J118" i="46" s="1"/>
  <c r="K118" i="46" s="1"/>
  <c r="L118" i="46" s="1"/>
  <c r="M118" i="46" s="1"/>
  <c r="K102" i="46"/>
  <c r="C106" i="46"/>
  <c r="AY454" i="3"/>
  <c r="C104" i="46"/>
  <c r="M105" i="46"/>
  <c r="B118" i="46"/>
  <c r="C118" i="46" s="1"/>
  <c r="D115" i="46"/>
  <c r="E115" i="46" s="1"/>
  <c r="F115" i="46" s="1"/>
  <c r="G115" i="46" s="1"/>
  <c r="H115" i="46" s="1"/>
  <c r="D116" i="46"/>
  <c r="E116" i="46" s="1"/>
  <c r="F116" i="46" s="1"/>
  <c r="G116" i="46" s="1"/>
  <c r="H116" i="46" s="1"/>
  <c r="I116" i="46"/>
  <c r="J116" i="46" s="1"/>
  <c r="K116" i="46" s="1"/>
  <c r="L116" i="46" s="1"/>
  <c r="M116" i="46" s="1"/>
  <c r="K107" i="46"/>
  <c r="H104" i="46"/>
  <c r="C103" i="46"/>
  <c r="B117" i="46"/>
  <c r="C117" i="46" s="1"/>
  <c r="D118" i="46"/>
  <c r="E118" i="46" s="1"/>
  <c r="F118" i="46" s="1"/>
  <c r="I107" i="46"/>
  <c r="E67" i="39"/>
  <c r="K104" i="46"/>
  <c r="E65" i="39"/>
  <c r="J103" i="46"/>
  <c r="L107" i="46"/>
  <c r="J107" i="46"/>
  <c r="L105" i="46"/>
  <c r="J104" i="46"/>
  <c r="L109" i="46"/>
  <c r="C23" i="46" s="1"/>
  <c r="C21" i="46" s="1"/>
  <c r="L102" i="46"/>
  <c r="E66" i="39"/>
  <c r="E16" i="6"/>
  <c r="J109" i="46"/>
  <c r="J102" i="46"/>
  <c r="L106" i="46"/>
  <c r="J105" i="46"/>
  <c r="L103" i="46"/>
  <c r="C48" i="15"/>
  <c r="O28" i="46"/>
  <c r="G20" i="46" s="1"/>
  <c r="C105" i="46"/>
  <c r="C107" i="46"/>
  <c r="K109" i="46"/>
  <c r="K105" i="46"/>
  <c r="K103" i="46"/>
  <c r="I105" i="46"/>
  <c r="AY292" i="3"/>
  <c r="AY455" i="3"/>
  <c r="AY493" i="3"/>
  <c r="I109" i="46"/>
  <c r="C102" i="46"/>
  <c r="S2" i="46" s="1"/>
  <c r="I103" i="46"/>
  <c r="AY507" i="3"/>
  <c r="AY514" i="3"/>
  <c r="AY508" i="3"/>
  <c r="AY121" i="3"/>
  <c r="AY451" i="3"/>
  <c r="AY568" i="3"/>
  <c r="AY56" i="3"/>
  <c r="AY410" i="3"/>
  <c r="AY390" i="3"/>
  <c r="AY222" i="3"/>
  <c r="AY569" i="3"/>
  <c r="AY290" i="3"/>
  <c r="AY340" i="3"/>
  <c r="AY310" i="3"/>
  <c r="AY26" i="3"/>
  <c r="AY129" i="3"/>
  <c r="AY361" i="3"/>
  <c r="AY427" i="3"/>
  <c r="AY258" i="3"/>
  <c r="AY315" i="3"/>
  <c r="AY279" i="3"/>
  <c r="AY16" i="3"/>
  <c r="AY92" i="3"/>
  <c r="AY293" i="3"/>
  <c r="AY224" i="3"/>
  <c r="AY369" i="3"/>
  <c r="AY75" i="3"/>
  <c r="AY259" i="3"/>
  <c r="AY166" i="3"/>
  <c r="AY413" i="3"/>
  <c r="AY41" i="3"/>
  <c r="AY128" i="3"/>
  <c r="AY384" i="3"/>
  <c r="AY467" i="3"/>
  <c r="AY238" i="3"/>
  <c r="AY348" i="3"/>
  <c r="AY132" i="3"/>
  <c r="AY420" i="3"/>
  <c r="AY52" i="3"/>
  <c r="AY36" i="3"/>
  <c r="AY341" i="3"/>
  <c r="AY197" i="3"/>
  <c r="AY42" i="3"/>
  <c r="AY218" i="3"/>
  <c r="AY561" i="3"/>
  <c r="AY162" i="3"/>
  <c r="AY198" i="3"/>
  <c r="AY142" i="3"/>
  <c r="AY349" i="3"/>
  <c r="AY448" i="3"/>
  <c r="AY463" i="3"/>
  <c r="AY178" i="3"/>
  <c r="AY376" i="3"/>
  <c r="AY389" i="3"/>
  <c r="AY412" i="3"/>
  <c r="BC6" i="3"/>
  <c r="AY191" i="3"/>
  <c r="AY274" i="3"/>
  <c r="AY227" i="3"/>
  <c r="AY558" i="3"/>
  <c r="AY193" i="3"/>
  <c r="AY27" i="3"/>
  <c r="AY472" i="3"/>
  <c r="AY96" i="3"/>
  <c r="AY453" i="3"/>
  <c r="AY225" i="3"/>
  <c r="AY535" i="3"/>
  <c r="AY517" i="3"/>
  <c r="AY332" i="3"/>
  <c r="AY102" i="3"/>
  <c r="AY513" i="3"/>
  <c r="AY19" i="3"/>
  <c r="AY164" i="3"/>
  <c r="BI6" i="3"/>
  <c r="AY393" i="3"/>
  <c r="AY189" i="3"/>
  <c r="AY240" i="3"/>
  <c r="AY108" i="3"/>
  <c r="AY153" i="3"/>
  <c r="AY299" i="3"/>
  <c r="AY503" i="3"/>
  <c r="AY247" i="3"/>
  <c r="AY518" i="3"/>
  <c r="AY456" i="3"/>
  <c r="BA6" i="3"/>
  <c r="AY219" i="3"/>
  <c r="AY437" i="3"/>
  <c r="AY254" i="3"/>
  <c r="AY481" i="3"/>
  <c r="AY43" i="3"/>
  <c r="AY50" i="3"/>
  <c r="AY265" i="3"/>
  <c r="AY234" i="3"/>
  <c r="AY47" i="3"/>
  <c r="AY491" i="3"/>
  <c r="AY441" i="3"/>
  <c r="AY496" i="3"/>
  <c r="AY466" i="3"/>
  <c r="AY426" i="3"/>
  <c r="AY243" i="3"/>
  <c r="AY284" i="3"/>
  <c r="AY338" i="3"/>
  <c r="AY251" i="3"/>
  <c r="BB6" i="3"/>
  <c r="AY532" i="3"/>
  <c r="AY539" i="3"/>
  <c r="AY571" i="3"/>
  <c r="AY487" i="3"/>
  <c r="AY334" i="3"/>
  <c r="AY130" i="3"/>
  <c r="AY434" i="3"/>
  <c r="AY418" i="3"/>
  <c r="AY534" i="3"/>
  <c r="AY538" i="3"/>
  <c r="AY404" i="3"/>
  <c r="AY285" i="3"/>
  <c r="AY220" i="3"/>
  <c r="AY355" i="3"/>
  <c r="AY385" i="3"/>
  <c r="AY163" i="3"/>
  <c r="AY242" i="3"/>
  <c r="AY546" i="3"/>
  <c r="AY458" i="3"/>
  <c r="AY107" i="3"/>
  <c r="AY245" i="3"/>
  <c r="AY380" i="3"/>
  <c r="AY515" i="3"/>
  <c r="AY24" i="3"/>
  <c r="AY280" i="3"/>
  <c r="AY150" i="3"/>
  <c r="AY272" i="3"/>
  <c r="AY400" i="3"/>
  <c r="AY250" i="3"/>
  <c r="AY416" i="3"/>
  <c r="AY58" i="3"/>
  <c r="Q75" i="15"/>
  <c r="Q53" i="15"/>
  <c r="D22" i="46"/>
  <c r="Q74" i="15"/>
  <c r="G105" i="46"/>
  <c r="N106" i="46"/>
  <c r="N107" i="46"/>
  <c r="M102" i="46"/>
  <c r="M104" i="46"/>
  <c r="M109" i="46"/>
  <c r="H102" i="46"/>
  <c r="H103" i="46"/>
  <c r="N103" i="46"/>
  <c r="M103" i="46"/>
  <c r="G104" i="46"/>
  <c r="N109" i="46"/>
  <c r="N104" i="46"/>
  <c r="M106" i="46"/>
  <c r="J6" i="15"/>
  <c r="J5" i="15" s="1"/>
  <c r="F106" i="46"/>
  <c r="F107" i="46"/>
  <c r="F104" i="46"/>
  <c r="G109" i="46"/>
  <c r="G102" i="46"/>
  <c r="F102" i="46"/>
  <c r="F109" i="46"/>
  <c r="G107" i="46"/>
  <c r="E53" i="40"/>
  <c r="E58" i="39"/>
  <c r="E27" i="6"/>
  <c r="D22" i="12"/>
  <c r="C22" i="12" s="1"/>
  <c r="C20" i="12" s="1"/>
  <c r="C7" i="66"/>
  <c r="C8" i="66"/>
  <c r="M28" i="46"/>
  <c r="N28" i="46"/>
  <c r="B40" i="1"/>
  <c r="F24" i="15" s="1"/>
  <c r="C24" i="15" s="1"/>
  <c r="F17" i="11"/>
  <c r="C17" i="11" s="1"/>
  <c r="C19" i="11" s="1"/>
  <c r="C20" i="11" s="1"/>
  <c r="C21" i="11" s="1"/>
  <c r="C22" i="11" s="1"/>
  <c r="C23" i="11" s="1"/>
  <c r="B2" i="11" s="1"/>
  <c r="E41" i="46"/>
  <c r="C41" i="46" s="1"/>
  <c r="C39" i="46" s="1"/>
  <c r="G39" i="46" s="1"/>
  <c r="I39" i="46" s="1"/>
  <c r="C20" i="46"/>
  <c r="S5" i="46"/>
  <c r="S6" i="46"/>
  <c r="K16" i="1"/>
  <c r="M14" i="1"/>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J28" i="44"/>
  <c r="J31" i="44" s="1"/>
  <c r="J26" i="44"/>
  <c r="J20" i="44"/>
  <c r="C34" i="44"/>
  <c r="C40" i="44"/>
  <c r="C52" i="15"/>
  <c r="C10" i="15"/>
  <c r="C5" i="15" s="1"/>
  <c r="L52" i="44"/>
  <c r="F41" i="15"/>
  <c r="F68" i="15" l="1"/>
  <c r="AB13" i="39"/>
  <c r="U13" i="39"/>
  <c r="K83" i="39"/>
  <c r="L83" i="39" s="1"/>
  <c r="M83" i="39" s="1"/>
  <c r="J13" i="39"/>
  <c r="C33" i="46"/>
  <c r="E48" i="21"/>
  <c r="W11" i="21"/>
  <c r="AC11" i="21"/>
  <c r="V48" i="21" s="1"/>
  <c r="I48" i="21" s="1"/>
  <c r="I52" i="21" s="1"/>
  <c r="J52" i="21" s="1"/>
  <c r="U11" i="21"/>
  <c r="AB11" i="21"/>
  <c r="T48" i="21" s="1"/>
  <c r="G48" i="21" s="1"/>
  <c r="E53" i="21" s="1"/>
  <c r="F53" i="21" s="1"/>
  <c r="C16" i="12"/>
  <c r="C36" i="46"/>
  <c r="G36" i="46" s="1"/>
  <c r="I36" i="46" s="1"/>
  <c r="AY174" i="3"/>
  <c r="AY80" i="3"/>
  <c r="AY244" i="3"/>
  <c r="AY403" i="3"/>
  <c r="AY440" i="3"/>
  <c r="AY473" i="3"/>
  <c r="AY199" i="3"/>
  <c r="AY391" i="3"/>
  <c r="AY101" i="3"/>
  <c r="AY28" i="3"/>
  <c r="AY495" i="3"/>
  <c r="AY439" i="3"/>
  <c r="AY213" i="3"/>
  <c r="AY221" i="3"/>
  <c r="AY339" i="3"/>
  <c r="AY110" i="3"/>
  <c r="AY485" i="3"/>
  <c r="AY541" i="3"/>
  <c r="AY195" i="3"/>
  <c r="AY501" i="3"/>
  <c r="AY167" i="3"/>
  <c r="AY499" i="3"/>
  <c r="AY401" i="3"/>
  <c r="AY553" i="3"/>
  <c r="AY204" i="3"/>
  <c r="AY522" i="3"/>
  <c r="AY502" i="3"/>
  <c r="AY223" i="3"/>
  <c r="AY137" i="3"/>
  <c r="AY65" i="3"/>
  <c r="BE6" i="3"/>
  <c r="AY570" i="3"/>
  <c r="AY261" i="3"/>
  <c r="AY460" i="3"/>
  <c r="AY488" i="3"/>
  <c r="AY423" i="3"/>
  <c r="AY205" i="3"/>
  <c r="AY313" i="3"/>
  <c r="AY387" i="3"/>
  <c r="AY276" i="3"/>
  <c r="AY68" i="3"/>
  <c r="AY484" i="3"/>
  <c r="BF6" i="3"/>
  <c r="AY519" i="3"/>
  <c r="AY552" i="3"/>
  <c r="AY283" i="3"/>
  <c r="AY544" i="3"/>
  <c r="AY103" i="3"/>
  <c r="AY226" i="3"/>
  <c r="AY209" i="3"/>
  <c r="AY69" i="3"/>
  <c r="AY529" i="3"/>
  <c r="AY98" i="3"/>
  <c r="AY383" i="3"/>
  <c r="AY170" i="3"/>
  <c r="AY476" i="3"/>
  <c r="AY366" i="3"/>
  <c r="AY256" i="3"/>
  <c r="AY342" i="3"/>
  <c r="AY438" i="3"/>
  <c r="AY352" i="3"/>
  <c r="AY21" i="3"/>
  <c r="AY411" i="3"/>
  <c r="AY200" i="3"/>
  <c r="AY85" i="3"/>
  <c r="AY314" i="3"/>
  <c r="AY510" i="3"/>
  <c r="AY368" i="3"/>
  <c r="AY471" i="3"/>
  <c r="AY367" i="3"/>
  <c r="BT6" i="3"/>
  <c r="D3" i="6"/>
  <c r="D26" i="6" s="1"/>
  <c r="AY203" i="3"/>
  <c r="AY83" i="3"/>
  <c r="AY277" i="3"/>
  <c r="AY425" i="3"/>
  <c r="AY286" i="3"/>
  <c r="AY169" i="3"/>
  <c r="AY72" i="3"/>
  <c r="AY30" i="3"/>
  <c r="AY382" i="3"/>
  <c r="AY143" i="3"/>
  <c r="AY236" i="3"/>
  <c r="AY246" i="3"/>
  <c r="AY374" i="3"/>
  <c r="AY25" i="3"/>
  <c r="AY321" i="3"/>
  <c r="AY431" i="3"/>
  <c r="AY34" i="3"/>
  <c r="AY176" i="3"/>
  <c r="AY318" i="3"/>
  <c r="AY22" i="3"/>
  <c r="AY127" i="3"/>
  <c r="AY109" i="3"/>
  <c r="AY537" i="3"/>
  <c r="AY136" i="3"/>
  <c r="AY63" i="3"/>
  <c r="AY351" i="3"/>
  <c r="AY477" i="3"/>
  <c r="AY363" i="3"/>
  <c r="AY359" i="3"/>
  <c r="AY237" i="3"/>
  <c r="AY328" i="3"/>
  <c r="AY31" i="3"/>
  <c r="AY33" i="3"/>
  <c r="AY298" i="3"/>
  <c r="AY190" i="3"/>
  <c r="AY565" i="3"/>
  <c r="AY346" i="3"/>
  <c r="AY23" i="3"/>
  <c r="AY433" i="3"/>
  <c r="AY358" i="3"/>
  <c r="AY443" i="3"/>
  <c r="AY105" i="3"/>
  <c r="AY354" i="3"/>
  <c r="AY165" i="3"/>
  <c r="AY134" i="3"/>
  <c r="AY54" i="3"/>
  <c r="AY566" i="3"/>
  <c r="AY260" i="3"/>
  <c r="AY362" i="3"/>
  <c r="AY512" i="3"/>
  <c r="AY192" i="3"/>
  <c r="AY84" i="3"/>
  <c r="AY563" i="3"/>
  <c r="AY540" i="3"/>
  <c r="AY186" i="3"/>
  <c r="AY461" i="3"/>
  <c r="AY407" i="3"/>
  <c r="AY181" i="3"/>
  <c r="AY61" i="3"/>
  <c r="AY306" i="3"/>
  <c r="AY350" i="3"/>
  <c r="AY399" i="3"/>
  <c r="AY173" i="3"/>
  <c r="AY344" i="3"/>
  <c r="AY317" i="3"/>
  <c r="AY180" i="3"/>
  <c r="AY267" i="3"/>
  <c r="AY257" i="3"/>
  <c r="AY521" i="3"/>
  <c r="AY444" i="3"/>
  <c r="AY18" i="3"/>
  <c r="AY421" i="3"/>
  <c r="AY113" i="3"/>
  <c r="AY17" i="3"/>
  <c r="AY325" i="3"/>
  <c r="AY498" i="3"/>
  <c r="AY494" i="3"/>
  <c r="AY572" i="3"/>
  <c r="AY560" i="3"/>
  <c r="AY549" i="3"/>
  <c r="AY104" i="3"/>
  <c r="AY217" i="3"/>
  <c r="AY422" i="3"/>
  <c r="AY39" i="3"/>
  <c r="AY548" i="3"/>
  <c r="AY295" i="3"/>
  <c r="AY278" i="3"/>
  <c r="AY124" i="3"/>
  <c r="AY386" i="3"/>
  <c r="AY335" i="3"/>
  <c r="AY229" i="3"/>
  <c r="AY207" i="3"/>
  <c r="AY409" i="3"/>
  <c r="AY316" i="3"/>
  <c r="AY319" i="3"/>
  <c r="AY82" i="3"/>
  <c r="AY95" i="3"/>
  <c r="AY175" i="3"/>
  <c r="AY479" i="3"/>
  <c r="AY398" i="3"/>
  <c r="BK6" i="3"/>
  <c r="AY230" i="3"/>
  <c r="AY555" i="3"/>
  <c r="AY528" i="3"/>
  <c r="AY333" i="3"/>
  <c r="AY183" i="3"/>
  <c r="AY76" i="3"/>
  <c r="AY428" i="3"/>
  <c r="AY309" i="3"/>
  <c r="AY288" i="3"/>
  <c r="AY562" i="3"/>
  <c r="AY87" i="3"/>
  <c r="AY77" i="3"/>
  <c r="AY262" i="3"/>
  <c r="AY397" i="3"/>
  <c r="AY379" i="3"/>
  <c r="AY135" i="3"/>
  <c r="AY62" i="3"/>
  <c r="AY155" i="3"/>
  <c r="AY307" i="3"/>
  <c r="AY201" i="3"/>
  <c r="AY449" i="3"/>
  <c r="AY275" i="3"/>
  <c r="AY304" i="3"/>
  <c r="AY120" i="3"/>
  <c r="AY14" i="3"/>
  <c r="BN6" i="3"/>
  <c r="AY145" i="3"/>
  <c r="AY233" i="3"/>
  <c r="AY520" i="3"/>
  <c r="AY184" i="3"/>
  <c r="AY531" i="3"/>
  <c r="BJ6" i="3"/>
  <c r="AY51" i="3"/>
  <c r="AY89" i="3"/>
  <c r="AY345" i="3"/>
  <c r="AY300" i="3"/>
  <c r="AY177" i="3"/>
  <c r="AY377" i="3"/>
  <c r="AY490" i="3"/>
  <c r="AY395" i="3"/>
  <c r="AY475" i="3"/>
  <c r="AY506" i="3"/>
  <c r="AY375" i="3"/>
  <c r="AY78" i="3"/>
  <c r="AY59" i="3"/>
  <c r="AY64" i="3"/>
  <c r="AY48" i="3"/>
  <c r="AY148" i="3"/>
  <c r="AY215" i="3"/>
  <c r="AY90" i="3"/>
  <c r="AY551" i="3"/>
  <c r="AY235" i="3"/>
  <c r="AY429" i="3"/>
  <c r="AY255" i="3"/>
  <c r="AY312" i="3"/>
  <c r="AY228" i="3"/>
  <c r="AY125" i="3"/>
  <c r="AY436" i="3"/>
  <c r="AY505" i="3"/>
  <c r="AY66" i="3"/>
  <c r="AY396" i="3"/>
  <c r="AY394" i="3"/>
  <c r="AY405" i="3"/>
  <c r="AY55" i="3"/>
  <c r="AY88" i="3"/>
  <c r="AY53" i="3"/>
  <c r="AY291" i="3"/>
  <c r="AY146" i="3"/>
  <c r="AY116" i="3"/>
  <c r="AY168" i="3"/>
  <c r="AY194" i="3"/>
  <c r="AY336" i="3"/>
  <c r="AY525" i="3"/>
  <c r="AY187" i="3"/>
  <c r="AY111" i="3"/>
  <c r="AY430" i="3"/>
  <c r="AY154" i="3"/>
  <c r="AY171" i="3"/>
  <c r="AY29" i="3"/>
  <c r="AY323" i="3"/>
  <c r="AY37" i="3"/>
  <c r="AY504" i="3"/>
  <c r="AY264" i="3"/>
  <c r="AY202" i="3"/>
  <c r="AY70" i="3"/>
  <c r="AY115" i="3"/>
  <c r="AY542" i="3"/>
  <c r="AY188" i="3"/>
  <c r="AY516" i="3"/>
  <c r="AY408" i="3"/>
  <c r="AY337" i="3"/>
  <c r="AY465" i="3"/>
  <c r="AY526" i="3"/>
  <c r="AY392" i="3"/>
  <c r="AY147" i="3"/>
  <c r="AY406" i="3"/>
  <c r="AY97" i="3"/>
  <c r="AY73" i="3"/>
  <c r="AY232" i="3"/>
  <c r="AY49" i="3"/>
  <c r="AY326" i="3"/>
  <c r="AY294" i="3"/>
  <c r="AY269" i="3"/>
  <c r="AY302" i="3"/>
  <c r="AY457" i="3"/>
  <c r="AY543" i="3"/>
  <c r="AY13" i="3"/>
  <c r="AY556" i="3"/>
  <c r="AY38" i="3"/>
  <c r="AY424" i="3"/>
  <c r="AY378" i="3"/>
  <c r="BD6" i="3"/>
  <c r="AY248" i="3"/>
  <c r="AY329" i="3"/>
  <c r="AY249" i="3"/>
  <c r="BQ6" i="3"/>
  <c r="AY523" i="3"/>
  <c r="AY536" i="3"/>
  <c r="AY462" i="3"/>
  <c r="AY533" i="3"/>
  <c r="AY347" i="3"/>
  <c r="AY231" i="3"/>
  <c r="AY469" i="3"/>
  <c r="AY468" i="3"/>
  <c r="BO6" i="3"/>
  <c r="AY322" i="3"/>
  <c r="AY60" i="3"/>
  <c r="AY483" i="3"/>
  <c r="AY447" i="3"/>
  <c r="AY100" i="3"/>
  <c r="AY141" i="3"/>
  <c r="AY442" i="3"/>
  <c r="BS6" i="3"/>
  <c r="AY46" i="3"/>
  <c r="AY239" i="3"/>
  <c r="AY152" i="3"/>
  <c r="AY417" i="3"/>
  <c r="AY492" i="3"/>
  <c r="BR6" i="3"/>
  <c r="AY327" i="3"/>
  <c r="AY557" i="3"/>
  <c r="AY289" i="3"/>
  <c r="AY331" i="3"/>
  <c r="AY509" i="3"/>
  <c r="AY564" i="3"/>
  <c r="AY296" i="3"/>
  <c r="AY79" i="3"/>
  <c r="AY373" i="3"/>
  <c r="AY474" i="3"/>
  <c r="AY486" i="3"/>
  <c r="AY402" i="3"/>
  <c r="AY161" i="3"/>
  <c r="AY216" i="3"/>
  <c r="AY273" i="3"/>
  <c r="AY211" i="3"/>
  <c r="AY112" i="3"/>
  <c r="AY20" i="3"/>
  <c r="AY185" i="3"/>
  <c r="AY40" i="3"/>
  <c r="AY210" i="3"/>
  <c r="AY263" i="3"/>
  <c r="AY470" i="3"/>
  <c r="AY94" i="3"/>
  <c r="AY360" i="3"/>
  <c r="AY206" i="3"/>
  <c r="AY160" i="3"/>
  <c r="AY156" i="3"/>
  <c r="AY114" i="3"/>
  <c r="AY91" i="3"/>
  <c r="AY122" i="3"/>
  <c r="AY550" i="3"/>
  <c r="AY381" i="3"/>
  <c r="AY57" i="3"/>
  <c r="AY530" i="3"/>
  <c r="AY44" i="3"/>
  <c r="AY86" i="3"/>
  <c r="AY123" i="3"/>
  <c r="AY308" i="3"/>
  <c r="AY435" i="3"/>
  <c r="AY364" i="3"/>
  <c r="AY45" i="3"/>
  <c r="AY388" i="3"/>
  <c r="AY138" i="3"/>
  <c r="AY268" i="3"/>
  <c r="AY445" i="3"/>
  <c r="AY35" i="3"/>
  <c r="AY81" i="3"/>
  <c r="AY324" i="3"/>
  <c r="AY106" i="3"/>
  <c r="AY179" i="3"/>
  <c r="AY432" i="3"/>
  <c r="AY140" i="3"/>
  <c r="AY357" i="3"/>
  <c r="AY252" i="3"/>
  <c r="BG6" i="3"/>
  <c r="BP6" i="3"/>
  <c r="AY446" i="3"/>
  <c r="AY118" i="3"/>
  <c r="AY459" i="3"/>
  <c r="AY99" i="3"/>
  <c r="AY282" i="3"/>
  <c r="AY371" i="3"/>
  <c r="AY500" i="3"/>
  <c r="AY489" i="3"/>
  <c r="AY287" i="3"/>
  <c r="AY15" i="3"/>
  <c r="AY497" i="3"/>
  <c r="AY567" i="3"/>
  <c r="AY478" i="3"/>
  <c r="AY93" i="3"/>
  <c r="AY270" i="3"/>
  <c r="AY554" i="3"/>
  <c r="AY212" i="3"/>
  <c r="AY353" i="3"/>
  <c r="AY419" i="3"/>
  <c r="AY301" i="3"/>
  <c r="AY482" i="3"/>
  <c r="AY159" i="3"/>
  <c r="AY343" i="3"/>
  <c r="AY305" i="3"/>
  <c r="AY311" i="3"/>
  <c r="AY158" i="3"/>
  <c r="AY32" i="3"/>
  <c r="AY415" i="3"/>
  <c r="AY208" i="3"/>
  <c r="AY559" i="3"/>
  <c r="AY281" i="3"/>
  <c r="AY297" i="3"/>
  <c r="AY524" i="3"/>
  <c r="AY119" i="3"/>
  <c r="AY511" i="3"/>
  <c r="AY151" i="3"/>
  <c r="AY131" i="3"/>
  <c r="BL6" i="3"/>
  <c r="AY266" i="3"/>
  <c r="AY414" i="3"/>
  <c r="AY330" i="3"/>
  <c r="AY450" i="3"/>
  <c r="AY372" i="3"/>
  <c r="AY149" i="3"/>
  <c r="AY144" i="3"/>
  <c r="AY303" i="3"/>
  <c r="AY356" i="3"/>
  <c r="BH6" i="3"/>
  <c r="AY117" i="3"/>
  <c r="AY157" i="3"/>
  <c r="AY241" i="3"/>
  <c r="AY139" i="3"/>
  <c r="AY182" i="3"/>
  <c r="AY370" i="3"/>
  <c r="AY365" i="3"/>
  <c r="AY320" i="3"/>
  <c r="AY271" i="3"/>
  <c r="AY253" i="3"/>
  <c r="AY464" i="3"/>
  <c r="AY214" i="3"/>
  <c r="AY74" i="3"/>
  <c r="AY126" i="3"/>
  <c r="AY172" i="3"/>
  <c r="AY527" i="3"/>
  <c r="AY133" i="3"/>
  <c r="BM6" i="3"/>
  <c r="AY196" i="3"/>
  <c r="AY480" i="3"/>
  <c r="AY545" i="3"/>
  <c r="AY547" i="3"/>
  <c r="AY71" i="3"/>
  <c r="E6" i="3"/>
  <c r="C47" i="15"/>
  <c r="C59" i="15" s="1"/>
  <c r="D113" i="46"/>
  <c r="D20" i="6"/>
  <c r="S7" i="46"/>
  <c r="T7" i="46" s="1"/>
  <c r="V7" i="46" s="1"/>
  <c r="D24" i="6"/>
  <c r="D19" i="6"/>
  <c r="S3" i="46"/>
  <c r="T3" i="46" s="1"/>
  <c r="V3" i="46" s="1"/>
  <c r="C22" i="4"/>
  <c r="A20" i="64" s="1"/>
  <c r="S4" i="46"/>
  <c r="T4" i="46" s="1"/>
  <c r="V4" i="46" s="1"/>
  <c r="J18" i="15"/>
  <c r="J24" i="15"/>
  <c r="K22" i="6"/>
  <c r="M22" i="6" s="1"/>
  <c r="I22" i="6" s="1"/>
  <c r="K21" i="6"/>
  <c r="K26" i="6"/>
  <c r="M26" i="6" s="1"/>
  <c r="I26" i="6" s="1"/>
  <c r="K23" i="6"/>
  <c r="M23" i="6" s="1"/>
  <c r="I23" i="6" s="1"/>
  <c r="K20" i="6"/>
  <c r="K19" i="6"/>
  <c r="S6" i="1" s="1"/>
  <c r="K24" i="6"/>
  <c r="M24" i="6" s="1"/>
  <c r="I24" i="6" s="1"/>
  <c r="K25" i="6"/>
  <c r="M25" i="6" s="1"/>
  <c r="I25" i="6" s="1"/>
  <c r="E31" i="6"/>
  <c r="C37" i="46"/>
  <c r="G37" i="46" s="1"/>
  <c r="I37" i="46" s="1"/>
  <c r="C34" i="46"/>
  <c r="E34" i="46" s="1"/>
  <c r="T2" i="46"/>
  <c r="V2" i="46" s="1"/>
  <c r="F21" i="43"/>
  <c r="C23" i="43" s="1"/>
  <c r="D21" i="43" s="1"/>
  <c r="F7" i="36"/>
  <c r="S7" i="36" s="1"/>
  <c r="E52" i="21"/>
  <c r="F52" i="21" s="1"/>
  <c r="F26" i="12"/>
  <c r="C27" i="12" s="1"/>
  <c r="D26" i="12" s="1"/>
  <c r="C32" i="12" s="1"/>
  <c r="D30" i="12" s="1"/>
  <c r="F26" i="44"/>
  <c r="C26" i="44" s="1"/>
  <c r="T6" i="46"/>
  <c r="V6"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M16" i="1"/>
  <c r="O14" i="1"/>
  <c r="O16" i="1" s="1"/>
  <c r="AA7" i="36"/>
  <c r="R36" i="36" s="1"/>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8" i="46"/>
  <c r="I38" i="46" s="1"/>
  <c r="E36" i="46"/>
  <c r="G33" i="46"/>
  <c r="I33" i="46" s="1"/>
  <c r="E33" i="46"/>
  <c r="Q69" i="44"/>
  <c r="L58" i="44"/>
  <c r="L61" i="44" s="1"/>
  <c r="L47" i="44" s="1"/>
  <c r="C32" i="15"/>
  <c r="C38" i="15"/>
  <c r="B3" i="11"/>
  <c r="Q49" i="44"/>
  <c r="Q55" i="44" s="1"/>
  <c r="Q67" i="44"/>
  <c r="Q58" i="44"/>
  <c r="AC13" i="39" l="1"/>
  <c r="W13" i="39"/>
  <c r="I53" i="21"/>
  <c r="J53" i="21" s="1"/>
  <c r="R49" i="21"/>
  <c r="G53" i="21"/>
  <c r="H53" i="21" s="1"/>
  <c r="G52" i="21"/>
  <c r="H52" i="21" s="1"/>
  <c r="C65" i="15"/>
  <c r="B4" i="11"/>
  <c r="D10" i="6"/>
  <c r="D13" i="6"/>
  <c r="D12" i="6"/>
  <c r="D14" i="6"/>
  <c r="D28" i="6"/>
  <c r="D30" i="6" s="1"/>
  <c r="D15" i="6"/>
  <c r="D21" i="6"/>
  <c r="D27" i="6" s="1"/>
  <c r="D31" i="6" s="1"/>
  <c r="I6" i="6" s="1"/>
  <c r="D23" i="6"/>
  <c r="K38" i="9"/>
  <c r="C14" i="66" s="1"/>
  <c r="B2" i="66" s="1"/>
  <c r="D29" i="6"/>
  <c r="D8" i="6"/>
  <c r="D16" i="6" s="1"/>
  <c r="D22" i="6"/>
  <c r="F46" i="9"/>
  <c r="E63" i="40"/>
  <c r="D11" i="6"/>
  <c r="E46" i="9"/>
  <c r="D25" i="6"/>
  <c r="D5" i="6"/>
  <c r="E45" i="9"/>
  <c r="E68" i="39"/>
  <c r="B5" i="11"/>
  <c r="A20" i="51"/>
  <c r="B15" i="63" s="1"/>
  <c r="F45" i="9"/>
  <c r="D6" i="6"/>
  <c r="D9" i="6"/>
  <c r="N5" i="54"/>
  <c r="B43" i="63" s="1"/>
  <c r="A6" i="64"/>
  <c r="A6" i="51"/>
  <c r="B7" i="63" s="1"/>
  <c r="S11" i="1"/>
  <c r="S12" i="1"/>
  <c r="S13" i="1"/>
  <c r="S10" i="1"/>
  <c r="S9" i="1"/>
  <c r="G34" i="46"/>
  <c r="I34" i="46" s="1"/>
  <c r="M20" i="6"/>
  <c r="I20" i="6" s="1"/>
  <c r="H20" i="6" s="1"/>
  <c r="R20" i="6" s="1"/>
  <c r="S7" i="1"/>
  <c r="M21" i="6"/>
  <c r="I21" i="6" s="1"/>
  <c r="H21" i="6" s="1"/>
  <c r="R21" i="6" s="1"/>
  <c r="R8" i="1" s="1"/>
  <c r="S8" i="1"/>
  <c r="S25" i="6"/>
  <c r="H25" i="6"/>
  <c r="R25" i="6" s="1"/>
  <c r="S24" i="6"/>
  <c r="H24" i="6"/>
  <c r="R24" i="6" s="1"/>
  <c r="S26" i="6"/>
  <c r="H26" i="6"/>
  <c r="R26" i="6" s="1"/>
  <c r="S23" i="6"/>
  <c r="H23" i="6"/>
  <c r="K27" i="6"/>
  <c r="M19" i="6"/>
  <c r="S21" i="6"/>
  <c r="S22" i="6"/>
  <c r="H22" i="6"/>
  <c r="P14" i="1"/>
  <c r="P16" i="1" s="1"/>
  <c r="C13" i="12" s="1"/>
  <c r="C14" i="12" s="1"/>
  <c r="E37" i="46"/>
  <c r="E29" i="46"/>
  <c r="C30" i="46"/>
  <c r="E30" i="46" s="1"/>
  <c r="E35" i="46"/>
  <c r="G35" i="46"/>
  <c r="I35" i="46" s="1"/>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9" i="44"/>
  <c r="C17" i="15"/>
  <c r="C49" i="21" l="1"/>
  <c r="B3" i="21" s="1"/>
  <c r="C48" i="21"/>
  <c r="R22" i="6"/>
  <c r="R23" i="6"/>
  <c r="D7" i="66"/>
  <c r="D8" i="66"/>
  <c r="S20" i="6"/>
  <c r="R7" i="1"/>
  <c r="R11" i="1"/>
  <c r="R9" i="1"/>
  <c r="R10" i="1"/>
  <c r="R13" i="1"/>
  <c r="R12" i="1"/>
  <c r="S16" i="1"/>
  <c r="T7" i="1" s="1"/>
  <c r="I19" i="6"/>
  <c r="M27" i="6"/>
  <c r="C17" i="12"/>
  <c r="C18" i="12" s="1"/>
  <c r="C23" i="12" s="1"/>
  <c r="I5" i="6"/>
  <c r="C26" i="46"/>
  <c r="C27" i="46"/>
  <c r="E4" i="67"/>
  <c r="C14" i="43"/>
  <c r="C17" i="43"/>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M23" i="44"/>
  <c r="M21" i="15"/>
  <c r="F37" i="44"/>
  <c r="F35" i="15"/>
  <c r="E7" i="67"/>
  <c r="B2" i="21" l="1"/>
  <c r="C10" i="12" s="1"/>
  <c r="C8" i="12"/>
  <c r="C36" i="44"/>
  <c r="J22" i="44"/>
  <c r="C34" i="15"/>
  <c r="F62" i="15"/>
  <c r="C61" i="15" s="1"/>
  <c r="J20" i="15"/>
  <c r="T8" i="1"/>
  <c r="T13" i="1"/>
  <c r="T10" i="1"/>
  <c r="T11" i="1"/>
  <c r="T6" i="1"/>
  <c r="T9" i="1"/>
  <c r="T12" i="1"/>
  <c r="I27" i="6"/>
  <c r="S19" i="6"/>
  <c r="S27" i="6" s="1"/>
  <c r="H19" i="6"/>
  <c r="E3" i="67"/>
  <c r="B2" i="46"/>
  <c r="D4" i="46" s="1"/>
  <c r="C18" i="43"/>
  <c r="C19" i="43" s="1"/>
  <c r="C25" i="43" s="1"/>
  <c r="C24" i="43" s="1"/>
  <c r="S9" i="39"/>
  <c r="AA9" i="39"/>
  <c r="R49" i="39" s="1"/>
  <c r="L67" i="40"/>
  <c r="M65" i="40"/>
  <c r="H9" i="39"/>
  <c r="J9" i="39"/>
  <c r="K48" i="35"/>
  <c r="L48" i="35" s="1"/>
  <c r="M48" i="35" s="1"/>
  <c r="N48" i="35" s="1"/>
  <c r="O48" i="35" s="1"/>
  <c r="J7" i="35"/>
  <c r="K52" i="37"/>
  <c r="C14" i="15"/>
  <c r="C16" i="44"/>
  <c r="B7" i="67"/>
  <c r="B3" i="46" l="1"/>
  <c r="T16" i="1"/>
  <c r="C17" i="44"/>
  <c r="C20" i="44"/>
  <c r="C15" i="15"/>
  <c r="C18" i="15"/>
  <c r="R19" i="6"/>
  <c r="H27" i="6"/>
  <c r="B4" i="46"/>
  <c r="B2" i="67"/>
  <c r="B4" i="67" s="1"/>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R50" i="39" l="1"/>
  <c r="C50" i="39" s="1"/>
  <c r="C19" i="15"/>
  <c r="C20" i="15" s="1"/>
  <c r="C21" i="44"/>
  <c r="C22" i="44" s="1"/>
  <c r="R27" i="6"/>
  <c r="R6" i="1"/>
  <c r="R16" i="1" s="1"/>
  <c r="B3" i="67"/>
  <c r="B4" i="43"/>
  <c r="B5" i="43"/>
  <c r="B3" i="43"/>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C49" i="39" l="1"/>
  <c r="C26" i="15"/>
  <c r="C23" i="15"/>
  <c r="C25" i="44"/>
  <c r="C28" i="44"/>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5" i="39" s="1"/>
  <c r="C29" i="15"/>
  <c r="C56" i="15" s="1"/>
  <c r="C31"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B4" i="39" l="1"/>
  <c r="B3" i="39"/>
  <c r="L43" i="9"/>
  <c r="J19" i="15"/>
  <c r="J17" i="15" s="1"/>
  <c r="Q50" i="15"/>
  <c r="C60" i="15"/>
  <c r="C58" i="15" s="1"/>
  <c r="C63" i="15"/>
  <c r="J14" i="15"/>
  <c r="C36" i="15"/>
  <c r="C13" i="15"/>
  <c r="C33" i="15"/>
  <c r="C31" i="15" s="1"/>
  <c r="J59" i="15"/>
  <c r="J60" i="15" s="1"/>
  <c r="C38" i="44"/>
  <c r="Q51" i="44"/>
  <c r="J16" i="44"/>
  <c r="C15" i="44"/>
  <c r="C35" i="44"/>
  <c r="C33" i="44" s="1"/>
  <c r="J21" i="44"/>
  <c r="J19" i="44" s="1"/>
  <c r="W7" i="37"/>
  <c r="AC7" i="37"/>
  <c r="V42" i="37" s="1"/>
  <c r="I42" i="37" s="1"/>
  <c r="C45" i="40"/>
  <c r="C44" i="40"/>
  <c r="AB7" i="37"/>
  <c r="T42" i="37" s="1"/>
  <c r="G42" i="37" s="1"/>
  <c r="U7" i="37"/>
  <c r="E48" i="40"/>
  <c r="F48" i="40" s="1"/>
  <c r="E49" i="40"/>
  <c r="F49" i="40" s="1"/>
  <c r="E42" i="37"/>
  <c r="R43" i="37"/>
  <c r="C21" i="9"/>
  <c r="C20" i="9"/>
  <c r="C55" i="15" l="1"/>
  <c r="C64" i="15" s="1"/>
  <c r="C57" i="15" s="1"/>
  <c r="C66" i="15" s="1"/>
  <c r="C67" i="15" s="1"/>
  <c r="C70" i="15" s="1"/>
  <c r="Q71" i="15"/>
  <c r="C37" i="15"/>
  <c r="C30" i="15" s="1"/>
  <c r="C39" i="15" s="1"/>
  <c r="J35" i="15"/>
  <c r="Q49" i="15"/>
  <c r="J13" i="15"/>
  <c r="J23" i="15" s="1"/>
  <c r="J22" i="15"/>
  <c r="Q72" i="44"/>
  <c r="C39" i="44"/>
  <c r="C32" i="44" s="1"/>
  <c r="C42" i="44" s="1"/>
  <c r="C43" i="44"/>
  <c r="J15" i="44"/>
  <c r="J25" i="44" s="1"/>
  <c r="J24" i="44"/>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L51" i="15"/>
  <c r="L57" i="15" l="1"/>
  <c r="L60" i="15" s="1"/>
  <c r="L46" i="15" s="1"/>
  <c r="Q68" i="15"/>
  <c r="J16" i="15"/>
  <c r="J25" i="15" s="1"/>
  <c r="J26" i="15" s="1"/>
  <c r="J29" i="15" s="1"/>
  <c r="J39" i="15"/>
  <c r="J40" i="15" s="1"/>
  <c r="C40" i="15"/>
  <c r="Q70" i="15"/>
  <c r="Q69" i="15" s="1"/>
  <c r="J18" i="44"/>
  <c r="J27" i="44" s="1"/>
  <c r="C44" i="44"/>
  <c r="C45" i="44" s="1"/>
  <c r="B2" i="44" s="1"/>
  <c r="Q71" i="44"/>
  <c r="Q70" i="44" s="1"/>
  <c r="B5" i="40"/>
  <c r="B4" i="40"/>
  <c r="B3" i="40"/>
  <c r="B2" i="15" l="1"/>
  <c r="Q57" i="15"/>
  <c r="Q66" i="15"/>
  <c r="C46" i="15"/>
  <c r="C43" i="15"/>
  <c r="J42" i="15"/>
  <c r="J43" i="15" s="1"/>
  <c r="Q48" i="15"/>
  <c r="Q54" i="15" s="1"/>
  <c r="Q67" i="15"/>
  <c r="Q58" i="15"/>
  <c r="B3" i="44"/>
  <c r="B5" i="44"/>
  <c r="B4" i="44"/>
  <c r="B3" i="15" l="1"/>
  <c r="D8" i="12" s="1"/>
  <c r="D10" i="12"/>
  <c r="C6" i="12" s="1"/>
  <c r="Q76" i="15"/>
  <c r="Q63" i="15"/>
  <c r="C24" i="12" l="1"/>
  <c r="C29" i="12"/>
  <c r="C35" i="12" l="1"/>
  <c r="C33" i="12" s="1"/>
  <c r="C28" i="12"/>
  <c r="C26" i="12" s="1"/>
  <c r="C31" i="12" s="1"/>
  <c r="C30" i="12" s="1"/>
  <c r="C36" i="12" l="1"/>
  <c r="B2" i="12" s="1"/>
  <c r="D19" i="9"/>
  <c r="G19" i="9" l="1"/>
  <c r="F36" i="6" s="1"/>
  <c r="L44" i="9"/>
  <c r="D22" i="9"/>
  <c r="B5" i="12"/>
  <c r="B4" i="12"/>
  <c r="B3" i="12"/>
  <c r="D20" i="9"/>
  <c r="D21" i="9"/>
  <c r="G21" i="9" l="1"/>
  <c r="G20" i="9"/>
  <c r="C32" i="9"/>
  <c r="N43" i="9"/>
  <c r="G22" i="9"/>
  <c r="C42" i="9" l="1"/>
  <c r="C44" i="9" s="1"/>
  <c r="O38" i="9"/>
  <c r="C33" i="9"/>
  <c r="O43" i="9"/>
  <c r="C34" i="9"/>
  <c r="C35" i="9"/>
  <c r="F42" i="9" s="1"/>
  <c r="G14" i="66" l="1"/>
  <c r="N69" i="9"/>
  <c r="O39" i="9"/>
  <c r="D44" i="9"/>
  <c r="E44" i="9"/>
  <c r="F44" i="9"/>
  <c r="K25" i="9"/>
  <c r="K26" i="9"/>
  <c r="M38" i="9"/>
  <c r="K27" i="9" s="1"/>
  <c r="E42" i="9"/>
  <c r="P5" i="54" s="1"/>
  <c r="B46" i="63" s="1"/>
  <c r="N38" i="9"/>
  <c r="K28" i="9" s="1"/>
  <c r="D42" i="9"/>
  <c r="Q5" i="54" s="1"/>
  <c r="B47" i="63" s="1"/>
  <c r="D14" i="66"/>
  <c r="D63" i="9"/>
  <c r="D73" i="9" s="1"/>
  <c r="N73" i="9" s="1"/>
  <c r="N68" i="9"/>
  <c r="R5" i="54"/>
  <c r="B48" i="63" s="1"/>
  <c r="M86" i="9" l="1"/>
  <c r="N86" i="9" s="1"/>
  <c r="M84" i="9"/>
  <c r="N84" i="9" s="1"/>
  <c r="M88" i="9"/>
  <c r="N88" i="9" s="1"/>
  <c r="M87" i="9"/>
  <c r="N87" i="9" s="1"/>
  <c r="M85" i="9"/>
  <c r="N85" i="9" s="1"/>
  <c r="M83" i="9"/>
  <c r="N83" i="9" s="1"/>
  <c r="K29" i="9"/>
  <c r="K30" i="9" s="1"/>
  <c r="R6" i="54"/>
  <c r="B50" i="63" s="1"/>
  <c r="E14" i="66"/>
  <c r="F14" i="66"/>
  <c r="C111" i="9"/>
  <c r="C104" i="9" s="1"/>
  <c r="C82" i="9"/>
  <c r="C81" i="9" s="1"/>
  <c r="C85" i="9" s="1"/>
  <c r="C86" i="9" s="1"/>
  <c r="D72" i="9" s="1"/>
  <c r="C103" i="9"/>
  <c r="C96" i="9"/>
  <c r="C91" i="9" s="1"/>
  <c r="D71" i="9"/>
  <c r="D66" i="9" s="1"/>
  <c r="N72" i="9" s="1"/>
  <c r="D70" i="9"/>
  <c r="D77" i="9"/>
  <c r="N75" i="9" s="1"/>
  <c r="C90" i="9"/>
  <c r="N89" i="9" l="1"/>
  <c r="O89" i="9" s="1"/>
  <c r="C97" i="9"/>
  <c r="C98" i="9" s="1"/>
  <c r="E98" i="9" s="1"/>
  <c r="E99" i="9" s="1"/>
  <c r="C113" i="9"/>
  <c r="C114" i="9" s="1"/>
  <c r="E114" i="9" s="1"/>
  <c r="E115" i="9" s="1"/>
  <c r="C99" i="9" l="1"/>
  <c r="C115" i="9"/>
  <c r="D76" i="9" s="1"/>
  <c r="D74" i="9" s="1"/>
  <c r="N74" i="9" s="1"/>
  <c r="O77" i="9" s="1"/>
  <c r="O78" i="9" s="1"/>
  <c r="O79" i="9" l="1"/>
  <c r="Q77" i="9"/>
  <c r="O80" i="9" l="1"/>
  <c r="O81" i="9"/>
  <c r="G15" i="66" l="1"/>
  <c r="B6" i="66" s="1"/>
  <c r="D15" i="66"/>
  <c r="B5" i="66" l="1"/>
  <c r="F15" i="66"/>
  <c r="E15" i="66"/>
  <c r="D6" i="66"/>
  <c r="C6" i="66"/>
  <c r="O66" i="9" l="1"/>
  <c r="D5" i="66"/>
  <c r="C5" i="66"/>
  <c r="N66"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<sst xmlns="http://schemas.openxmlformats.org/spreadsheetml/2006/main" count="7085" uniqueCount="3128">
  <si>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</si>
  <si>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</si>
  <si>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</si>
  <si>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</si>
  <si>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</si>
  <si>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</si>
  <si>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</si>
  <si>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</si>
  <si>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</si>
  <si>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</si>
  <si>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</si>
  <si>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</si>
  <si>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</si>
  <si>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</si>
  <si>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</si>
  <si>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</si>
  <si>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</si>
  <si>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</si>
  <si>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</si>
  <si>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</si>
  <si>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</si>
  <si>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</si>
  <si>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</si>
  <si>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</si>
  <si>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</si>
  <si>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</si>
  <si>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</si>
  <si>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</si>
  <si>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</si>
  <si>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</si>
  <si>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</si>
  <si>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</si>
  <si>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</si>
  <si>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</si>
  <si>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</si>
  <si>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</si>
  <si>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</si>
  <si>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</si>
  <si>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</si>
  <si>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</si>
  <si>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</si>
  <si>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</si>
  <si>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</si>
  <si>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</si>
  <si>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</si>
  <si>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</si>
  <si>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</si>
  <si>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</si>
  <si>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</si>
  <si>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</si>
  <si>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</si>
  <si>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</si>
  <si>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</si>
  <si>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</si>
  <si>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</si>
  <si>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</si>
  <si>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</si>
  <si>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</si>
  <si>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</si>
  <si>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</si>
  <si>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</si>
  <si>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</si>
  <si>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</si>
  <si>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</si>
  <si>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</si>
  <si>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</si>
  <si>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</si>
  <si>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</si>
  <si>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</si>
  <si>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</si>
  <si>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</si>
  <si>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</si>
  <si>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</si>
  <si>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</si>
  <si>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</si>
  <si>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</si>
  <si>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</si>
  <si>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</si>
  <si>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</si>
  <si>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</si>
  <si>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</si>
  <si>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</si>
  <si>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</si>
  <si>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</si>
  <si>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</si>
  <si>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</si>
  <si>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</si>
  <si>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</si>
  <si>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</si>
  <si>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</si>
  <si>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</si>
  <si>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</si>
  <si>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</si>
  <si>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</si>
  <si>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</si>
  <si>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</si>
  <si>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</si>
  <si>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</si>
  <si>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</si>
  <si>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</si>
  <si>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</si>
  <si>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</si>
  <si>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</si>
  <si>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</si>
  <si>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</si>
  <si>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</si>
  <si>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</si>
  <si>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</si>
  <si>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</si>
  <si>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</si>
  <si>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</si>
  <si>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</si>
  <si>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</si>
  <si>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</si>
  <si>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</si>
  <si>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</si>
  <si>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</si>
  <si>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</si>
  <si>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</si>
  <si>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</si>
  <si>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</si>
  <si>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</si>
  <si>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</si>
  <si>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</si>
  <si>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</si>
  <si>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</si>
  <si>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</si>
  <si>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</si>
  <si>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</si>
  <si>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</si>
  <si>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</si>
  <si>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</si>
  <si>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</si>
  <si>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</si>
  <si>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</si>
  <si>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</si>
  <si>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</si>
  <si>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</si>
  <si>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</si>
  <si>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</si>
  <si>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</si>
  <si>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</si>
  <si>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</si>
  <si>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</si>
  <si>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</si>
  <si>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</si>
  <si>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</si>
  <si>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</si>
  <si>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</si>
  <si>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</si>
  <si>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</si>
  <si>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</si>
  <si>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</si>
  <si>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</si>
  <si>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</si>
  <si>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</si>
  <si>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</si>
  <si>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</si>
  <si>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</si>
  <si>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</si>
  <si>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</si>
  <si>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</si>
  <si>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</si>
  <si>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</si>
  <si>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</si>
  <si>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</si>
  <si>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</si>
  <si>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</si>
  <si>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</si>
  <si>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</si>
  <si>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</si>
  <si>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</si>
  <si>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</si>
  <si>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</si>
  <si>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</si>
  <si>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</si>
  <si>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</si>
  <si>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</si>
  <si>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</si>
  <si>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</si>
  <si>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</si>
  <si>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</si>
  <si>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</si>
  <si>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</si>
  <si>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</si>
  <si>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</si>
  <si>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</si>
  <si>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</si>
  <si>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</si>
  <si>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</si>
  <si>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</si>
  <si>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</si>
  <si>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</si>
  <si>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</si>
  <si>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</si>
  <si>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</si>
  <si>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</si>
  <si>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</si>
  <si>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</si>
  <si>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</si>
  <si>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</si>
  <si>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</si>
  <si>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</si>
  <si>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</si>
  <si>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</si>
  <si>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</si>
  <si>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</si>
  <si>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</si>
  <si>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</si>
  <si>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</si>
  <si>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</si>
  <si>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</si>
  <si>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</si>
  <si>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</si>
  <si>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</si>
  <si>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</si>
  <si>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</si>
  <si>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</si>
  <si>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</si>
  <si>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</si>
  <si>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</si>
  <si>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</si>
  <si>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</si>
  <si>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</si>
  <si>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</si>
  <si>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</si>
  <si>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</si>
  <si>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</si>
  <si>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</si>
  <si>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</si>
  <si>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</si>
  <si>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</si>
  <si>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</si>
  <si>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</si>
  <si>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</si>
  <si>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</si>
  <si>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</si>
  <si>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</si>
  <si>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</si>
  <si>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</si>
  <si>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</si>
  <si>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</si>
  <si>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</si>
  <si>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</si>
  <si>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</si>
  <si>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</si>
  <si>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</si>
  <si>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</si>
  <si>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</si>
  <si>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</si>
  <si>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</si>
  <si>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</si>
  <si>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</si>
  <si>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</si>
  <si>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</si>
  <si>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</si>
  <si>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</si>
  <si>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</si>
  <si>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</si>
  <si>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</si>
  <si>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</si>
  <si>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</si>
  <si>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</si>
  <si>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</si>
  <si>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</si>
  <si>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</si>
  <si>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</si>
  <si>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</si>
  <si>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</si>
  <si>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</si>
  <si>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</si>
  <si>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</si>
  <si>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</si>
  <si>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</si>
  <si>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</si>
  <si>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</si>
  <si>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</si>
  <si>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</si>
  <si>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</si>
  <si>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</si>
  <si>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</si>
  <si>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</si>
  <si>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</si>
  <si>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</si>
  <si>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</si>
  <si>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</si>
  <si>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</si>
  <si>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</si>
  <si>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</si>
  <si>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</si>
  <si>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</si>
  <si>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</si>
  <si>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</si>
  <si>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</si>
  <si>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</si>
  <si>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</si>
  <si>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</si>
  <si>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</si>
  <si>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</si>
  <si>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</si>
  <si>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</si>
  <si>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</si>
  <si>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</si>
  <si>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</si>
  <si>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</si>
  <si>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</si>
  <si>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</si>
  <si>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</si>
  <si>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</si>
  <si>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</si>
  <si>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</si>
  <si>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</si>
  <si>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</si>
  <si>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</si>
  <si>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</si>
  <si>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</si>
  <si>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</si>
  <si>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</si>
  <si>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</si>
  <si>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</si>
  <si>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</si>
  <si>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</si>
  <si>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</si>
  <si>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</si>
  <si>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</si>
  <si>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</si>
  <si>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</si>
  <si>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</si>
  <si>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</si>
  <si>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</si>
  <si>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</si>
  <si>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</si>
  <si>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</si>
  <si>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</si>
  <si>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</si>
  <si>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</si>
  <si>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</si>
  <si>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</si>
  <si>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</si>
  <si>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</si>
  <si>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</si>
  <si>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</si>
  <si>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</si>
  <si>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</si>
  <si>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</si>
  <si>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</si>
  <si>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</si>
  <si>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</si>
  <si>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</si>
  <si>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</si>
  <si>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</si>
  <si>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</si>
  <si>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</si>
  <si>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</si>
  <si>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</si>
  <si>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</si>
  <si>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</si>
  <si>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</si>
  <si>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</si>
  <si>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</si>
  <si>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</si>
  <si>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</si>
  <si>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</si>
  <si>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</si>
  <si>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</si>
  <si>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</si>
  <si>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</si>
  <si>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</si>
  <si>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</si>
  <si>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</si>
  <si>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</si>
  <si>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</si>
  <si>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</si>
  <si>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</si>
  <si>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</si>
  <si>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</si>
  <si>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</si>
  <si>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</si>
  <si>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</si>
  <si>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</si>
  <si>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</si>
  <si>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</si>
  <si>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</si>
  <si>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</si>
  <si>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</si>
  <si>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</si>
  <si>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</si>
  <si>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</si>
  <si>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</si>
  <si>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</si>
  <si>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</si>
  <si>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</si>
  <si>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</si>
  <si>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</si>
  <si>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</si>
  <si>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</si>
  <si>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</si>
  <si>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</si>
  <si>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</si>
  <si>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</si>
  <si>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</si>
  <si>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</si>
  <si>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</si>
  <si>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</si>
  <si>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</si>
  <si>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</si>
  <si>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</si>
  <si>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</si>
  <si>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</si>
  <si>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</si>
  <si>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</si>
  <si>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</si>
  <si>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</si>
  <si>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</si>
  <si>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</si>
  <si>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</si>
  <si>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</si>
  <si>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</si>
  <si>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</si>
  <si>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</si>
  <si>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</si>
  <si>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</si>
  <si>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</si>
  <si>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</si>
  <si>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</si>
  <si>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</si>
  <si>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</si>
  <si>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</si>
  <si>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</si>
  <si>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</si>
  <si>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</si>
  <si>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</si>
  <si>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</si>
  <si>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</si>
  <si>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</si>
  <si>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</si>
  <si>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</si>
  <si>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</si>
  <si>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</si>
  <si>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</si>
  <si>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</si>
  <si>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</si>
  <si>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</si>
  <si>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</si>
  <si>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</si>
  <si>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</si>
  <si>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</si>
  <si>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</si>
  <si>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</si>
  <si>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</si>
  <si>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</si>
  <si>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</si>
  <si>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</si>
  <si>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</si>
  <si>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</si>
  <si>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</si>
  <si>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</si>
  <si>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</si>
  <si>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</si>
  <si>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</si>
  <si>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</si>
  <si>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</si>
  <si>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</si>
  <si>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</si>
  <si>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</si>
  <si>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</si>
  <si>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</si>
  <si>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</si>
  <si>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</si>
  <si>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</si>
  <si>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</si>
  <si>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</si>
  <si>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</si>
  <si>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</si>
  <si>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</si>
  <si>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</si>
  <si>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</si>
  <si>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</si>
  <si>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</si>
  <si>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</si>
  <si>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</si>
  <si>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</si>
  <si>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</si>
  <si>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</si>
  <si>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</si>
  <si>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</si>
  <si>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</si>
  <si>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</si>
  <si>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</si>
  <si>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</si>
  <si>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</si>
  <si>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</si>
  <si>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</si>
  <si>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</si>
  <si>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</si>
  <si>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</si>
  <si>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</si>
  <si>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</si>
  <si>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</si>
  <si>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</si>
  <si>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</si>
  <si>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</si>
  <si>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</si>
  <si>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</si>
  <si>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</si>
  <si>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</si>
  <si>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</si>
  <si>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</si>
  <si>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</si>
  <si>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</si>
  <si>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</si>
  <si>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</si>
  <si>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</si>
  <si>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</si>
  <si>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</si>
  <si>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</si>
  <si>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</si>
  <si>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</si>
  <si>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</si>
  <si>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</si>
  <si>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</si>
  <si>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</si>
  <si>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</si>
  <si>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</si>
  <si>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</si>
  <si>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</si>
  <si>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</si>
  <si>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</si>
  <si>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</si>
  <si>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</si>
  <si>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</si>
  <si>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</si>
  <si>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</si>
  <si>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</si>
  <si>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</si>
  <si>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</si>
  <si>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</si>
  <si>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</si>
  <si>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</si>
  <si>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</si>
  <si>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</si>
  <si>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</si>
  <si>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</si>
  <si>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</si>
  <si>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</si>
  <si>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</si>
  <si>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</si>
  <si>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</si>
  <si>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</si>
  <si>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</si>
  <si>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</si>
  <si>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</si>
  <si>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</si>
  <si>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</si>
  <si>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</si>
  <si>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</si>
  <si>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</si>
  <si>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</si>
  <si>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</si>
  <si>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</si>
  <si>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</si>
  <si>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</si>
  <si>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</si>
  <si>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</si>
  <si>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</si>
  <si>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</si>
  <si>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</si>
  <si>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</si>
  <si>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</si>
  <si>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</si>
  <si>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</si>
  <si>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</si>
  <si>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</si>
  <si>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</si>
  <si>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</si>
  <si>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</si>
  <si>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</si>
  <si>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</si>
  <si>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</si>
  <si>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</si>
  <si>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</si>
  <si>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</si>
  <si>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</si>
  <si>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</si>
  <si>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</si>
  <si>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</si>
  <si>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</si>
  <si>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</si>
  <si>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</si>
  <si>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</si>
  <si>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</si>
  <si>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</si>
  <si>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</si>
  <si>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</si>
  <si>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</si>
  <si>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</si>
  <si>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</si>
  <si>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</si>
  <si>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</si>
  <si>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</si>
  <si>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</si>
  <si>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</si>
  <si>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</si>
  <si>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</si>
  <si>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</si>
  <si>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</si>
  <si>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</si>
  <si>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</si>
  <si>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</si>
  <si>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</si>
  <si>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</si>
  <si>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</si>
  <si>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</si>
  <si>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</si>
  <si>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</si>
  <si>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</si>
  <si>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</si>
  <si>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</si>
  <si>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</si>
  <si>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</si>
  <si>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</si>
  <si>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</si>
  <si>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</si>
  <si>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</si>
  <si>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</si>
  <si>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</si>
  <si>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</si>
  <si>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</si>
  <si>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</si>
  <si>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</si>
  <si>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</si>
  <si>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</si>
  <si>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</si>
  <si>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</si>
  <si>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</si>
  <si>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</si>
  <si>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</si>
  <si>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</si>
  <si>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</si>
  <si>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</si>
  <si>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</si>
  <si>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</si>
  <si>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</si>
  <si>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</si>
  <si>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</si>
  <si>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</si>
  <si>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</si>
  <si>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</si>
  <si>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</si>
  <si>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</si>
  <si>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</si>
  <si>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</si>
  <si>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</si>
  <si>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</si>
  <si>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</si>
  <si>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</si>
  <si>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</si>
  <si>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</si>
  <si>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</si>
  <si>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</si>
  <si>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</si>
  <si>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</si>
  <si>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</si>
  <si>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</si>
  <si>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</si>
  <si>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</si>
  <si>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</si>
  <si>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</si>
  <si>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</si>
  <si>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</si>
  <si>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</si>
  <si>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</si>
  <si>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</si>
  <si>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</si>
  <si>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</si>
  <si>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</si>
  <si>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</si>
  <si>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</si>
  <si>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</si>
  <si>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</si>
  <si>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</si>
  <si>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</si>
  <si>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</si>
  <si>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</si>
  <si>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</si>
  <si>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</si>
  <si>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</si>
  <si>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</si>
  <si>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</si>
  <si>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</si>
  <si>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</si>
  <si>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</si>
  <si>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</si>
  <si>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</si>
  <si>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</si>
  <si>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</si>
  <si>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</si>
  <si>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</si>
  <si>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</si>
  <si>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</si>
  <si>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</si>
  <si>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</si>
  <si>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</si>
  <si>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</si>
  <si>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</si>
  <si>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</si>
  <si>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</si>
  <si>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</si>
  <si>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</si>
  <si>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</si>
  <si>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</si>
  <si>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</si>
  <si>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</si>
  <si>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</si>
  <si>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</si>
  <si>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</si>
  <si>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</si>
  <si>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</si>
  <si>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</si>
  <si>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</si>
  <si>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</si>
  <si>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</si>
  <si>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</si>
  <si>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</si>
  <si>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</si>
  <si>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</si>
  <si>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</si>
  <si>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</si>
  <si>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</si>
  <si>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</si>
  <si>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</si>
  <si>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</si>
  <si>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</si>
  <si>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</si>
  <si>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</si>
  <si>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</si>
  <si>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</si>
  <si>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</si>
  <si>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</si>
  <si>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</si>
  <si>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</si>
  <si>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</si>
  <si>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</si>
  <si>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</si>
  <si>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</si>
  <si>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</si>
  <si>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</si>
  <si>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</si>
  <si>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</si>
  <si>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</si>
  <si>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</si>
  <si>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</si>
  <si>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</si>
  <si>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</si>
  <si>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</si>
  <si>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</si>
  <si>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</si>
  <si>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</si>
  <si>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</si>
  <si>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</si>
  <si>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</si>
  <si>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</si>
  <si>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</si>
  <si>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</si>
  <si>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</si>
  <si>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</si>
  <si>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</si>
  <si>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</si>
  <si>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</si>
  <si>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</si>
  <si>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</si>
  <si>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</si>
  <si>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</si>
  <si>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</si>
  <si>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</si>
  <si>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</si>
  <si>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</si>
  <si>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</si>
  <si>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</si>
  <si>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</si>
  <si>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</si>
  <si>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</si>
  <si>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</si>
  <si>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</si>
  <si>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</si>
  <si>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</si>
  <si>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</si>
  <si>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</si>
  <si>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</si>
  <si>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</si>
  <si>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</si>
  <si>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</si>
  <si>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</si>
  <si>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</si>
  <si>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</si>
  <si>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</si>
  <si>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</si>
  <si>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</si>
  <si>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</si>
  <si>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</si>
  <si>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</si>
  <si>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</si>
  <si>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</si>
  <si>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</si>
  <si>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</si>
  <si>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</si>
  <si>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</si>
  <si>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</si>
  <si>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</si>
  <si>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</si>
  <si>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</si>
  <si>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</si>
  <si>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</si>
  <si>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</si>
  <si>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</si>
  <si>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</si>
  <si>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</si>
  <si>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</si>
  <si>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</si>
  <si>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</si>
  <si>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</si>
  <si>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</si>
  <si>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</si>
  <si>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</si>
  <si>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</si>
  <si>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</si>
  <si>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</si>
  <si>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</si>
  <si>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</si>
  <si>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</si>
  <si>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</si>
  <si>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</si>
  <si>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</si>
  <si>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</si>
  <si>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</si>
  <si>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</si>
  <si>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</si>
  <si>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</si>
  <si>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</si>
  <si>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</si>
  <si>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</si>
  <si>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</si>
  <si>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</si>
  <si>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</si>
  <si>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</si>
  <si>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</si>
  <si>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</si>
  <si>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</si>
  <si>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</si>
  <si>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</si>
  <si>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</si>
  <si>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</si>
  <si>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</si>
  <si>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</si>
  <si>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</si>
  <si>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</si>
  <si>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</si>
  <si>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</si>
  <si>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</si>
  <si>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</si>
  <si>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</si>
  <si>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</si>
  <si>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</si>
  <si>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</si>
  <si>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</si>
  <si>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</si>
  <si>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</si>
  <si>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</si>
  <si>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</si>
  <si>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</si>
  <si>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</si>
  <si>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</si>
  <si>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</si>
  <si>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</si>
  <si>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</si>
  <si>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</si>
  <si>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</si>
  <si>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</si>
  <si>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</si>
  <si>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</si>
  <si>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</si>
  <si>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</si>
  <si>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</si>
  <si>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</si>
  <si>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</si>
  <si>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</si>
  <si>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</si>
  <si>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</si>
  <si>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</si>
  <si>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</si>
  <si>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</si>
  <si>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</si>
  <si>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</si>
  <si>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</si>
  <si>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</si>
  <si>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</si>
  <si>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</si>
  <si>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</si>
  <si>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</si>
  <si>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</si>
  <si>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</si>
  <si>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</si>
  <si>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</si>
  <si>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</si>
  <si>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</si>
  <si>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</si>
  <si>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</si>
  <si>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</si>
  <si>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</si>
  <si>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</si>
  <si>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</si>
  <si>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</si>
  <si>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</si>
  <si>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</si>
  <si>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</si>
  <si>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</si>
  <si>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</si>
  <si>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</si>
  <si>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</si>
  <si>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</si>
  <si>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</si>
  <si>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</si>
  <si>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</si>
  <si>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</si>
  <si>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</si>
  <si>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</si>
  <si>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</si>
  <si>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</si>
  <si>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</si>
  <si>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</si>
  <si>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</si>
  <si>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</si>
  <si>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</si>
  <si>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</si>
  <si>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</si>
  <si>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</si>
  <si>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</si>
  <si>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</si>
  <si>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</si>
  <si>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</si>
  <si>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</si>
  <si>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</si>
  <si>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</si>
  <si>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</si>
  <si>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</si>
  <si>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</si>
  <si>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</si>
  <si>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</si>
  <si>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</si>
  <si>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</si>
  <si>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</si>
  <si>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</si>
  <si>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</si>
  <si>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</si>
  <si>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</si>
  <si>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</si>
  <si>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</si>
  <si>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</si>
  <si>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</si>
  <si>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</si>
  <si>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</si>
  <si>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</si>
  <si>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</si>
  <si>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</si>
  <si>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</si>
  <si>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</si>
  <si>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</si>
  <si>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</si>
  <si>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</si>
  <si>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</si>
  <si>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</si>
  <si>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</si>
  <si>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</si>
  <si>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</si>
  <si>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</si>
  <si>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</si>
  <si>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</si>
  <si>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</si>
  <si>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</si>
  <si>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</si>
  <si>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</si>
  <si>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</si>
  <si>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</si>
  <si>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</si>
  <si>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</si>
  <si>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</si>
  <si>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</si>
  <si>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</si>
  <si>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</si>
  <si>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</si>
  <si>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</si>
  <si>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</si>
  <si>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</si>
  <si>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</si>
  <si>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</si>
  <si>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</si>
  <si>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</si>
  <si>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</si>
  <si>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</si>
  <si>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</si>
  <si>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</si>
  <si>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</si>
  <si>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</si>
  <si>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</si>
  <si>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</si>
  <si>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</si>
  <si>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</si>
  <si>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</si>
  <si>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</si>
  <si>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</si>
  <si>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</si>
  <si>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</si>
  <si>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</si>
  <si>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</si>
  <si>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</si>
  <si>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</si>
  <si>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</si>
  <si>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</si>
  <si>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</si>
  <si>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</si>
  <si>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</si>
  <si>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</si>
  <si>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</si>
  <si>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</si>
  <si>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</si>
  <si>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</si>
  <si>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</si>
  <si>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</si>
  <si>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</si>
  <si>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</si>
  <si>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</si>
  <si>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</si>
  <si>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</si>
  <si>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</si>
  <si>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</si>
  <si>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</si>
  <si>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</si>
  <si>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</si>
  <si>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</si>
  <si>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</si>
  <si>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</si>
  <si>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</si>
  <si>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</si>
  <si>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</si>
  <si>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</si>
  <si>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</si>
  <si>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</si>
  <si>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</si>
  <si>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</si>
  <si>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</si>
  <si>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</si>
  <si>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</si>
  <si>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</si>
  <si>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</si>
  <si>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</si>
  <si>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</si>
  <si>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</si>
  <si>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</si>
  <si>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</si>
  <si>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</si>
  <si>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</si>
  <si>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</si>
  <si>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</si>
  <si>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</si>
  <si>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</si>
  <si>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</si>
  <si>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</si>
  <si>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</si>
  <si>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</si>
  <si>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</si>
  <si>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</si>
  <si>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</si>
  <si>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</si>
  <si>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</si>
  <si>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</si>
  <si>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</si>
  <si>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</si>
  <si>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</si>
  <si>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</si>
  <si>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</si>
  <si>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</si>
  <si>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</si>
  <si>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</si>
  <si>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</si>
  <si>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</si>
  <si>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</si>
  <si>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</si>
  <si>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</si>
  <si>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</si>
  <si>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</si>
  <si>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</si>
  <si>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</si>
  <si>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</si>
  <si>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</si>
  <si>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</si>
  <si>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</si>
  <si>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</si>
  <si>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</si>
  <si>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</si>
  <si>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</si>
  <si>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</si>
  <si>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</si>
  <si>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</si>
  <si>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</si>
  <si>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</si>
  <si>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</si>
  <si>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</si>
  <si>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</si>
  <si>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</si>
  <si>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</si>
  <si>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</si>
  <si>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</si>
  <si>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</si>
  <si>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</si>
  <si>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</si>
  <si>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</si>
  <si>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</si>
  <si>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</si>
  <si>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</si>
  <si>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</si>
  <si>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</si>
  <si>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</si>
  <si>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</si>
  <si>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</si>
  <si>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</si>
  <si>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</si>
  <si>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</si>
  <si>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</si>
  <si>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</si>
  <si>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</si>
  <si>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</si>
  <si>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</si>
  <si>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</si>
  <si>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</si>
  <si>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</si>
  <si>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</si>
  <si>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</si>
  <si>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</si>
  <si>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</si>
  <si>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</si>
  <si>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</si>
  <si>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</si>
  <si>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</si>
  <si>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</si>
  <si>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</si>
  <si>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</si>
  <si>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</si>
  <si>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</si>
  <si>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</si>
  <si>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</si>
  <si>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</si>
  <si>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</si>
  <si>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</si>
  <si>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</si>
  <si>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</si>
  <si>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</si>
  <si>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</si>
  <si>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</si>
  <si>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</si>
  <si>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</si>
  <si>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</si>
  <si>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</si>
  <si>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</si>
  <si>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</si>
  <si>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</si>
  <si>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</si>
  <si>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</si>
  <si>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</si>
  <si>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</si>
  <si>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</si>
  <si>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</si>
  <si>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</si>
  <si>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</si>
  <si>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</si>
  <si>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</si>
  <si>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</si>
  <si>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</si>
  <si>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</si>
  <si>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</si>
  <si>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</si>
  <si>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</si>
  <si>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</si>
  <si>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</si>
  <si>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</si>
  <si>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</si>
  <si>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</si>
  <si>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</si>
  <si>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</si>
  <si>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</si>
  <si>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</si>
  <si>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</si>
  <si>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</si>
  <si>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</si>
  <si>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</si>
  <si>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</si>
  <si>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</si>
  <si>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</si>
  <si>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</si>
  <si>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</si>
  <si>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</si>
  <si>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</si>
  <si>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</si>
  <si>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</si>
  <si>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</si>
  <si>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</si>
  <si>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</si>
  <si>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</si>
  <si>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</si>
  <si>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</si>
  <si>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</si>
  <si>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</si>
  <si>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</si>
  <si>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</si>
  <si>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</si>
  <si>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</si>
  <si>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</si>
  <si>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</si>
  <si>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</si>
  <si>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</si>
  <si>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</si>
  <si>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</si>
  <si>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</si>
  <si>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</si>
  <si>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</si>
  <si>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</si>
  <si>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</si>
  <si>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</si>
  <si>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</si>
  <si>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</si>
  <si>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</si>
  <si>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</si>
  <si>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</si>
  <si>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</si>
  <si>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</si>
  <si>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</si>
  <si>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</si>
  <si>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</si>
  <si>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</si>
  <si>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</si>
  <si>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</si>
  <si>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</si>
  <si>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</si>
  <si>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</si>
  <si>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</si>
  <si>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</si>
  <si>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</si>
  <si>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</si>
  <si>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</si>
  <si>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</si>
  <si>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</si>
  <si>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</si>
  <si>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</si>
  <si>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</si>
  <si>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</si>
  <si>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</si>
  <si>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</si>
  <si>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</si>
  <si>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</si>
  <si>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</si>
  <si>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</si>
  <si>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</si>
  <si>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</si>
  <si>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</si>
  <si>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</si>
  <si>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</si>
  <si>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</si>
  <si>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</si>
  <si>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</si>
  <si>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</si>
  <si>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</si>
  <si>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</si>
  <si>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</si>
  <si>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</si>
  <si>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</si>
  <si>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</si>
  <si>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</si>
  <si>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</si>
  <si>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</si>
  <si>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</si>
  <si>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</si>
  <si>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</si>
  <si>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</si>
  <si>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</si>
  <si>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</si>
  <si>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</si>
  <si>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</si>
  <si>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</si>
  <si>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</si>
  <si>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</si>
  <si>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</si>
  <si>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</si>
  <si>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</si>
  <si>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</si>
  <si>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</si>
  <si>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</si>
  <si>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</si>
  <si>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</si>
  <si>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</si>
  <si>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</si>
  <si>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</si>
  <si>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</si>
  <si>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</si>
  <si>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</si>
  <si>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</si>
  <si>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</si>
  <si>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</si>
  <si>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</si>
  <si>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</si>
  <si>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</si>
  <si>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</si>
  <si>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</si>
  <si>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</si>
  <si>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</si>
  <si>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</si>
  <si>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</si>
  <si>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</si>
  <si>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</si>
  <si>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</si>
  <si>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</si>
  <si>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</si>
  <si>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</si>
  <si>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</si>
  <si>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</si>
  <si>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</si>
  <si>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</si>
  <si>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</si>
  <si>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</si>
  <si>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</si>
  <si>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</si>
  <si>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</si>
  <si>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</si>
  <si>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</si>
  <si>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</si>
  <si>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</si>
  <si>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</si>
  <si>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</si>
  <si>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</si>
  <si>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</si>
  <si>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</si>
  <si>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</si>
  <si>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</si>
  <si>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</si>
  <si>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</si>
  <si>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</si>
  <si>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</si>
  <si>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</si>
  <si>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</si>
  <si>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</si>
  <si>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</si>
  <si>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</si>
  <si>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</si>
  <si>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</si>
  <si>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</si>
  <si>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</si>
  <si>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</si>
  <si>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</si>
  <si>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</si>
  <si>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</si>
  <si>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</si>
  <si>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</si>
  <si>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</si>
  <si>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</si>
  <si>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</si>
  <si>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</si>
  <si>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</si>
  <si>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</si>
  <si>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</si>
  <si>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</si>
  <si>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</si>
  <si>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</si>
  <si>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</si>
  <si>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</si>
  <si>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</si>
  <si>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</si>
  <si>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</si>
  <si>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</si>
  <si>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</si>
  <si>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</si>
  <si>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</si>
  <si>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</si>
  <si>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</si>
  <si>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</si>
  <si>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</si>
  <si>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</si>
  <si>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</si>
  <si>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</si>
  <si>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</si>
  <si>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</si>
  <si>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</si>
  <si>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</si>
  <si>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</si>
  <si>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</si>
  <si>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</si>
  <si>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</si>
  <si>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</si>
  <si>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</si>
  <si>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</si>
  <si>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</si>
  <si>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</si>
  <si>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</si>
  <si>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</si>
  <si>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</si>
  <si>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</si>
  <si>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</si>
  <si>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</si>
  <si>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</si>
  <si>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</si>
  <si>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</si>
  <si>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</si>
  <si>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</si>
  <si>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</si>
  <si>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</si>
  <si>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</si>
  <si>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</si>
  <si>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</si>
  <si>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</si>
  <si>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</si>
  <si>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</si>
  <si>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</si>
  <si>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</si>
  <si>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</si>
  <si>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</si>
  <si>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</si>
  <si>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</si>
  <si>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</si>
  <si>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</si>
  <si>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</si>
  <si>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</si>
  <si>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</si>
  <si>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</si>
  <si>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</si>
  <si>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</si>
  <si>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</si>
  <si>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</si>
  <si>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</si>
  <si>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</si>
  <si>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</si>
  <si>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</si>
  <si>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</si>
  <si>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</si>
  <si>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</si>
  <si>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</si>
  <si>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</si>
  <si>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</si>
  <si>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</si>
  <si>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</si>
  <si>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</si>
  <si>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</si>
  <si>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</si>
  <si>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</si>
  <si>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</si>
  <si>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</si>
  <si>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</si>
  <si>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</si>
  <si>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</si>
  <si>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</si>
  <si>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</si>
  <si>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</si>
  <si>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</si>
  <si>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</si>
  <si>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</si>
  <si>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</si>
  <si>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</si>
  <si>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</si>
  <si>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</si>
  <si>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</si>
  <si>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</si>
  <si>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</si>
  <si>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</si>
  <si>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</si>
  <si>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</si>
  <si>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</si>
  <si>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</si>
  <si>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</si>
  <si>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</si>
  <si>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</si>
  <si>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</si>
  <si>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</si>
  <si>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</si>
  <si>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</si>
  <si>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</si>
  <si>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</si>
  <si>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</si>
  <si>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</si>
  <si>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</si>
  <si>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</si>
  <si>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</si>
  <si>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</si>
  <si>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</si>
  <si>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</si>
  <si>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</si>
  <si>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</si>
  <si>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</si>
  <si>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</si>
  <si>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</si>
  <si>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</si>
  <si>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</si>
  <si>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</si>
  <si>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</si>
  <si>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</si>
  <si>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</si>
  <si>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</si>
  <si>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</si>
  <si>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</si>
  <si>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</si>
  <si>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</si>
  <si>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</si>
  <si>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</si>
  <si>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</si>
  <si>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</si>
  <si>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</si>
  <si>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</si>
  <si>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</si>
  <si>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</si>
  <si>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</si>
  <si>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</si>
  <si>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</si>
  <si>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</si>
  <si>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</si>
  <si>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</si>
  <si>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</si>
  <si>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</si>
  <si>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</si>
  <si>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</si>
  <si>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</si>
  <si>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</si>
  <si>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</si>
  <si>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</si>
  <si>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</si>
  <si>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</si>
  <si>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</si>
  <si>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</si>
  <si>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</si>
  <si>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</si>
  <si>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</si>
  <si>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</si>
  <si>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</si>
  <si>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</si>
  <si>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</si>
  <si>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</si>
  <si>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</si>
  <si>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</si>
  <si>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</si>
  <si>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</si>
  <si>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</si>
  <si>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</si>
  <si>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</si>
  <si>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</si>
  <si>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</si>
  <si>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</si>
  <si>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</si>
  <si>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</si>
  <si>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</si>
  <si>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</si>
  <si>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</si>
  <si>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</si>
  <si>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</si>
  <si>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</si>
  <si>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</si>
  <si>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</si>
  <si>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</si>
  <si>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</si>
  <si>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</si>
  <si>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</si>
  <si>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</si>
  <si>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</si>
  <si>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</si>
  <si>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</si>
  <si>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</si>
  <si>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</si>
  <si>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</si>
  <si>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</si>
  <si>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</si>
  <si>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</si>
  <si>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</si>
  <si>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</si>
  <si>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</si>
  <si>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</si>
  <si>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</si>
  <si>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</si>
  <si>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</si>
  <si>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</si>
  <si>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</si>
  <si>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</si>
  <si>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</si>
  <si>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</si>
  <si>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</si>
  <si>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</si>
  <si>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</si>
  <si>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</si>
  <si>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</si>
  <si>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</si>
  <si>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</si>
  <si>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</si>
  <si>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</si>
  <si>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</si>
  <si>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</si>
  <si>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</si>
  <si>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</si>
  <si>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</si>
  <si>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</si>
  <si>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</si>
  <si>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</si>
  <si>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</si>
  <si>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</si>
  <si>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</si>
  <si>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</si>
  <si>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</si>
  <si>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</si>
  <si>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</si>
  <si>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</si>
  <si>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</si>
  <si>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</si>
  <si>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</si>
  <si>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</si>
  <si>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</si>
  <si>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</si>
  <si>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</si>
  <si>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</si>
  <si>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</si>
  <si>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</si>
  <si>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</si>
  <si>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</si>
  <si>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</si>
  <si>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</si>
  <si>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</si>
  <si>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</si>
  <si>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</si>
  <si>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</si>
  <si>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</si>
  <si>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</si>
  <si>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</si>
  <si>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</si>
  <si>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</si>
  <si>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</si>
  <si>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</si>
  <si>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</si>
  <si>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</si>
  <si>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</si>
  <si>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</si>
  <si>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</si>
  <si>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</si>
  <si>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</si>
  <si>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</si>
  <si>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</si>
  <si>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</si>
  <si>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</si>
  <si>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</si>
  <si>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</si>
  <si>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</si>
  <si>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</si>
  <si>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</si>
  <si>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</si>
  <si>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</si>
  <si>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</si>
  <si>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</si>
  <si>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</si>
  <si>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</si>
  <si>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</si>
  <si>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</si>
  <si>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</si>
  <si>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</si>
  <si>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</si>
  <si>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</si>
  <si>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</si>
  <si>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</si>
  <si>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</si>
  <si>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</si>
  <si>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</si>
  <si>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</si>
  <si>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</si>
  <si>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</si>
  <si>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</si>
  <si>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</si>
  <si>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</si>
  <si>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</si>
  <si>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</si>
  <si>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</si>
  <si>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</si>
  <si>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</si>
  <si>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</si>
  <si>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</si>
  <si>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</si>
  <si>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</si>
  <si>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</si>
  <si>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</si>
  <si>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</si>
  <si>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</si>
  <si>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</si>
  <si>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</si>
  <si>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</si>
  <si>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</si>
  <si>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</si>
  <si>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</si>
  <si>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</si>
  <si>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</si>
  <si>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</si>
  <si>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</si>
  <si>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</si>
  <si>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</si>
  <si>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</si>
  <si>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</si>
  <si>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</si>
  <si>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</si>
  <si>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</si>
  <si>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</si>
  <si>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</si>
  <si>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</si>
  <si>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</si>
  <si>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</si>
  <si>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</si>
  <si>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</si>
  <si>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</si>
  <si>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</si>
  <si>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</si>
  <si>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</si>
  <si>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</si>
  <si>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</si>
  <si>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</si>
  <si>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</si>
  <si>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</si>
  <si>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</si>
  <si>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</si>
  <si>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</si>
  <si>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</si>
  <si>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</si>
  <si>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</si>
  <si>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</si>
  <si>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</si>
  <si>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</si>
  <si>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</si>
  <si>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</si>
  <si>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</si>
  <si>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</si>
  <si>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</si>
  <si>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</si>
  <si>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</si>
  <si>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</si>
  <si>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</si>
  <si>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</si>
  <si>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</si>
  <si>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</si>
  <si>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</si>
  <si>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</si>
  <si>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</si>
  <si>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</si>
  <si>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</si>
  <si>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</si>
  <si>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</si>
  <si>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</si>
  <si>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</si>
  <si>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</si>
  <si>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</si>
  <si>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</si>
  <si>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</si>
  <si>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</si>
  <si>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</si>
  <si>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</si>
  <si>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</si>
  <si>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</si>
  <si>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</si>
  <si>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</si>
  <si>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</si>
  <si>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</si>
  <si>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</si>
  <si>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</si>
  <si>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</si>
  <si>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</si>
  <si>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</si>
  <si>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</si>
  <si>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</si>
  <si>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</si>
  <si>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</si>
  <si>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</si>
  <si>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</si>
  <si>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</si>
  <si>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</si>
  <si>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</si>
  <si>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</si>
  <si>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</si>
  <si>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</si>
  <si>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</si>
  <si>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</si>
  <si>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</si>
  <si>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</si>
  <si>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</si>
  <si>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</si>
  <si>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</si>
  <si>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</si>
  <si>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</si>
  <si>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</si>
  <si>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</si>
  <si>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</si>
  <si>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</si>
  <si>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</si>
  <si>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</si>
  <si>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</si>
  <si>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</si>
  <si>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</si>
  <si>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</si>
  <si>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</si>
  <si>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</si>
  <si>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</si>
  <si>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</si>
  <si>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</si>
  <si>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</si>
  <si>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</si>
  <si>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</si>
  <si>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</si>
  <si>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</si>
  <si>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</si>
  <si>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</si>
  <si>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</si>
  <si>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</si>
  <si>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</si>
  <si>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</si>
  <si>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</si>
  <si>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</si>
  <si>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</si>
  <si>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</si>
  <si>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</si>
  <si>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</si>
  <si>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</si>
  <si>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</si>
  <si>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</si>
  <si>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</si>
  <si>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</si>
  <si>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</si>
  <si>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</si>
  <si>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</si>
  <si>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</si>
  <si>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</si>
  <si>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</si>
  <si>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</si>
  <si>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</si>
  <si>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</si>
  <si>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</si>
  <si>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</si>
  <si>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</si>
  <si>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</si>
  <si>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</si>
  <si>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</si>
  <si>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</si>
  <si>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</si>
  <si>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</si>
  <si>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</si>
  <si>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</si>
  <si>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</si>
  <si>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</si>
  <si>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</si>
  <si>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</si>
  <si>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</si>
  <si>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</si>
  <si>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</si>
  <si>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</si>
  <si>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</si>
  <si>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</si>
  <si>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</si>
  <si>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</si>
  <si>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</si>
  <si>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</si>
  <si>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</si>
  <si>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</si>
  <si>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</si>
  <si>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</si>
  <si>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</si>
  <si>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</si>
  <si>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</si>
  <si>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</si>
  <si>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</si>
  <si>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</si>
  <si>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</si>
  <si>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</si>
  <si>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</si>
  <si>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</si>
  <si>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</si>
  <si>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</si>
  <si>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</si>
  <si>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</si>
  <si>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</si>
  <si>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</si>
  <si>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</si>
  <si>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</si>
  <si>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</si>
  <si>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</si>
  <si>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</si>
  <si>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</si>
  <si>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</si>
  <si>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</si>
  <si>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</si>
  <si>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</si>
  <si>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</si>
  <si>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</si>
  <si>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</si>
  <si>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</si>
  <si>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</si>
  <si>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</si>
  <si>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</si>
  <si>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</si>
  <si>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</si>
  <si>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</si>
  <si>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</si>
  <si>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</si>
  <si>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</si>
  <si>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</si>
  <si>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</si>
  <si>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</si>
  <si>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</si>
  <si>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</si>
  <si>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</si>
  <si>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</si>
  <si>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</si>
  <si>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</si>
  <si>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</si>
  <si>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</si>
  <si>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</si>
  <si>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</si>
  <si>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</si>
  <si>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</si>
  <si>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</si>
  <si>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</si>
  <si>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</si>
  <si>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</si>
  <si>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</si>
  <si>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</si>
  <si>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</si>
  <si>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</si>
  <si>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</si>
  <si>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</si>
  <si>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</si>
  <si>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</si>
  <si>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</si>
  <si>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</si>
  <si>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</si>
  <si>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</si>
  <si>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</si>
  <si>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</si>
  <si>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</si>
  <si>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</si>
  <si>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</si>
  <si>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</si>
  <si>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</si>
  <si>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</si>
  <si>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</si>
  <si>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</si>
  <si>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</si>
  <si>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</si>
  <si>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</si>
  <si>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</si>
  <si>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</si>
  <si>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</si>
  <si>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</si>
  <si>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</si>
  <si>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</si>
  <si>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</si>
  <si>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</si>
  <si>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</si>
  <si>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</si>
  <si>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</si>
  <si>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</si>
  <si>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</si>
  <si>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</si>
  <si>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</si>
  <si>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</si>
  <si>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</si>
  <si>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</si>
  <si>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</si>
  <si>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</si>
  <si>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</si>
  <si>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</si>
  <si>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</si>
  <si>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</si>
  <si>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</si>
  <si>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</si>
  <si>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</si>
  <si>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</si>
  <si>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</si>
  <si>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</si>
  <si>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</si>
  <si>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</si>
  <si>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</si>
  <si>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</si>
  <si>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</si>
  <si>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</si>
  <si>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</si>
  <si>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</si>
  <si>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</si>
  <si>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</si>
  <si>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</si>
  <si>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</si>
  <si>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</si>
  <si>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</si>
  <si>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</si>
  <si>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</si>
  <si>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</si>
  <si>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</si>
  <si>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</si>
  <si>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</si>
  <si>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</si>
  <si>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</si>
  <si>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</si>
  <si>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</si>
  <si>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</si>
  <si>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</si>
  <si>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</si>
  <si>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</si>
  <si>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</si>
  <si>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</si>
  <si>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</si>
  <si>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</si>
  <si>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</si>
  <si>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</si>
  <si>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</si>
  <si>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</si>
  <si>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</si>
  <si>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</si>
  <si>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</si>
  <si>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</si>
  <si>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</si>
  <si>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</si>
  <si>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</si>
  <si>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</si>
  <si>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</si>
  <si>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</si>
  <si>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</si>
  <si>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</si>
  <si>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</si>
  <si>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</si>
  <si>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</si>
  <si>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</si>
  <si>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</si>
  <si>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</si>
  <si>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</si>
  <si>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</si>
  <si>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</si>
  <si>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</si>
  <si>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</si>
  <si>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</si>
  <si>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</si>
  <si>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</si>
  <si>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</si>
  <si>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</si>
  <si>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</si>
  <si>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</si>
  <si>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</si>
  <si>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</si>
  <si>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</si>
  <si>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</si>
  <si>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</si>
  <si>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</si>
  <si>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</si>
  <si>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</si>
  <si>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</si>
  <si>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</si>
  <si>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</si>
  <si>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</si>
  <si>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</si>
  <si>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</si>
  <si>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</si>
  <si>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</si>
  <si>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</si>
  <si>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</si>
  <si>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</si>
  <si>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</si>
  <si>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</si>
  <si>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</si>
  <si>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</si>
  <si>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</si>
  <si>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</si>
  <si>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</si>
  <si>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</si>
  <si>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</si>
  <si>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</si>
  <si>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</si>
  <si>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</si>
  <si>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</si>
  <si>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</si>
  <si>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</si>
  <si>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</si>
  <si>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</si>
  <si>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</si>
  <si>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</si>
  <si>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</si>
  <si>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</si>
  <si>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</si>
  <si>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</si>
  <si>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</si>
  <si>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</si>
  <si>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</si>
  <si>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</si>
  <si>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</si>
  <si>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</si>
  <si>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</si>
  <si>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</si>
  <si>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</si>
  <si>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</si>
  <si>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</si>
  <si>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</si>
  <si>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</si>
  <si>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</si>
  <si>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</si>
  <si>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</si>
  <si>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</si>
  <si>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</si>
  <si>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</si>
  <si>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</si>
  <si>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</si>
  <si>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</si>
  <si>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</si>
  <si>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</si>
  <si>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</si>
  <si>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</si>
  <si>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</si>
  <si>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</si>
  <si>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</si>
  <si>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</si>
  <si>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</si>
  <si>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</si>
  <si>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</si>
  <si>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</si>
  <si>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</si>
  <si>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</si>
  <si>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</si>
  <si>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</si>
  <si>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</si>
  <si>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</si>
  <si>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</si>
  <si>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</si>
  <si>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</si>
  <si>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</si>
  <si>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</si>
  <si>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</si>
  <si>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</si>
  <si>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</si>
  <si>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</si>
  <si>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</si>
  <si>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</si>
  <si>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</si>
  <si>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</si>
  <si>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</si>
  <si>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</si>
  <si>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</si>
  <si>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</si>
  <si>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</si>
  <si>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</si>
  <si>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</si>
  <si>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</si>
  <si>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</si>
  <si>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</si>
  <si>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</si>
  <si>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</si>
  <si>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</si>
  <si>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</si>
  <si>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</si>
  <si>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</si>
  <si>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</si>
  <si>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</si>
  <si>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</si>
  <si>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</si>
  <si>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</si>
  <si>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</si>
  <si>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</si>
  <si>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</si>
  <si>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</si>
  <si>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</si>
  <si>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</si>
  <si>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</si>
  <si>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</si>
  <si>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</si>
  <si>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</si>
  <si>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</si>
  <si>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</si>
  <si>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</si>
  <si>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</si>
  <si>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</si>
  <si>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</si>
  <si>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</si>
  <si>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</si>
  <si>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</si>
  <si>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</si>
  <si>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</si>
  <si>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</si>
  <si>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</si>
  <si>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</si>
  <si>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</si>
  <si>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</si>
  <si>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</si>
  <si>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</si>
  <si>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</si>
  <si>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</si>
  <si>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</si>
  <si>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</si>
  <si>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</si>
  <si>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</si>
  <si>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</si>
  <si>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</si>
  <si>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</si>
  <si>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</si>
  <si>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</si>
  <si>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</si>
  <si>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</si>
  <si>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</si>
  <si>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</si>
  <si>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</si>
  <si>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</si>
  <si>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</si>
  <si>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</si>
  <si>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</si>
  <si>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</si>
  <si>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</si>
  <si>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</si>
  <si>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</si>
  <si>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</si>
  <si>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</si>
  <si>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</si>
  <si>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</si>
  <si>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</si>
  <si>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</si>
  <si>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</si>
  <si>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</si>
  <si>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</si>
  <si>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</si>
  <si>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</si>
  <si>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</si>
  <si>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</si>
  <si>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</si>
  <si>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</si>
  <si>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</si>
  <si>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</si>
  <si>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</si>
  <si>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</si>
  <si>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</si>
  <si>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</si>
  <si>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</si>
  <si>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</si>
  <si>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</si>
  <si>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</si>
  <si>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</si>
  <si>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</si>
  <si>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</si>
  <si>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</si>
  <si>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</si>
  <si>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</si>
  <si>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</si>
  <si>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</si>
  <si>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</si>
  <si>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</si>
  <si>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</si>
  <si>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</si>
  <si>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</si>
  <si>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</si>
  <si>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</si>
  <si>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</si>
  <si>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</si>
  <si>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</si>
  <si>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</si>
  <si>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</si>
  <si>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</si>
  <si>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</si>
  <si>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</si>
  <si>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</si>
  <si>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</si>
  <si>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</si>
  <si>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</si>
  <si>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</si>
  <si>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</si>
  <si>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</si>
  <si>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</si>
  <si>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</si>
  <si>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</si>
  <si>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</si>
  <si>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</si>
  <si>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</si>
  <si>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</si>
  <si>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</si>
  <si>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</si>
  <si>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</si>
  <si>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</si>
  <si>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</si>
  <si>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</si>
  <si>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</si>
  <si>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</si>
  <si>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</si>
  <si>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</si>
  <si>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</si>
  <si>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</si>
  <si>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</si>
  <si>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</si>
  <si>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</si>
  <si>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</si>
  <si>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</si>
  <si>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</si>
  <si>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</si>
  <si>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</si>
  <si>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</si>
  <si>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</si>
  <si>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</si>
  <si>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</si>
  <si>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</si>
  <si>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</si>
  <si>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</si>
  <si>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</si>
  <si>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</si>
  <si>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</si>
  <si>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</si>
  <si>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</si>
  <si>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</si>
  <si>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</si>
  <si>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</si>
  <si>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</si>
  <si>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</si>
  <si>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</si>
  <si>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</si>
  <si>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</si>
  <si>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</si>
  <si>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</si>
  <si>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</si>
  <si>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</si>
  <si>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</si>
  <si>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</si>
  <si>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</si>
  <si>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</si>
  <si>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</si>
  <si>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</si>
  <si>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</si>
  <si>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</si>
  <si>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</si>
  <si>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</si>
  <si>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</si>
  <si>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</si>
  <si>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</si>
  <si>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</si>
  <si>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</si>
  <si>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</si>
  <si>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</si>
  <si>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</si>
  <si>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</si>
  <si>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</si>
  <si>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</si>
  <si>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</si>
  <si>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</si>
  <si>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</si>
  <si>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</si>
  <si>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</si>
  <si>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</si>
  <si>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</si>
  <si>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</si>
  <si>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</si>
  <si>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</si>
  <si>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</si>
  <si>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</si>
  <si>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</si>
  <si>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</si>
  <si>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</si>
  <si>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</si>
  <si>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</si>
  <si>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</si>
  <si>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</si>
  <si>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</si>
  <si>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</si>
  <si>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</si>
  <si>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</si>
  <si>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</si>
  <si>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</si>
  <si>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</si>
  <si>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</si>
  <si>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</si>
  <si>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</si>
  <si>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</si>
  <si>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</si>
  <si>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</si>
  <si>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</si>
  <si>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</si>
  <si>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</si>
  <si>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</si>
  <si>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</si>
  <si>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</si>
  <si>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</si>
  <si>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</si>
  <si>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</si>
  <si>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</si>
  <si>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</si>
  <si>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</si>
  <si>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</si>
  <si>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</si>
  <si>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</si>
  <si>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</si>
  <si>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</si>
  <si>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</si>
  <si>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</si>
  <si>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</si>
  <si>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</si>
  <si>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</si>
  <si>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</si>
  <si>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</si>
  <si>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</si>
  <si>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</si>
  <si>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</si>
  <si>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</si>
  <si>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</si>
  <si>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</si>
  <si>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</si>
  <si>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</si>
  <si>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</si>
  <si>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</si>
  <si>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</si>
  <si>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</si>
  <si>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</si>
  <si>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</si>
  <si>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</si>
  <si>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</si>
  <si>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</si>
  <si>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</si>
  <si>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</si>
  <si>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</si>
  <si>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</si>
  <si>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</si>
  <si>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</si>
  <si>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</si>
  <si>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</si>
  <si>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</si>
  <si>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</si>
  <si>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</si>
  <si>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</si>
  <si>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</si>
  <si>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</si>
  <si>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</si>
  <si>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</si>
  <si>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</si>
  <si>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</si>
  <si>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</si>
  <si>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</si>
  <si>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</si>
  <si>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</si>
  <si>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</si>
  <si>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</si>
  <si>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</si>
  <si>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</si>
  <si>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</si>
  <si>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</si>
  <si>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</si>
  <si>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</si>
  <si>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</si>
  <si>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</si>
  <si>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</si>
  <si>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</si>
  <si>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</si>
  <si>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</si>
  <si>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</si>
  <si>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</si>
  <si>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</si>
  <si>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</si>
  <si>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</si>
  <si>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</si>
  <si>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</si>
  <si>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</si>
  <si>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</si>
  <si>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</si>
  <si>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</si>
  <si>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</si>
  <si>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</si>
  <si>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</si>
  <si>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</si>
  <si>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</si>
  <si>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</si>
  <si>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</si>
  <si>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</si>
  <si>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</si>
  <si>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</si>
  <si>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</si>
  <si>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</si>
  <si>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</si>
  <si>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</si>
  <si>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</si>
  <si>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</si>
  <si>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</si>
  <si>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</si>
  <si>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</si>
  <si>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</si>
  <si>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</si>
  <si>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</si>
  <si>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</si>
  <si>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</si>
  <si>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</si>
  <si>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</si>
  <si>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</si>
  <si>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</si>
  <si>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</si>
  <si>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</si>
  <si>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</si>
  <si>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</si>
  <si>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</si>
  <si>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</si>
  <si>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</si>
  <si>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</si>
  <si>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</si>
  <si>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</si>
  <si>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</si>
  <si>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</si>
  <si>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</si>
  <si>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</si>
  <si>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</si>
  <si>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</si>
  <si>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</si>
  <si>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</si>
  <si>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</si>
  <si>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</si>
  <si>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</si>
  <si>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</si>
  <si>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</si>
  <si>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</si>
  <si>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</si>
  <si>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</si>
  <si>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</si>
  <si>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</si>
  <si>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</si>
  <si>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</si>
  <si>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</si>
  <si>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</si>
  <si>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</si>
  <si>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</si>
  <si>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</si>
  <si>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</si>
  <si>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</si>
  <si>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</si>
  <si>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</si>
  <si>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</si>
  <si>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</si>
  <si>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</si>
  <si>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</si>
  <si>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</si>
  <si>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</si>
  <si>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</si>
  <si>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</si>
  <si>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</si>
  <si>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</si>
  <si>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</si>
  <si>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</si>
  <si>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</si>
  <si>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</si>
  <si>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</si>
  <si>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</si>
  <si>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</si>
  <si>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</si>
  <si>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</si>
  <si>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</si>
  <si>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</si>
  <si>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</si>
  <si>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</si>
  <si>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</si>
  <si>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</si>
  <si>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</si>
  <si>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</si>
  <si>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</si>
  <si>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</si>
  <si>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</si>
  <si>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</si>
  <si>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</si>
  <si>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</si>
  <si>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</si>
  <si>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</si>
  <si>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</si>
  <si>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</si>
  <si>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</si>
  <si>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</si>
  <si>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</si>
  <si>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</si>
  <si>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</si>
  <si>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</si>
  <si>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</si>
  <si>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</si>
  <si>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</si>
  <si>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</si>
  <si>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</si>
  <si>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</si>
  <si>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</si>
  <si>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</si>
  <si>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</si>
  <si>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</si>
  <si>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</si>
  <si>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</si>
  <si>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</si>
  <si>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</si>
  <si>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</si>
  <si>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</si>
  <si>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</si>
  <si>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</si>
  <si>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</si>
  <si>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</si>
  <si>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</si>
  <si>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</si>
  <si>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</si>
  <si>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</si>
  <si>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</si>
  <si>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</si>
  <si>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</si>
  <si>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</si>
  <si>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</si>
  <si>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</si>
  <si>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</si>
  <si>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</si>
  <si>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</si>
  <si>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</si>
  <si>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</si>
  <si>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</si>
  <si>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</si>
  <si>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</si>
  <si>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</si>
  <si>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</si>
  <si>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</si>
  <si>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</si>
  <si>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</si>
  <si>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</si>
  <si>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</si>
  <si>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</si>
  <si>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</si>
  <si>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</si>
  <si>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</si>
  <si>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</si>
  <si>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</si>
  <si>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</si>
  <si>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</si>
  <si>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</si>
  <si>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</si>
  <si>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</si>
  <si>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</si>
  <si>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</si>
  <si>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</si>
  <si>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</si>
  <si>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</si>
  <si>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</si>
  <si>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</si>
  <si>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</si>
  <si>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</si>
  <si>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</si>
  <si>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</si>
  <si>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</si>
  <si>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</si>
  <si>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</si>
  <si>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</si>
  <si>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</si>
  <si>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</si>
  <si>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</si>
  <si>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</si>
  <si>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</si>
  <si>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</si>
  <si>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</si>
  <si>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</si>
  <si>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</si>
  <si>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</si>
  <si>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</si>
  <si>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</si>
  <si>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</si>
  <si>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</si>
  <si>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</si>
  <si>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</si>
  <si>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</si>
  <si>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</si>
  <si>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</si>
  <si>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</si>
  <si>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</si>
  <si>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</si>
  <si>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</si>
  <si>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</si>
  <si>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</si>
  <si>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</si>
  <si>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</si>
  <si>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</si>
  <si>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</si>
  <si>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</si>
  <si>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</si>
  <si>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</si>
  <si>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</si>
  <si>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</si>
  <si>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</si>
  <si>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</si>
  <si>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</si>
  <si>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</si>
  <si>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</si>
  <si>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</si>
  <si>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</si>
  <si>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</si>
  <si>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</si>
  <si>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</si>
  <si>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</si>
  <si>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</si>
  <si>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</si>
  <si>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</si>
  <si>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</si>
  <si>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</si>
  <si>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</si>
  <si>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</si>
  <si>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</si>
  <si>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</si>
  <si>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</si>
  <si>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</si>
  <si>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</si>
  <si>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</si>
  <si>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</si>
  <si>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</si>
  <si>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</si>
  <si>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</si>
  <si>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</si>
  <si>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</si>
  <si>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</si>
  <si>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</si>
  <si>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</si>
  <si>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</si>
  <si>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</si>
  <si>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</si>
  <si>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</si>
  <si>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</si>
  <si>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</si>
  <si>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</si>
  <si>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</si>
  <si>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</si>
  <si>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</si>
  <si>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</si>
  <si>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</si>
  <si>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</si>
  <si>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</si>
  <si>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</si>
  <si>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</si>
  <si>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</si>
  <si>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</si>
  <si>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</si>
  <si>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</si>
  <si>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</si>
  <si>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</si>
  <si>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</si>
  <si>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</si>
  <si>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</si>
  <si>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</si>
  <si>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</si>
  <si>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</si>
  <si>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</si>
  <si>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</si>
  <si>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</si>
  <si>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</si>
  <si>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</si>
  <si>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</si>
  <si>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</si>
  <si>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</si>
  <si>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</si>
  <si>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</si>
  <si>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</si>
  <si>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</si>
  <si>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</si>
  <si>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</si>
  <si>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</si>
  <si>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</si>
  <si>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</si>
  <si>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</si>
  <si>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</si>
  <si>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</si>
  <si>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</si>
  <si>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</si>
  <si>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</si>
  <si>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</si>
  <si>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</si>
  <si>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</si>
  <si>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</si>
  <si>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</si>
  <si>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</si>
  <si>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</si>
  <si>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</si>
  <si>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</si>
  <si>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</si>
  <si>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</si>
  <si>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</si>
  <si>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</si>
  <si>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</si>
  <si>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</si>
  <si>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</si>
  <si>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</si>
  <si>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</si>
  <si>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</si>
  <si>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</si>
  <si>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</si>
  <si>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</si>
  <si>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</si>
  <si>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</si>
  <si>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</si>
  <si>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</si>
  <si>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</si>
  <si>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</si>
  <si>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</si>
  <si>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</si>
  <si>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</si>
  <si>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</si>
  <si>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</si>
  <si>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</si>
  <si>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</si>
  <si>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</si>
  <si>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</si>
  <si>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</si>
  <si>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</si>
  <si>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</si>
  <si>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</si>
  <si>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</si>
  <si>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</si>
  <si>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</si>
  <si>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</si>
  <si>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</si>
  <si>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</si>
  <si>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</si>
  <si>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</si>
  <si>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</si>
  <si>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</si>
  <si>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</si>
  <si>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</si>
  <si>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</si>
  <si>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</si>
  <si>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</si>
  <si>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</si>
  <si>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</si>
  <si>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</si>
  <si>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</si>
  <si>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</si>
  <si>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</si>
  <si>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</si>
  <si>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</si>
  <si>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</si>
  <si>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</si>
  <si>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</si>
  <si>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</si>
  <si>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</si>
  <si>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</si>
  <si>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</si>
  <si>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</si>
  <si>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</si>
  <si>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</si>
  <si>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</si>
  <si>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</si>
  <si>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</si>
  <si>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</si>
  <si>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</si>
  <si>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</si>
  <si>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</si>
  <si>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</si>
  <si>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</si>
  <si>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</si>
  <si>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</si>
  <si>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</si>
  <si>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</si>
  <si>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</si>
  <si>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</si>
  <si>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</si>
  <si>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</si>
  <si>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</si>
  <si>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</si>
  <si>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</si>
  <si>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</si>
  <si>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</si>
  <si>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</si>
  <si>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</si>
  <si>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</si>
  <si>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</si>
  <si>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</si>
  <si>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</si>
  <si>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</si>
  <si>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</si>
  <si>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</si>
  <si>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</si>
  <si>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</si>
  <si>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</si>
  <si>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</si>
  <si>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</si>
  <si>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</si>
  <si>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</si>
  <si>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</si>
  <si>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</si>
  <si>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</si>
  <si>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</si>
  <si>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</si>
  <si>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</si>
  <si>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</si>
  <si>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</si>
  <si>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</si>
  <si>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</si>
  <si>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</si>
  <si>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</si>
  <si>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</si>
  <si>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</si>
  <si>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</si>
  <si>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</si>
  <si>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</si>
  <si>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</si>
  <si>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</si>
  <si>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</si>
  <si>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</si>
  <si>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</si>
  <si>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</si>
  <si>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</si>
  <si>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</si>
  <si>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</si>
  <si>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</si>
  <si>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</si>
  <si>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</si>
  <si>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</si>
  <si>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</si>
  <si>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</si>
  <si>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</si>
  <si>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</si>
  <si>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</si>
  <si>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</si>
  <si>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</si>
  <si>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</si>
  <si>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</si>
  <si>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</si>
  <si>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</si>
  <si>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</si>
  <si>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</si>
  <si>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</si>
  <si>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</si>
  <si>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</si>
  <si>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</si>
  <si>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</si>
  <si>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</si>
  <si>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</si>
  <si>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</si>
  <si>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</si>
  <si>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</si>
  <si>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</si>
  <si>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</si>
  <si>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</si>
  <si>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</si>
  <si>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</si>
  <si>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</si>
  <si>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</si>
  <si>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</si>
  <si>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</si>
  <si>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</si>
  <si>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</si>
  <si>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</si>
  <si>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</si>
  <si>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</si>
  <si>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</si>
  <si>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</si>
  <si>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</si>
  <si>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</si>
  <si>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</si>
  <si>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</si>
  <si>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</si>
  <si>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</si>
  <si>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</si>
  <si>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</si>
  <si>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</si>
  <si>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</si>
  <si>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</si>
  <si>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</si>
  <si>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</si>
  <si>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</si>
  <si>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</si>
  <si>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</si>
  <si>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</si>
  <si>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</si>
  <si>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</si>
  <si>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</si>
  <si>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</si>
  <si>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</si>
  <si>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</si>
  <si>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</si>
  <si>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</si>
  <si>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</si>
  <si>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</si>
  <si>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</si>
  <si>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</si>
  <si>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</si>
  <si>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</si>
  <si>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</si>
  <si>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</si>
  <si>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</si>
  <si>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</si>
  <si>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</si>
  <si>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</si>
  <si>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</si>
  <si>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</si>
  <si>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</si>
  <si>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</si>
  <si>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</si>
  <si>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</si>
  <si>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</si>
  <si>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</si>
  <si>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05-05规证</t>
    <phoneticPr fontId="228" type="noConversion"/>
  </si>
  <si>
    <t>05-06规证</t>
    <phoneticPr fontId="228" type="noConversion"/>
  </si>
  <si>
    <t>地上</t>
    <phoneticPr fontId="228" type="noConversion"/>
  </si>
  <si>
    <t>底层</t>
    <phoneticPr fontId="228" type="noConversion"/>
  </si>
  <si>
    <t>地下</t>
    <phoneticPr fontId="228" type="noConversion"/>
  </si>
  <si>
    <r>
      <t>1#-</t>
    </r>
    <r>
      <rPr>
        <sz val="11"/>
        <color theme="1"/>
        <rFont val="宋体"/>
        <family val="3"/>
        <charset val="134"/>
        <scheme val="minor"/>
      </rPr>
      <t>S</t>
    </r>
    <phoneticPr fontId="228" type="noConversion"/>
  </si>
  <si>
    <r>
      <t>1</t>
    </r>
    <r>
      <rPr>
        <sz val="11"/>
        <color theme="1"/>
        <rFont val="宋体"/>
        <family val="3"/>
        <charset val="134"/>
        <scheme val="minor"/>
      </rPr>
      <t>#</t>
    </r>
    <phoneticPr fontId="228" type="noConversion"/>
  </si>
  <si>
    <t>商业</t>
    <phoneticPr fontId="228" type="noConversion"/>
  </si>
  <si>
    <t>物管用房</t>
    <phoneticPr fontId="228" type="noConversion"/>
  </si>
  <si>
    <t>住宅</t>
    <phoneticPr fontId="228" type="noConversion"/>
  </si>
  <si>
    <t>办公</t>
    <phoneticPr fontId="228" type="noConversion"/>
  </si>
  <si>
    <t>辅助设施</t>
    <phoneticPr fontId="228" type="noConversion"/>
  </si>
  <si>
    <r>
      <t>1</t>
    </r>
    <r>
      <rPr>
        <sz val="11"/>
        <color theme="1"/>
        <rFont val="宋体"/>
        <family val="3"/>
        <charset val="134"/>
        <scheme val="minor"/>
      </rPr>
      <t>0#</t>
    </r>
    <phoneticPr fontId="228" type="noConversion"/>
  </si>
  <si>
    <r>
      <t>3#-</t>
    </r>
    <r>
      <rPr>
        <sz val="11"/>
        <color theme="1"/>
        <rFont val="宋体"/>
        <family val="3"/>
        <charset val="134"/>
        <scheme val="minor"/>
      </rPr>
      <t>S</t>
    </r>
    <phoneticPr fontId="228" type="noConversion"/>
  </si>
  <si>
    <t>11#</t>
    <phoneticPr fontId="228" type="noConversion"/>
  </si>
  <si>
    <t>2#</t>
    <phoneticPr fontId="228" type="noConversion"/>
  </si>
  <si>
    <t>3#</t>
    <phoneticPr fontId="228" type="noConversion"/>
  </si>
  <si>
    <t>地下室（一期）</t>
    <phoneticPr fontId="228" type="noConversion"/>
  </si>
  <si>
    <t>合同</t>
    <phoneticPr fontId="228" type="noConversion"/>
  </si>
  <si>
    <t>9#</t>
    <phoneticPr fontId="228" type="noConversion"/>
  </si>
  <si>
    <t>土地证</t>
    <phoneticPr fontId="228" type="noConversion"/>
  </si>
  <si>
    <t>容积率</t>
    <phoneticPr fontId="228" type="noConversion"/>
  </si>
  <si>
    <t>地下车库</t>
    <phoneticPr fontId="228" type="noConversion"/>
  </si>
  <si>
    <t>大门</t>
    <phoneticPr fontId="228" type="noConversion"/>
  </si>
  <si>
    <t>地上总建面</t>
    <phoneticPr fontId="228" type="noConversion"/>
  </si>
  <si>
    <t>已建</t>
    <phoneticPr fontId="228" type="noConversion"/>
  </si>
  <si>
    <t>合同</t>
    <phoneticPr fontId="228" type="noConversion"/>
  </si>
  <si>
    <t>剩余可建地上面积</t>
    <phoneticPr fontId="228" type="noConversion"/>
  </si>
  <si>
    <t>土地证</t>
    <phoneticPr fontId="228" type="noConversion"/>
  </si>
  <si>
    <t>容积率</t>
    <phoneticPr fontId="228" type="noConversion"/>
  </si>
  <si>
    <t>已建</t>
    <phoneticPr fontId="228" type="noConversion"/>
  </si>
  <si>
    <t>商业</t>
  </si>
  <si>
    <t>地上</t>
  </si>
  <si>
    <t>地下</t>
  </si>
  <si>
    <t>车库</t>
  </si>
  <si>
    <t>地下车库</t>
    <phoneticPr fontId="3" type="noConversion"/>
  </si>
  <si>
    <t>住宅汇总</t>
    <phoneticPr fontId="228" type="noConversion"/>
  </si>
  <si>
    <t>物管用房</t>
    <phoneticPr fontId="228" type="noConversion"/>
  </si>
  <si>
    <t>辅助设施</t>
    <phoneticPr fontId="228" type="noConversion"/>
  </si>
  <si>
    <t>地下车库</t>
    <phoneticPr fontId="228" type="noConversion"/>
  </si>
  <si>
    <t>售价</t>
  </si>
  <si>
    <t>深业滨江半岛</t>
    <phoneticPr fontId="3" type="noConversion"/>
  </si>
  <si>
    <t>长江峰景</t>
    <phoneticPr fontId="3" type="noConversion"/>
  </si>
  <si>
    <t>世茂璀璨滨江</t>
    <phoneticPr fontId="3" type="noConversion"/>
  </si>
  <si>
    <t>正常</t>
  </si>
  <si>
    <t>住宅</t>
    <phoneticPr fontId="21" type="noConversion"/>
  </si>
  <si>
    <t>60-70（含）</t>
  </si>
  <si>
    <t>较好</t>
  </si>
  <si>
    <t>高层</t>
  </si>
  <si>
    <t>高层</t>
    <phoneticPr fontId="21" type="noConversion"/>
  </si>
  <si>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</si>
  <si>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</si>
  <si>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</si>
  <si>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</si>
  <si>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</si>
  <si>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</si>
  <si>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</si>
  <si>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</si>
  <si>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</si>
  <si>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平层</t>
  </si>
  <si>
    <t>平层</t>
    <phoneticPr fontId="21" type="noConversion"/>
  </si>
  <si>
    <t>毛坯</t>
  </si>
  <si>
    <t>130-190</t>
    <phoneticPr fontId="21" type="noConversion"/>
  </si>
  <si>
    <t>95-139</t>
    <phoneticPr fontId="21" type="noConversion"/>
  </si>
  <si>
    <t>100-170</t>
    <phoneticPr fontId="21" type="noConversion"/>
  </si>
  <si>
    <t>120-190</t>
    <phoneticPr fontId="21" type="noConversion"/>
  </si>
  <si>
    <t>一线临江景观</t>
    <phoneticPr fontId="21" type="noConversion"/>
  </si>
  <si>
    <t>否</t>
    <phoneticPr fontId="21" type="noConversion"/>
  </si>
  <si>
    <t>是</t>
    <phoneticPr fontId="21" type="noConversion"/>
  </si>
  <si>
    <r>
      <rPr>
        <sz val="11"/>
        <color indexed="8"/>
        <rFont val="仿宋_GB2312"/>
        <family val="3"/>
        <charset val="134"/>
      </rPr>
      <t>精装修</t>
    </r>
  </si>
  <si>
    <r>
      <rPr>
        <sz val="11"/>
        <rFont val="仿宋_GB2312"/>
        <family val="3"/>
        <charset val="134"/>
      </rPr>
      <t>毛坯</t>
    </r>
  </si>
  <si>
    <t>不动产收益法</t>
  </si>
  <si>
    <t>土地（套用方法）</t>
  </si>
  <si>
    <t>自定义</t>
  </si>
  <si>
    <t>按租金收入计税</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</si>
  <si>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</si>
  <si>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</si>
  <si>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</si>
  <si>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</si>
  <si>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</si>
  <si>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</si>
  <si>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</si>
  <si>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</si>
  <si>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</si>
  <si>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</si>
  <si>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</si>
  <si>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</si>
  <si>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</si>
  <si>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鼓楼区小市街道汽轮电机厂周边地块</t>
  </si>
  <si>
    <t>南京市</t>
  </si>
  <si>
    <t>住宅用地</t>
  </si>
  <si>
    <t>1.01≤r≤2.75</t>
  </si>
  <si>
    <t>挂牌</t>
  </si>
  <si>
    <t>2018-12-18</t>
  </si>
  <si>
    <t>中国葛洲坝集团房地产有限公司、常州三禾置业有限公司</t>
  </si>
  <si>
    <t>4星</t>
  </si>
  <si>
    <t>玄武区红山街道恒嘉路以西A地块</t>
  </si>
  <si>
    <t>综合用地(含住宅)</t>
  </si>
  <si>
    <t>综合容积率:2.61</t>
  </si>
  <si>
    <t>2018-05-30</t>
  </si>
  <si>
    <t>深圳市星河房地产开发有限公司</t>
  </si>
  <si>
    <t>玄武区红山街道恒嘉路以西B地块</t>
  </si>
  <si>
    <t>综合容积率:2.92</t>
  </si>
  <si>
    <t>北京电子城有限责任公司</t>
  </si>
  <si>
    <t>鼓楼区服务外包产业园A06、A07地块</t>
  </si>
  <si>
    <t>综合容积率3.95</t>
  </si>
  <si>
    <t>2017-07-07</t>
  </si>
  <si>
    <t>中国葛洲坝集团房地产开发有限公司五矿建设(湖南)嘉和日盛房地产开发有限公司</t>
  </si>
  <si>
    <t>玄武区红山街道华飞2号剩余地块</t>
  </si>
  <si>
    <t>1.01≤r≤2.2</t>
  </si>
  <si>
    <t>2017-02-15</t>
  </si>
  <si>
    <t>常州星河协通房地产开发有限公司</t>
  </si>
  <si>
    <t>鼓楼区上海路地块</t>
  </si>
  <si>
    <t>1.0＜容积率≤2.15</t>
  </si>
  <si>
    <t>2016-12-16</t>
  </si>
  <si>
    <t>江苏南大置业有限公司</t>
  </si>
  <si>
    <t>5星</t>
  </si>
  <si>
    <t>鼓楼区湖南路04、05地块</t>
  </si>
  <si>
    <t>综合容积率:7.45</t>
  </si>
  <si>
    <t>2016-09-19</t>
  </si>
  <si>
    <t>南京绿地国际商务中心有限公司</t>
  </si>
  <si>
    <t>住宅</t>
    <phoneticPr fontId="26" type="noConversion"/>
  </si>
  <si>
    <t>较规则</t>
  </si>
  <si>
    <t>较规则</t>
    <phoneticPr fontId="26" type="noConversion"/>
  </si>
  <si>
    <t>较适宜</t>
  </si>
  <si>
    <t>较适宜</t>
    <phoneticPr fontId="26" type="noConversion"/>
  </si>
  <si>
    <t>较好</t>
    <phoneticPr fontId="26" type="noConversion"/>
  </si>
  <si>
    <t>70</t>
    <phoneticPr fontId="26" type="noConversion"/>
  </si>
  <si>
    <t>项目全部</t>
  </si>
  <si>
    <t>土地</t>
  </si>
  <si>
    <t>比较法-住宅、综合</t>
  </si>
  <si>
    <t>剩余法-待开发</t>
  </si>
  <si>
    <t>楼面地价</t>
  </si>
  <si>
    <t>好</t>
  </si>
  <si>
    <t>住宅67.91年</t>
    <phoneticPr fontId="6" type="noConversion"/>
  </si>
  <si>
    <t>六通</t>
  </si>
  <si>
    <t>六通</t>
    <phoneticPr fontId="26" type="noConversion"/>
  </si>
  <si>
    <t>中档</t>
  </si>
  <si>
    <t>中档</t>
    <phoneticPr fontId="21" type="noConversion"/>
  </si>
  <si>
    <t>是</t>
    <phoneticPr fontId="21" type="noConversion"/>
  </si>
  <si>
    <t>否</t>
    <phoneticPr fontId="21" type="noConversion"/>
  </si>
  <si>
    <t>非个人房产</t>
  </si>
  <si>
    <t>仅含出让金</t>
  </si>
  <si>
    <t>抵押价格</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</si>
</sst>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rgb="FF00B05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45" fillId="0" borderId="0" xfId="1" applyFont="1">
      <alignment vertical="center"/>
    </xf>
    <xf numFmtId="0" fontId="145" fillId="0" borderId="0" xfId="1">
      <alignment vertical="center"/>
    </xf>
    <xf numFmtId="0" fontId="274" fillId="0" borderId="0" xfId="1" applyFont="1">
      <alignment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6" fillId="0" borderId="0" xfId="16"/>
    <xf numFmtId="0" fontId="158" fillId="0" borderId="0" xfId="16" applyFont="1"/>
    <xf numFmtId="0" fontId="108" fillId="17" borderId="30" xfId="0" applyFont="1" applyFill="1" applyBorder="1" applyAlignment="1" applyProtection="1">
      <alignment vertical="center" wrapText="1"/>
      <protection locked="0"/>
    </xf>
    <xf numFmtId="0" fontId="84" fillId="17" borderId="1" xfId="0" applyNumberFormat="1" applyFont="1" applyFill="1" applyBorder="1" applyAlignment="1" applyProtection="1">
      <alignment horizontal="center" vertical="center" wrapText="1"/>
      <protection locked="0"/>
    </xf>
    <xf numFmtId="0" fontId="84" fillId="17" borderId="20" xfId="0" applyNumberFormat="1" applyFont="1" applyFill="1" applyBorder="1" applyAlignment="1" applyProtection="1">
      <alignment horizontal="center" vertical="center" wrapText="1"/>
      <protection locked="0"/>
    </xf>
    <xf numFmtId="0" fontId="71" fillId="17" borderId="19" xfId="0" applyNumberFormat="1" applyFont="1" applyFill="1" applyBorder="1" applyAlignment="1" applyProtection="1">
      <alignment horizontal="center" vertical="center" wrapText="1"/>
      <protection locked="0"/>
    </xf>
    <xf numFmtId="0" fontId="99" fillId="17" borderId="9" xfId="0" applyNumberFormat="1" applyFont="1" applyFill="1" applyBorder="1" applyAlignment="1" applyProtection="1">
      <alignment horizontal="center" vertical="center" wrapText="1"/>
      <protection locked="0"/>
    </xf>
    <xf numFmtId="184" fontId="71" fillId="17" borderId="62" xfId="0" applyNumberFormat="1" applyFont="1" applyFill="1" applyBorder="1" applyAlignment="1" applyProtection="1">
      <alignment horizontal="center" vertical="center" wrapText="1"/>
      <protection locked="0"/>
    </xf>
    <xf numFmtId="0" fontId="71" fillId="17" borderId="11" xfId="0" applyNumberFormat="1" applyFont="1" applyFill="1" applyBorder="1" applyAlignment="1" applyProtection="1">
      <alignment horizontal="center" vertical="center" wrapText="1"/>
      <protection locked="0"/>
    </xf>
    <xf numFmtId="9" fontId="76" fillId="18" borderId="5" xfId="0" applyNumberFormat="1" applyFont="1" applyFill="1" applyBorder="1" applyAlignment="1" applyProtection="1">
      <alignment horizontal="center" vertical="center"/>
      <protection locked="0"/>
    </xf>
    <xf numFmtId="177" fontId="71" fillId="18" borderId="12"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17" borderId="11" xfId="0" applyFont="1" applyFill="1" applyBorder="1" applyAlignment="1" applyProtection="1">
      <alignment horizontal="center" vertical="center" wrapText="1"/>
      <protection locked="0"/>
    </xf>
    <xf numFmtId="0" fontId="262" fillId="17" borderId="12"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43</xdr:row>
      <xdr:rowOff>19050</xdr:rowOff>
    </xdr:from>
    <xdr:to>
      <xdr:col>12</xdr:col>
      <xdr:colOff>1942943</xdr:colOff>
      <xdr:row>86</xdr:row>
      <xdr:rowOff>57150</xdr:rowOff>
    </xdr:to>
    <xdr:pic>
      <xdr:nvPicPr>
        <xdr:cNvPr id="5" name="图片 4"/>
        <xdr:cNvPicPr>
          <a:picLocks noChangeAspect="1"/>
        </xdr:cNvPicPr>
      </xdr:nvPicPr>
      <xdr:blipFill>
        <a:blip xmlns:r="http://schemas.openxmlformats.org/officeDocument/2006/relationships" r:embed="rId1"/>
        <a:stretch>
          <a:fillRect/>
        </a:stretch>
      </xdr:blipFill>
      <xdr:spPr>
        <a:xfrm>
          <a:off x="0" y="6981825"/>
          <a:ext cx="9858218" cy="7000875"/>
        </a:xfrm>
        <a:prstGeom prst="rect">
          <a:avLst/>
        </a:prstGeom>
      </xdr:spPr>
    </xdr:pic>
    <xdr:clientData/>
  </xdr:twoCellAnchor>
  <xdr:twoCellAnchor editAs="oneCell">
    <xdr:from>
      <xdr:col>0</xdr:col>
      <xdr:colOff>0</xdr:colOff>
      <xdr:row>85</xdr:row>
      <xdr:rowOff>9525</xdr:rowOff>
    </xdr:from>
    <xdr:to>
      <xdr:col>12</xdr:col>
      <xdr:colOff>2303773</xdr:colOff>
      <xdr:row>126</xdr:row>
      <xdr:rowOff>161077</xdr:rowOff>
    </xdr:to>
    <xdr:pic>
      <xdr:nvPicPr>
        <xdr:cNvPr id="6" name="图片 5"/>
        <xdr:cNvPicPr>
          <a:picLocks noChangeAspect="1"/>
        </xdr:cNvPicPr>
      </xdr:nvPicPr>
      <xdr:blipFill>
        <a:blip xmlns:r="http://schemas.openxmlformats.org/officeDocument/2006/relationships" r:embed="rId2"/>
        <a:stretch>
          <a:fillRect/>
        </a:stretch>
      </xdr:blipFill>
      <xdr:spPr>
        <a:xfrm>
          <a:off x="0" y="13773150"/>
          <a:ext cx="10219048" cy="6790477"/>
        </a:xfrm>
        <a:prstGeom prst="rect">
          <a:avLst/>
        </a:prstGeom>
      </xdr:spPr>
    </xdr:pic>
    <xdr:clientData/>
  </xdr:twoCellAnchor>
  <xdr:twoCellAnchor editAs="oneCell">
    <xdr:from>
      <xdr:col>0</xdr:col>
      <xdr:colOff>0</xdr:colOff>
      <xdr:row>125</xdr:row>
      <xdr:rowOff>123825</xdr:rowOff>
    </xdr:from>
    <xdr:to>
      <xdr:col>12</xdr:col>
      <xdr:colOff>2179964</xdr:colOff>
      <xdr:row>169</xdr:row>
      <xdr:rowOff>18173</xdr:rowOff>
    </xdr:to>
    <xdr:pic>
      <xdr:nvPicPr>
        <xdr:cNvPr id="8" name="图片 7"/>
        <xdr:cNvPicPr>
          <a:picLocks noChangeAspect="1"/>
        </xdr:cNvPicPr>
      </xdr:nvPicPr>
      <xdr:blipFill>
        <a:blip xmlns:r="http://schemas.openxmlformats.org/officeDocument/2006/relationships" r:embed="rId3"/>
        <a:stretch>
          <a:fillRect/>
        </a:stretch>
      </xdr:blipFill>
      <xdr:spPr>
        <a:xfrm>
          <a:off x="0" y="20364450"/>
          <a:ext cx="10095239" cy="7019048"/>
        </a:xfrm>
        <a:prstGeom prst="rect">
          <a:avLst/>
        </a:prstGeom>
      </xdr:spPr>
    </xdr:pic>
    <xdr:clientData/>
  </xdr:twoCellAnchor>
  <xdr:twoCellAnchor editAs="oneCell">
    <xdr:from>
      <xdr:col>0</xdr:col>
      <xdr:colOff>0</xdr:colOff>
      <xdr:row>8</xdr:row>
      <xdr:rowOff>0</xdr:rowOff>
    </xdr:from>
    <xdr:to>
      <xdr:col>12</xdr:col>
      <xdr:colOff>2970440</xdr:colOff>
      <xdr:row>42</xdr:row>
      <xdr:rowOff>132646</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295400"/>
          <a:ext cx="10885715" cy="5638096"/>
        </a:xfrm>
        <a:prstGeom prst="rect">
          <a:avLst/>
        </a:prstGeom>
      </xdr:spPr>
    </xdr:pic>
    <xdr:clientData/>
  </xdr:twoCellAnchor>
  <xdr:twoCellAnchor editAs="oneCell">
    <xdr:from>
      <xdr:col>0</xdr:col>
      <xdr:colOff>0</xdr:colOff>
      <xdr:row>174</xdr:row>
      <xdr:rowOff>0</xdr:rowOff>
    </xdr:from>
    <xdr:to>
      <xdr:col>12</xdr:col>
      <xdr:colOff>2237107</xdr:colOff>
      <xdr:row>215</xdr:row>
      <xdr:rowOff>113456</xdr:rowOff>
    </xdr:to>
    <xdr:pic>
      <xdr:nvPicPr>
        <xdr:cNvPr id="2" name="图片 1"/>
        <xdr:cNvPicPr>
          <a:picLocks noChangeAspect="1"/>
        </xdr:cNvPicPr>
      </xdr:nvPicPr>
      <xdr:blipFill>
        <a:blip xmlns:r="http://schemas.openxmlformats.org/officeDocument/2006/relationships" r:embed="rId5"/>
        <a:stretch>
          <a:fillRect/>
        </a:stretch>
      </xdr:blipFill>
      <xdr:spPr>
        <a:xfrm>
          <a:off x="0" y="28174950"/>
          <a:ext cx="10152382" cy="6752381"/>
        </a:xfrm>
        <a:prstGeom prst="rect">
          <a:avLst/>
        </a:prstGeom>
      </xdr:spPr>
    </xdr:pic>
    <xdr:clientData/>
  </xdr:twoCellAnchor>
  <xdr:twoCellAnchor editAs="oneCell">
    <xdr:from>
      <xdr:col>0</xdr:col>
      <xdr:colOff>0</xdr:colOff>
      <xdr:row>217</xdr:row>
      <xdr:rowOff>0</xdr:rowOff>
    </xdr:from>
    <xdr:to>
      <xdr:col>12</xdr:col>
      <xdr:colOff>1960916</xdr:colOff>
      <xdr:row>246</xdr:row>
      <xdr:rowOff>8937</xdr:rowOff>
    </xdr:to>
    <xdr:pic>
      <xdr:nvPicPr>
        <xdr:cNvPr id="3" name="图片 2"/>
        <xdr:cNvPicPr>
          <a:picLocks noChangeAspect="1"/>
        </xdr:cNvPicPr>
      </xdr:nvPicPr>
      <xdr:blipFill>
        <a:blip xmlns:r="http://schemas.openxmlformats.org/officeDocument/2006/relationships" r:embed="rId6"/>
        <a:stretch>
          <a:fillRect/>
        </a:stretch>
      </xdr:blipFill>
      <xdr:spPr>
        <a:xfrm>
          <a:off x="0" y="35137725"/>
          <a:ext cx="9876191" cy="4704762"/>
        </a:xfrm>
        <a:prstGeom prst="rect">
          <a:avLst/>
        </a:prstGeom>
      </xdr:spPr>
    </xdr:pic>
    <xdr:clientData/>
  </xdr:twoCellAnchor>
  <xdr:twoCellAnchor editAs="oneCell">
    <xdr:from>
      <xdr:col>0</xdr:col>
      <xdr:colOff>0</xdr:colOff>
      <xdr:row>247</xdr:row>
      <xdr:rowOff>0</xdr:rowOff>
    </xdr:from>
    <xdr:to>
      <xdr:col>12</xdr:col>
      <xdr:colOff>1484726</xdr:colOff>
      <xdr:row>292</xdr:row>
      <xdr:rowOff>160995</xdr:rowOff>
    </xdr:to>
    <xdr:pic>
      <xdr:nvPicPr>
        <xdr:cNvPr id="4" name="图片 3"/>
        <xdr:cNvPicPr>
          <a:picLocks noChangeAspect="1"/>
        </xdr:cNvPicPr>
      </xdr:nvPicPr>
      <xdr:blipFill>
        <a:blip xmlns:r="http://schemas.openxmlformats.org/officeDocument/2006/relationships" r:embed="rId7"/>
        <a:stretch>
          <a:fillRect/>
        </a:stretch>
      </xdr:blipFill>
      <xdr:spPr>
        <a:xfrm>
          <a:off x="0" y="39995475"/>
          <a:ext cx="9400001" cy="7447620"/>
        </a:xfrm>
        <a:prstGeom prst="rect">
          <a:avLst/>
        </a:prstGeom>
      </xdr:spPr>
    </xdr:pic>
    <xdr:clientData/>
  </xdr:twoCellAnchor>
  <xdr:twoCellAnchor editAs="oneCell">
    <xdr:from>
      <xdr:col>12</xdr:col>
      <xdr:colOff>1571625</xdr:colOff>
      <xdr:row>247</xdr:row>
      <xdr:rowOff>85725</xdr:rowOff>
    </xdr:from>
    <xdr:to>
      <xdr:col>22</xdr:col>
      <xdr:colOff>503626</xdr:colOff>
      <xdr:row>296</xdr:row>
      <xdr:rowOff>75210</xdr:rowOff>
    </xdr:to>
    <xdr:pic>
      <xdr:nvPicPr>
        <xdr:cNvPr id="7" name="图片 6"/>
        <xdr:cNvPicPr>
          <a:picLocks noChangeAspect="1"/>
        </xdr:cNvPicPr>
      </xdr:nvPicPr>
      <xdr:blipFill>
        <a:blip xmlns:r="http://schemas.openxmlformats.org/officeDocument/2006/relationships" r:embed="rId8"/>
        <a:stretch>
          <a:fillRect/>
        </a:stretch>
      </xdr:blipFill>
      <xdr:spPr>
        <a:xfrm>
          <a:off x="9486900" y="40081200"/>
          <a:ext cx="9600001" cy="79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465467</xdr:colOff>
      <xdr:row>32</xdr:row>
      <xdr:rowOff>8838</xdr:rowOff>
    </xdr:to>
    <xdr:pic>
      <xdr:nvPicPr>
        <xdr:cNvPr id="4" name="图片 3"/>
        <xdr:cNvPicPr>
          <a:picLocks noChangeAspect="1"/>
        </xdr:cNvPicPr>
      </xdr:nvPicPr>
      <xdr:blipFill>
        <a:blip xmlns:r="http://schemas.openxmlformats.org/officeDocument/2006/relationships" r:embed="rId1"/>
        <a:stretch>
          <a:fillRect/>
        </a:stretch>
      </xdr:blipFill>
      <xdr:spPr>
        <a:xfrm>
          <a:off x="0" y="0"/>
          <a:ext cx="10066667" cy="5495238"/>
        </a:xfrm>
        <a:prstGeom prst="rect">
          <a:avLst/>
        </a:prstGeom>
      </xdr:spPr>
    </xdr:pic>
    <xdr:clientData/>
  </xdr:twoCellAnchor>
  <xdr:twoCellAnchor editAs="oneCell">
    <xdr:from>
      <xdr:col>0</xdr:col>
      <xdr:colOff>0</xdr:colOff>
      <xdr:row>32</xdr:row>
      <xdr:rowOff>9525</xdr:rowOff>
    </xdr:from>
    <xdr:to>
      <xdr:col>2</xdr:col>
      <xdr:colOff>304591</xdr:colOff>
      <xdr:row>34</xdr:row>
      <xdr:rowOff>104720</xdr:rowOff>
    </xdr:to>
    <xdr:pic>
      <xdr:nvPicPr>
        <xdr:cNvPr id="6" name="图片 5"/>
        <xdr:cNvPicPr>
          <a:picLocks noChangeAspect="1"/>
        </xdr:cNvPicPr>
      </xdr:nvPicPr>
      <xdr:blipFill>
        <a:blip xmlns:r="http://schemas.openxmlformats.org/officeDocument/2006/relationships" r:embed="rId2"/>
        <a:stretch>
          <a:fillRect/>
        </a:stretch>
      </xdr:blipFill>
      <xdr:spPr>
        <a:xfrm>
          <a:off x="0" y="5495925"/>
          <a:ext cx="1676191" cy="438095"/>
        </a:xfrm>
        <a:prstGeom prst="rect">
          <a:avLst/>
        </a:prstGeom>
      </xdr:spPr>
    </xdr:pic>
    <xdr:clientData/>
  </xdr:twoCellAnchor>
  <xdr:twoCellAnchor editAs="oneCell">
    <xdr:from>
      <xdr:col>0</xdr:col>
      <xdr:colOff>0</xdr:colOff>
      <xdr:row>34</xdr:row>
      <xdr:rowOff>66675</xdr:rowOff>
    </xdr:from>
    <xdr:to>
      <xdr:col>12</xdr:col>
      <xdr:colOff>179924</xdr:colOff>
      <xdr:row>52</xdr:row>
      <xdr:rowOff>104385</xdr:rowOff>
    </xdr:to>
    <xdr:pic>
      <xdr:nvPicPr>
        <xdr:cNvPr id="8" name="图片 7"/>
        <xdr:cNvPicPr>
          <a:picLocks noChangeAspect="1"/>
        </xdr:cNvPicPr>
      </xdr:nvPicPr>
      <xdr:blipFill>
        <a:blip xmlns:r="http://schemas.openxmlformats.org/officeDocument/2006/relationships" r:embed="rId3"/>
        <a:stretch>
          <a:fillRect/>
        </a:stretch>
      </xdr:blipFill>
      <xdr:spPr>
        <a:xfrm>
          <a:off x="0" y="5895975"/>
          <a:ext cx="8409524" cy="3123810"/>
        </a:xfrm>
        <a:prstGeom prst="rect">
          <a:avLst/>
        </a:prstGeom>
      </xdr:spPr>
    </xdr:pic>
    <xdr:clientData/>
  </xdr:twoCellAnchor>
  <xdr:twoCellAnchor editAs="oneCell">
    <xdr:from>
      <xdr:col>0</xdr:col>
      <xdr:colOff>0</xdr:colOff>
      <xdr:row>53</xdr:row>
      <xdr:rowOff>0</xdr:rowOff>
    </xdr:from>
    <xdr:to>
      <xdr:col>1</xdr:col>
      <xdr:colOff>504676</xdr:colOff>
      <xdr:row>55</xdr:row>
      <xdr:rowOff>85671</xdr:rowOff>
    </xdr:to>
    <xdr:pic>
      <xdr:nvPicPr>
        <xdr:cNvPr id="10" name="图片 9"/>
        <xdr:cNvPicPr>
          <a:picLocks noChangeAspect="1"/>
        </xdr:cNvPicPr>
      </xdr:nvPicPr>
      <xdr:blipFill>
        <a:blip xmlns:r="http://schemas.openxmlformats.org/officeDocument/2006/relationships" r:embed="rId4"/>
        <a:stretch>
          <a:fillRect/>
        </a:stretch>
      </xdr:blipFill>
      <xdr:spPr>
        <a:xfrm>
          <a:off x="0" y="9086850"/>
          <a:ext cx="1190476" cy="428571"/>
        </a:xfrm>
        <a:prstGeom prst="rect">
          <a:avLst/>
        </a:prstGeom>
      </xdr:spPr>
    </xdr:pic>
    <xdr:clientData/>
  </xdr:twoCellAnchor>
  <xdr:twoCellAnchor editAs="oneCell">
    <xdr:from>
      <xdr:col>0</xdr:col>
      <xdr:colOff>0</xdr:colOff>
      <xdr:row>56</xdr:row>
      <xdr:rowOff>0</xdr:rowOff>
    </xdr:from>
    <xdr:to>
      <xdr:col>10</xdr:col>
      <xdr:colOff>275334</xdr:colOff>
      <xdr:row>73</xdr:row>
      <xdr:rowOff>18684</xdr:rowOff>
    </xdr:to>
    <xdr:pic>
      <xdr:nvPicPr>
        <xdr:cNvPr id="11" name="图片 10"/>
        <xdr:cNvPicPr>
          <a:picLocks noChangeAspect="1"/>
        </xdr:cNvPicPr>
      </xdr:nvPicPr>
      <xdr:blipFill>
        <a:blip xmlns:r="http://schemas.openxmlformats.org/officeDocument/2006/relationships" r:embed="rId5"/>
        <a:stretch>
          <a:fillRect/>
        </a:stretch>
      </xdr:blipFill>
      <xdr:spPr>
        <a:xfrm>
          <a:off x="0" y="9601200"/>
          <a:ext cx="7133334" cy="2933334"/>
        </a:xfrm>
        <a:prstGeom prst="rect">
          <a:avLst/>
        </a:prstGeom>
      </xdr:spPr>
    </xdr:pic>
    <xdr:clientData/>
  </xdr:twoCellAnchor>
  <xdr:twoCellAnchor editAs="oneCell">
    <xdr:from>
      <xdr:col>0</xdr:col>
      <xdr:colOff>0</xdr:colOff>
      <xdr:row>74</xdr:row>
      <xdr:rowOff>0</xdr:rowOff>
    </xdr:from>
    <xdr:to>
      <xdr:col>2</xdr:col>
      <xdr:colOff>256972</xdr:colOff>
      <xdr:row>76</xdr:row>
      <xdr:rowOff>104719</xdr:rowOff>
    </xdr:to>
    <xdr:pic>
      <xdr:nvPicPr>
        <xdr:cNvPr id="12" name="图片 11"/>
        <xdr:cNvPicPr>
          <a:picLocks noChangeAspect="1"/>
        </xdr:cNvPicPr>
      </xdr:nvPicPr>
      <xdr:blipFill>
        <a:blip xmlns:r="http://schemas.openxmlformats.org/officeDocument/2006/relationships" r:embed="rId6"/>
        <a:stretch>
          <a:fillRect/>
        </a:stretch>
      </xdr:blipFill>
      <xdr:spPr>
        <a:xfrm>
          <a:off x="0" y="12687300"/>
          <a:ext cx="1628572" cy="447619"/>
        </a:xfrm>
        <a:prstGeom prst="rect">
          <a:avLst/>
        </a:prstGeom>
      </xdr:spPr>
    </xdr:pic>
    <xdr:clientData/>
  </xdr:twoCellAnchor>
  <xdr:twoCellAnchor editAs="oneCell">
    <xdr:from>
      <xdr:col>0</xdr:col>
      <xdr:colOff>0</xdr:colOff>
      <xdr:row>77</xdr:row>
      <xdr:rowOff>0</xdr:rowOff>
    </xdr:from>
    <xdr:to>
      <xdr:col>10</xdr:col>
      <xdr:colOff>303905</xdr:colOff>
      <xdr:row>92</xdr:row>
      <xdr:rowOff>152060</xdr:rowOff>
    </xdr:to>
    <xdr:pic>
      <xdr:nvPicPr>
        <xdr:cNvPr id="14" name="图片 13"/>
        <xdr:cNvPicPr>
          <a:picLocks noChangeAspect="1"/>
        </xdr:cNvPicPr>
      </xdr:nvPicPr>
      <xdr:blipFill>
        <a:blip xmlns:r="http://schemas.openxmlformats.org/officeDocument/2006/relationships" r:embed="rId7"/>
        <a:stretch>
          <a:fillRect/>
        </a:stretch>
      </xdr:blipFill>
      <xdr:spPr>
        <a:xfrm>
          <a:off x="0" y="13201650"/>
          <a:ext cx="7161905" cy="27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25253;&#21578;/2019(1)/2019-1-0246%20&#27743;&#33487;&#30465;&#21335;&#20140;&#24066;&#40723;&#27004;&#21306;&#27743;&#36793;&#36335;&#20197;&#35199;3&#21495;&#22320;&#22359;&#65288;05-05&#22320;&#22359;&#65289;&#65288;&#19981;&#21160;&#20135;&#21333;&#20803;&#21495;&#65306;320106008007GB01098W00000000&#65289;&#19968;&#23447;&#21830;&#21153;&#21150;&#20844;&#12289;&#21830;&#26381;&#29992;&#22320;&#12289;&#65288;05-06&#22320;&#22359;&#65289;&#65288;&#19981;&#21160;&#20135;&#21333;&#20803;&#21495;&#65306;320106007007GB01098W00000000&#65289;&#19968;&#23447;&#22478;&#38215;&#20303;&#23429;&#29992;&#22320;&#20986;&#35753;&#22269;&#26377;&#24314;&#35774;&#29992;&#22320;&#20351;&#29992;&#26435;&#25269;&#25276;&#20215;&#26684;&#39044;&#35780;&#20272;/&#21830;&#19994;&#20303;&#23429;&#27979;&#31639;&#34920;-&#24352;&#27901;20190419-151401/&#20302;&#26696;&#20363;&#22823;&#20016;&#23545;&#20844;&#20107;&#19994;&#37096;&#8212;&#30005;&#31639;&#34920;-&#22303;&#22320;.-&#24352;&#27901;20190123-1655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5.6&#20840;&#37096;&#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9">
          <cell r="C19" t="str">
            <v>商业</v>
          </cell>
        </row>
        <row r="20">
          <cell r="C20" t="str">
            <v>办公</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5">
          <cell r="A75" t="str">
            <v>交易情况</v>
          </cell>
        </row>
      </sheetData>
      <sheetData sheetId="19"/>
      <sheetData sheetId="20"/>
      <sheetData sheetId="21">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sheetData sheetId="25"/>
      <sheetData sheetId="26"/>
      <sheetData sheetId="27"/>
      <sheetData sheetId="28"/>
      <sheetData sheetId="29"/>
      <sheetData sheetId="30">
        <row r="61">
          <cell r="A61" t="str">
            <v>交易情况</v>
          </cell>
        </row>
      </sheetData>
      <sheetData sheetId="31"/>
      <sheetData sheetId="32"/>
      <sheetData sheetId="33"/>
      <sheetData sheetId="34">
        <row r="61">
          <cell r="A61" t="str">
            <v>交易情况</v>
          </cell>
        </row>
      </sheetData>
      <sheetData sheetId="35">
        <row r="62">
          <cell r="A62" t="str">
            <v>交易情况</v>
          </cell>
        </row>
      </sheetData>
      <sheetData sheetId="36">
        <row r="55">
          <cell r="A55" t="str">
            <v>交易情况</v>
          </cell>
        </row>
      </sheetData>
      <sheetData sheetId="37">
        <row r="51">
          <cell r="A51" t="str">
            <v>交易情况</v>
          </cell>
        </row>
      </sheetData>
      <sheetData sheetId="38">
        <row r="49">
          <cell r="A49" t="str">
            <v>交易情况</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Sheet1"/>
      <sheetName val="数据-基础表"/>
      <sheetName val="抵押物清单（分楼）"/>
      <sheetName val="数据-汇总表"/>
      <sheetName val="数据-取费表"/>
      <sheetName val="估价对象房地状况"/>
      <sheetName val="系统读取表"/>
      <sheetName val="结果表"/>
      <sheetName val="Sheet0"/>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商业收益法"/>
      <sheetName val="办公收益法"/>
      <sheetName val="地下车库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办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8818.1200000000008</v>
          </cell>
          <cell r="E3">
            <v>28719.199999999997</v>
          </cell>
        </row>
      </sheetData>
      <sheetData sheetId="14"/>
      <sheetData sheetId="15"/>
      <sheetData sheetId="16"/>
      <sheetData sheetId="17">
        <row r="19">
          <cell r="G19">
            <v>17178</v>
          </cell>
        </row>
        <row r="79">
          <cell r="O79">
            <v>15795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2654</v>
      </c>
      <c r="B1" s="2846" t="s">
        <v>2751</v>
      </c>
    </row>
    <row r="2" spans="1:55" s="2850" customFormat="1" ht="15" thickTop="1">
      <c r="A2" s="2848" t="s">
        <v>2658</v>
      </c>
      <c r="B2" s="2849" t="str">
        <f>'预评函-封皮'!B37</f>
        <v>出让国有建设用地使用权预评估</v>
      </c>
      <c r="AX2" s="2851"/>
      <c r="AZ2" s="2851"/>
      <c r="BA2" s="2852"/>
      <c r="BC2" s="2852"/>
    </row>
    <row r="3" spans="1:55" s="2853" customFormat="1">
      <c r="A3" s="2832" t="s">
        <v>2659</v>
      </c>
      <c r="B3" s="2835">
        <f>'预评函-封皮'!B40</f>
        <v>0</v>
      </c>
    </row>
    <row r="4" spans="1:55" s="2834" customFormat="1">
      <c r="A4" s="2832" t="s">
        <v>2660</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2661</v>
      </c>
      <c r="B5" s="2855" t="str">
        <f>'预评函-封皮'!B49</f>
        <v>康正预评字号</v>
      </c>
    </row>
    <row r="6" spans="1:55" s="2856" customFormat="1" ht="15" thickTop="1">
      <c r="A6" s="2848" t="s">
        <v>2703</v>
      </c>
      <c r="B6" s="2849" t="str">
        <f>'预评函-1'!A4</f>
        <v>受贵公司委托，我公司对出让国有建设用地使用权进行了预评估。</v>
      </c>
      <c r="AM6" s="2857"/>
    </row>
    <row r="7" spans="1:55" s="2831" customFormat="1">
      <c r="A7" s="2832" t="s">
        <v>2655</v>
      </c>
      <c r="B7" s="2833" t="str">
        <f>'预评函-1'!A6</f>
        <v>估价对象为使用的、位于出让国有建设用地使用权。根据《国有土地使用证》[]，估价对象（分摊）出让国有建设用地使用权面积为31511.94平方米。根据《建设工程规划许可证》[]、《出让合同》[]，估价对象规划建筑面积为232727.17平方米。</v>
      </c>
    </row>
    <row r="8" spans="1:55" s="2831" customFormat="1">
      <c r="A8" s="2832" t="s">
        <v>2656</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2706</v>
      </c>
      <c r="B9" s="2833" t="str">
        <f>'预评函-1'!A9</f>
        <v>本次评估为委托估价方了解标的物之市场价格提供参考依据而评估出让国有建设用地使用权市场价格。</v>
      </c>
    </row>
    <row r="10" spans="1:55" s="2831" customFormat="1">
      <c r="A10" s="2832" t="s">
        <v>2657</v>
      </c>
      <c r="B10" s="2833" t="str">
        <f>'预评函-1'!A11</f>
        <v>2019年4月18日（评估专业人员勘察现场之日）</v>
      </c>
    </row>
    <row r="11" spans="1:55" s="2831" customFormat="1">
      <c r="A11" s="2832" t="s">
        <v>2663</v>
      </c>
      <c r="B11" s="2833" t="str">
        <f>'预评函-1'!A14</f>
        <v>根据《国有土地使用证》[]，本次评估估价对象证载（地类）用途为。</v>
      </c>
    </row>
    <row r="12" spans="1:55" s="2831" customFormat="1">
      <c r="A12" s="2832" t="s">
        <v>2664</v>
      </c>
      <c r="B12" s="2833" t="str">
        <f>'预评函-1'!A15</f>
        <v>本次评估设定用途即为证载用途。</v>
      </c>
    </row>
    <row r="13" spans="1:55" s="2831" customFormat="1">
      <c r="A13" s="2832" t="s">
        <v>2665</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2666</v>
      </c>
      <c r="B14" s="2833" t="str">
        <f>'预评函-1'!A18</f>
        <v>。本次评估设定土地开发程度为红线外市政基础设施达“七通”、宗地红线内场地平整。</v>
      </c>
    </row>
    <row r="15" spans="1:55" s="2831" customFormat="1">
      <c r="A15" s="2832" t="s">
        <v>2662</v>
      </c>
      <c r="B15" s="2833" t="str">
        <f>'预评函-1'!A20</f>
        <v>根据《国有土地使用证》[]，估价对象（分摊）出让国有建设用地使用权面积为31511.94平方米。根据《建设工程规划许可证》[]、《出让合同》[]，估价对象规划建筑面积为232727.17平方米。</v>
      </c>
    </row>
    <row r="16" spans="1:55" s="2831" customFormat="1">
      <c r="A16" s="2832" t="s">
        <v>2667</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2月28日地下车库2067年2月28日。截至估价期日，出让国有建设用地使用权剩余土地使用年限为住宅67.91年。</v>
      </c>
    </row>
    <row r="17" spans="1:48" s="2831" customFormat="1">
      <c r="A17" s="2832" t="s">
        <v>2668</v>
      </c>
      <c r="B17" s="2833" t="str">
        <f>'预评函-1'!A23</f>
        <v>本次评估设定估价对象剩余土地使用年限为住宅67.91年。</v>
      </c>
    </row>
    <row r="18" spans="1:48" s="2831" customFormat="1">
      <c r="A18" s="2832" t="s">
        <v>2669</v>
      </c>
      <c r="B18" s="2833" t="str">
        <f>'预评函-1'!A25</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row>
    <row r="19" spans="1:48" s="2831" customFormat="1">
      <c r="A19" s="2832" t="s">
        <v>2670</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2671</v>
      </c>
      <c r="B20" s="2833" t="str">
        <f>'预评函-1'!A27</f>
        <v>——</v>
      </c>
    </row>
    <row r="21" spans="1:48" s="2847" customFormat="1" ht="15" thickBot="1">
      <c r="A21" s="2854" t="s">
        <v>2672</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2673</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2674</v>
      </c>
      <c r="B23" s="2833" t="str">
        <f>'预评函-2'!K2</f>
        <v>估价期日：2019年4月18日</v>
      </c>
    </row>
    <row r="24" spans="1:48">
      <c r="A24" s="2832" t="s">
        <v>2675</v>
      </c>
      <c r="B24" s="2833" t="str">
        <f>'预评函-2'!R2</f>
        <v>估价期日的国有建设用地使用权性质：出让</v>
      </c>
    </row>
    <row r="25" spans="1:48">
      <c r="A25" s="2832" t="s">
        <v>2731</v>
      </c>
      <c r="B25" s="2833" t="str">
        <f>'预评函-2'!A3</f>
        <v>估价期日土地使用者</v>
      </c>
    </row>
    <row r="26" spans="1:48">
      <c r="A26" s="2832" t="s">
        <v>2707</v>
      </c>
      <c r="B26" s="2833" t="str">
        <f>'预评函-2'!A5</f>
        <v>中信开发</v>
      </c>
    </row>
    <row r="27" spans="1:48">
      <c r="A27" s="2832" t="s">
        <v>2732</v>
      </c>
      <c r="B27" s="2833" t="str">
        <f>'预评函-2'!B3</f>
        <v>宗地编号/不动产单元号</v>
      </c>
    </row>
    <row r="28" spans="1:48">
      <c r="A28" s="2832" t="s">
        <v>2708</v>
      </c>
      <c r="B28" s="2833" t="str">
        <f>'预评函-2'!B5</f>
        <v>11111111111</v>
      </c>
    </row>
    <row r="29" spans="1:48">
      <c r="A29" s="2832" t="s">
        <v>2734</v>
      </c>
      <c r="B29" s="2833">
        <f>'预评函-2'!C5</f>
        <v>22</v>
      </c>
    </row>
    <row r="30" spans="1:48">
      <c r="A30" s="2832" t="s">
        <v>2735</v>
      </c>
      <c r="B30" s="2833" t="str">
        <f>'预评函-2'!D3</f>
        <v>土地使用证编号/不动产权证书编号</v>
      </c>
    </row>
    <row r="31" spans="1:48">
      <c r="A31" s="2832" t="s">
        <v>2709</v>
      </c>
      <c r="B31" s="2833" t="str">
        <f>'预评函-2'!D5</f>
        <v>京国土字第111号</v>
      </c>
    </row>
    <row r="32" spans="1:48">
      <c r="A32" s="2832" t="s">
        <v>2710</v>
      </c>
      <c r="B32" s="2833">
        <f>'预评函-2'!E5</f>
        <v>0</v>
      </c>
      <c r="AV32" s="2837"/>
    </row>
    <row r="33" spans="1:2">
      <c r="A33" s="2832" t="s">
        <v>2711</v>
      </c>
      <c r="B33" s="2833">
        <f>'预评函-2'!F5</f>
        <v>258</v>
      </c>
    </row>
    <row r="34" spans="1:2">
      <c r="A34" s="2832" t="s">
        <v>2712</v>
      </c>
      <c r="B34" s="2833">
        <f>'预评函-2'!G5</f>
        <v>0</v>
      </c>
    </row>
    <row r="35" spans="1:2">
      <c r="A35" s="2832" t="s">
        <v>2713</v>
      </c>
      <c r="B35" s="2833">
        <f>'预评函-2'!H5</f>
        <v>1.5</v>
      </c>
    </row>
    <row r="36" spans="1:2">
      <c r="A36" s="2832" t="s">
        <v>2714</v>
      </c>
      <c r="B36" s="2833">
        <f>'预评函-2'!I5</f>
        <v>1.5</v>
      </c>
    </row>
    <row r="37" spans="1:2">
      <c r="A37" s="2832" t="s">
        <v>2715</v>
      </c>
      <c r="B37" s="2833">
        <f>'预评函-2'!J5</f>
        <v>1.5</v>
      </c>
    </row>
    <row r="38" spans="1:2">
      <c r="A38" s="2832" t="s">
        <v>2716</v>
      </c>
      <c r="B38" s="2833" t="str">
        <f>'预评函-2'!K5</f>
        <v>红线外七通、宗地红线内</v>
      </c>
    </row>
    <row r="39" spans="1:2">
      <c r="A39" s="2832" t="s">
        <v>2717</v>
      </c>
      <c r="B39" s="2833" t="str">
        <f>'预评函-2'!L5</f>
        <v>红线外七通、宗地红线内场地</v>
      </c>
    </row>
    <row r="40" spans="1:2">
      <c r="A40" s="2832" t="s">
        <v>2736</v>
      </c>
      <c r="B40" s="2833" t="str">
        <f>'预评函-2'!M3</f>
        <v>（剩余）土地使用年限/年</v>
      </c>
    </row>
    <row r="41" spans="1:2">
      <c r="A41" s="2832" t="s">
        <v>2718</v>
      </c>
      <c r="B41" s="2833" t="str">
        <f>'预评函-2'!M5</f>
        <v>住宅67.91年</v>
      </c>
    </row>
    <row r="42" spans="1:2">
      <c r="A42" s="2832" t="s">
        <v>2737</v>
      </c>
      <c r="B42" s="2833" t="str">
        <f>'预评函-2'!N3</f>
        <v>（分摊）出让国有建设用地使用权面积/㎡</v>
      </c>
    </row>
    <row r="43" spans="1:2">
      <c r="A43" s="2832" t="s">
        <v>2719</v>
      </c>
      <c r="B43" s="2833">
        <f>'预评函-2'!N5</f>
        <v>31511.94</v>
      </c>
    </row>
    <row r="44" spans="1:2">
      <c r="A44" s="2832" t="s">
        <v>2738</v>
      </c>
      <c r="B44" s="2833" t="str">
        <f>'预评函-2'!O3</f>
        <v>规划建筑面积/㎡</v>
      </c>
    </row>
    <row r="45" spans="1:2">
      <c r="A45" s="2832" t="s">
        <v>2720</v>
      </c>
      <c r="B45" s="2833">
        <f>'预评函-2'!O5</f>
        <v>232727.16999999998</v>
      </c>
    </row>
    <row r="46" spans="1:2">
      <c r="A46" s="2832" t="s">
        <v>2721</v>
      </c>
      <c r="B46" s="2833">
        <f ca="1">'预评函-2'!P5</f>
        <v>175554</v>
      </c>
    </row>
    <row r="47" spans="1:2">
      <c r="A47" s="2832" t="s">
        <v>2722</v>
      </c>
      <c r="B47" s="2833">
        <f ca="1">'预评函-2'!Q5</f>
        <v>23771</v>
      </c>
    </row>
    <row r="48" spans="1:2">
      <c r="A48" s="2832" t="s">
        <v>2723</v>
      </c>
      <c r="B48" s="2833">
        <f ca="1">'预评函-2'!R5</f>
        <v>553205</v>
      </c>
    </row>
    <row r="49" spans="1:2">
      <c r="A49" s="2832" t="s">
        <v>2739</v>
      </c>
      <c r="B49" s="2833" t="str">
        <f>'预评函-2'!A6</f>
        <v>抵押价格</v>
      </c>
    </row>
    <row r="50" spans="1:2">
      <c r="A50" s="2832" t="s">
        <v>2724</v>
      </c>
      <c r="B50" s="2833">
        <f ca="1">'预评函-2'!R6</f>
        <v>553205</v>
      </c>
    </row>
    <row r="51" spans="1:2">
      <c r="A51" s="2832" t="s">
        <v>2740</v>
      </c>
      <c r="B51" s="2833" t="str">
        <f>'预评函-2'!A7</f>
        <v>——</v>
      </c>
    </row>
    <row r="52" spans="1:2">
      <c r="A52" s="2832" t="s">
        <v>2725</v>
      </c>
      <c r="B52" s="2833" t="str">
        <f>'预评函-2'!R7</f>
        <v>——</v>
      </c>
    </row>
    <row r="53" spans="1:2">
      <c r="A53" s="2832" t="s">
        <v>2741</v>
      </c>
      <c r="B53" s="2833">
        <f>'预评函-2'!A8</f>
        <v>0</v>
      </c>
    </row>
    <row r="54" spans="1:2" s="2847" customFormat="1" ht="15" thickBot="1">
      <c r="A54" s="2854" t="s">
        <v>2726</v>
      </c>
      <c r="B54" s="2855" t="str">
        <f>'预评函-2'!R8</f>
        <v>——</v>
      </c>
    </row>
    <row r="55" spans="1:2" ht="15" thickTop="1">
      <c r="A55" s="2843" t="s">
        <v>2676</v>
      </c>
      <c r="B55" s="2844" t="str">
        <f>'预评函-3'!A2</f>
        <v>1.权利限制：根据估价对象《不动产权证书》原件、《国有土地使用权》复印件，截至估价期日，估价对象抵押权未见登记。未设定租赁等其他他项权利。</v>
      </c>
    </row>
    <row r="56" spans="1:2">
      <c r="A56" s="2832" t="s">
        <v>2677</v>
      </c>
      <c r="B56" s="2833" t="str">
        <f>'预评函-3'!A3</f>
        <v>2.基础设施条件：估价对象实际开发程度为红线外七通、宗地红线内；本次评估设定开发程度为红线外七通、宗地红线内场地。</v>
      </c>
    </row>
    <row r="57" spans="1:2">
      <c r="A57" s="2832" t="s">
        <v>2678</v>
      </c>
      <c r="B57" s="2833" t="str">
        <f>'预评函-3'!A4</f>
        <v>3.估价规划限制条件：详见《建设工程规划许可证》[]、《出让合同》[]。</v>
      </c>
    </row>
    <row r="58" spans="1:2" s="2847" customFormat="1" ht="15" thickBot="1">
      <c r="A58" s="2854" t="s">
        <v>2727</v>
      </c>
      <c r="B58" s="2855" t="str">
        <f>'预评函-3'!A5</f>
        <v>4.影响价格的其他限定条件：无。</v>
      </c>
    </row>
    <row r="59" spans="1:2" ht="15" thickTop="1">
      <c r="A59" s="2843" t="s">
        <v>2679</v>
      </c>
      <c r="B59" s="2844" t="str">
        <f>'预评函-3'!A8</f>
        <v>2.本次评估设定估价对象宗地权属无争议，未被查封或者以其他形式限制其房地产权利，未设定抵押权等他项权利，不涉及第三方权利义务。</v>
      </c>
    </row>
    <row r="60" spans="1:2">
      <c r="A60" s="2832" t="s">
        <v>2680</v>
      </c>
      <c r="B60" s="2833" t="str">
        <f>'预评函-3'!A9</f>
        <v>——</v>
      </c>
    </row>
    <row r="61" spans="1:2">
      <c r="A61" s="2832" t="s">
        <v>2682</v>
      </c>
      <c r="B61" s="2833" t="str">
        <f>'预评函-3'!A10</f>
        <v>——</v>
      </c>
    </row>
    <row r="62" spans="1:2">
      <c r="A62" s="2832" t="s">
        <v>2681</v>
      </c>
      <c r="B62" s="2833" t="str">
        <f>'预评函-3'!A11</f>
        <v>——</v>
      </c>
    </row>
    <row r="63" spans="1:2">
      <c r="A63" s="2832" t="s">
        <v>2683</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2684</v>
      </c>
      <c r="B64" s="2838" t="str">
        <f>'预评函-3'!A13</f>
        <v>（3）。</v>
      </c>
    </row>
    <row r="65" spans="1:2">
      <c r="A65" s="2832" t="s">
        <v>2685</v>
      </c>
      <c r="B65" s="2839" t="str">
        <f>'预评函-3'!A14</f>
        <v>——</v>
      </c>
    </row>
    <row r="66" spans="1:2">
      <c r="A66" s="2832" t="s">
        <v>2686</v>
      </c>
      <c r="B66" s="2839"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2687</v>
      </c>
      <c r="B67" s="2839"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2690</v>
      </c>
      <c r="B68" s="2858">
        <f>'预评函-3'!D30</f>
        <v>42558</v>
      </c>
    </row>
    <row r="69" spans="1:2" ht="15" thickTop="1">
      <c r="A69" s="2843" t="s">
        <v>2688</v>
      </c>
      <c r="B69" s="2844" t="str">
        <f>'预评函-3'!A20</f>
        <v>土地估价师</v>
      </c>
    </row>
    <row r="70" spans="1:2">
      <c r="A70" s="2832" t="s">
        <v>2688</v>
      </c>
      <c r="B70" s="2839">
        <f>'预评函-3'!B20</f>
        <v>0</v>
      </c>
    </row>
    <row r="71" spans="1:2">
      <c r="A71" s="2832" t="s">
        <v>2689</v>
      </c>
      <c r="B71" s="2833" t="str">
        <f>'预评函-3'!A21</f>
        <v>土地估价师</v>
      </c>
    </row>
    <row r="72" spans="1:2" s="2847" customFormat="1" ht="15" thickBot="1">
      <c r="A72" s="2854" t="s">
        <v>2689</v>
      </c>
      <c r="B72" s="2860">
        <f>'预评函-3'!B21</f>
        <v>0</v>
      </c>
    </row>
    <row r="73" spans="1:2" ht="15" thickTop="1">
      <c r="A73" s="2843" t="s">
        <v>2748</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2749</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2750</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2785</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4" t="str">
        <f>项目基本情况!B1</f>
        <v>出让国有建设用地使用权预评估</v>
      </c>
      <c r="C37" s="3204"/>
      <c r="D37" s="3204"/>
      <c r="E37" s="3204"/>
      <c r="F37" s="3204"/>
      <c r="G37" s="3204"/>
      <c r="H37" s="3204"/>
      <c r="I37" s="3204"/>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31511.94平方米。根据《建设工程规划许可证》[]、《出让合同》[]，估价对象规划建筑面积为232727.17平方米。</v>
      </c>
    </row>
    <row r="7" spans="1:4" ht="56.25">
      <c r="A7" s="1780" t="s">
        <v>2745</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2026</v>
      </c>
    </row>
    <row r="11" spans="1:4" ht="18.75">
      <c r="A11" s="1765" t="str">
        <f>TEXT(项目基本情况!D3,"yyyy年m月d日;;")&amp;IF(项目基本情况!B3=项目基本情况!D3,"（评估专业人员勘察现场之日）","")</f>
        <v>2019年4月18日（评估专业人员勘察现场之日）</v>
      </c>
    </row>
    <row r="12" spans="1:4" ht="18.75">
      <c r="A12" s="1782" t="s">
        <v>2025</v>
      </c>
    </row>
    <row r="13" spans="1:4" ht="18.75">
      <c r="A13" s="1776" t="s">
        <v>2931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根据《国有土地使用证》[]，估价对象（分摊）出让国有建设用地使用权面积为31511.94平方米。根据《建设工程规划许可证》[]、《出让合同》[]，估价对象规划建筑面积为232727.17平方米。</v>
      </c>
    </row>
    <row r="21" spans="1:1" ht="18.75">
      <c r="A21" s="1776" t="s">
        <v>2074</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2月28日地下车库2067年2月28日。截至估价期日，出让国有建设用地使用权剩余土地使用年限为住宅67.91年。</v>
      </c>
    </row>
    <row r="23" spans="1:1" ht="18.75">
      <c r="A23" s="1776" t="str">
        <f>IF(项目基本情况!B16="出让","本次评估设定估价对象剩余土地使用年限为"&amp;项目基本情况!D20&amp;"。","")</f>
        <v>本次评估设定估价对象剩余土地使用年限为住宅67.91年。</v>
      </c>
    </row>
    <row r="24" spans="1:1" ht="18.75">
      <c r="A24" s="1776" t="s">
        <v>2075</v>
      </c>
    </row>
    <row r="25" spans="1:1" ht="93.75">
      <c r="A25" s="1776"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31511.94平方米。根据《建设工程规划许可证》[]、《出让合同》[]，估价对象规划建筑面积为232727.17平方米。</v>
      </c>
    </row>
    <row r="7" spans="1:4" ht="93.75">
      <c r="A7" s="2828" t="s">
        <v>2746</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2026</v>
      </c>
    </row>
    <row r="11" spans="1:4" ht="18.75">
      <c r="A11" s="1765" t="str">
        <f>TEXT(项目基本情况!D3,"yyyy年m月d日;;")&amp;IF(项目基本情况!B3=项目基本情况!D3,"（评估专业人员勘察现场之日）","")</f>
        <v>2019年4月18日（评估专业人员勘察现场之日）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根据《国有土地使用证》[]，估价对象（分摊）出让国有建设用地使用权面积为31511.94平方米。根据《建设工程规划许可证》[]、《出让合同》[]，估价对象规划建筑面积为232727.17平方米。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2747</v>
      </c>
    </row>
    <row r="24" spans="1:1" ht="18.75">
      <c r="A24" s="1776" t="s">
        <v>2075</v>
      </c>
    </row>
    <row r="25" spans="1:1" ht="93.75">
      <c r="A25" s="1776"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2038</v>
      </c>
      <c r="B1" s="3205"/>
      <c r="C1" s="3205"/>
      <c r="D1" s="3205"/>
      <c r="E1" s="3205"/>
      <c r="F1" s="3205"/>
      <c r="G1" s="3205"/>
      <c r="H1" s="3205"/>
      <c r="I1" s="3205"/>
      <c r="J1" s="3205"/>
      <c r="K1" s="3205"/>
      <c r="L1" s="3205"/>
      <c r="M1" s="3205"/>
      <c r="N1" s="3205"/>
      <c r="O1" s="3205"/>
      <c r="P1" s="3205"/>
      <c r="Q1" s="3205"/>
      <c r="R1" s="3205"/>
    </row>
    <row r="2" spans="1:18">
      <c r="A2" s="1792" t="s">
        <v>2040</v>
      </c>
      <c r="B2" s="1792"/>
      <c r="C2" s="1792"/>
      <c r="D2" s="1792"/>
      <c r="E2" s="1792"/>
      <c r="F2" s="1792"/>
      <c r="G2" s="1792"/>
      <c r="H2" s="1792"/>
      <c r="I2" s="1793"/>
      <c r="J2" s="1793"/>
      <c r="K2" s="1794" t="str">
        <f>"估价期日："&amp;TEXT(项目基本情况!D3,"yyyy年m月d日;;")</f>
        <v>估价期日：2019年4月18日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6" t="s">
        <v>2029</v>
      </c>
      <c r="B3" s="3206" t="s">
        <v>2729</v>
      </c>
      <c r="C3" s="3207" t="s">
        <v>2030</v>
      </c>
      <c r="D3" s="3206" t="s">
        <v>2733</v>
      </c>
      <c r="E3" s="3209" t="s">
        <v>2031</v>
      </c>
      <c r="F3" s="3209"/>
      <c r="G3" s="3209"/>
      <c r="H3" s="3209" t="s">
        <v>2032</v>
      </c>
      <c r="I3" s="3209"/>
      <c r="J3" s="3209"/>
      <c r="K3" s="3207" t="s">
        <v>2033</v>
      </c>
      <c r="L3" s="3207" t="s">
        <v>2034</v>
      </c>
      <c r="M3" s="3206" t="s">
        <v>2730</v>
      </c>
      <c r="N3" s="3208" t="str">
        <f>"（分摊）"&amp;项目基本情况!B16&amp;"国有建设用地使用权面积/㎡"</f>
        <v>（分摊）出让国有建设用地使用权面积/㎡</v>
      </c>
      <c r="O3" s="3206" t="s">
        <v>2063</v>
      </c>
      <c r="P3" s="3207" t="s">
        <v>2043</v>
      </c>
      <c r="Q3" s="3207" t="s">
        <v>2064</v>
      </c>
      <c r="R3" s="3207" t="s">
        <v>2035</v>
      </c>
    </row>
    <row r="4" spans="1:18" ht="36.75" customHeight="1">
      <c r="A4" s="3206"/>
      <c r="B4" s="3206"/>
      <c r="C4" s="3207"/>
      <c r="D4" s="3206"/>
      <c r="E4" s="2613" t="s">
        <v>2042</v>
      </c>
      <c r="F4" s="2613" t="s">
        <v>2742</v>
      </c>
      <c r="G4" s="2613" t="s">
        <v>2036</v>
      </c>
      <c r="H4" s="2613" t="s">
        <v>2037</v>
      </c>
      <c r="I4" s="2613" t="s">
        <v>2743</v>
      </c>
      <c r="J4" s="2613" t="s">
        <v>2036</v>
      </c>
      <c r="K4" s="3207"/>
      <c r="L4" s="3207"/>
      <c r="M4" s="3206"/>
      <c r="N4" s="3208"/>
      <c r="O4" s="3206"/>
      <c r="P4" s="3207"/>
      <c r="Q4" s="3207"/>
      <c r="R4" s="3207"/>
    </row>
    <row r="5" spans="1:18" ht="135" customHeight="1">
      <c r="A5" s="1928" t="s">
        <v>2653</v>
      </c>
      <c r="B5" s="2822" t="s">
        <v>2651</v>
      </c>
      <c r="C5" s="2612">
        <v>22</v>
      </c>
      <c r="D5" s="2611" t="s">
        <v>2652</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t="str">
        <f>IF(项目基本情况!B16="出让",项目基本情况!D20,"——")</f>
        <v>住宅67.91年</v>
      </c>
      <c r="N5" s="1795">
        <f>项目基本情况!C22</f>
        <v>31511.94</v>
      </c>
      <c r="O5" s="1795">
        <f>项目基本情况!C21</f>
        <v>232727.16999999998</v>
      </c>
      <c r="P5" s="1795">
        <f ca="1">结果表!E42</f>
        <v>175554</v>
      </c>
      <c r="Q5" s="1795">
        <f ca="1">结果表!D42</f>
        <v>23771</v>
      </c>
      <c r="R5" s="1796">
        <f ca="1">结果表!C42</f>
        <v>553205</v>
      </c>
    </row>
    <row r="6" spans="1:18">
      <c r="A6" s="3210" t="str">
        <f>IF(项目基本情况!B9="市场价格","——","抵押价格")</f>
        <v>抵押价格</v>
      </c>
      <c r="B6" s="3211"/>
      <c r="C6" s="3211"/>
      <c r="D6" s="3211"/>
      <c r="E6" s="3211"/>
      <c r="F6" s="3211"/>
      <c r="G6" s="3211"/>
      <c r="H6" s="3211"/>
      <c r="I6" s="3211"/>
      <c r="J6" s="3211"/>
      <c r="K6" s="3211"/>
      <c r="L6" s="3211"/>
      <c r="M6" s="3211"/>
      <c r="N6" s="3211"/>
      <c r="O6" s="3211"/>
      <c r="P6" s="3211"/>
      <c r="Q6" s="3212"/>
      <c r="R6" s="1797">
        <f ca="1">结果表!O39</f>
        <v>553205</v>
      </c>
    </row>
    <row r="7" spans="1:18">
      <c r="A7" s="3210" t="str">
        <f>IF(项目基本情况!B9="市场价格","——",IF(项目基本情况!E8="已注销及未注销","抵押担保权已注销时的抵押价格","——"))</f>
        <v>——</v>
      </c>
      <c r="B7" s="3211"/>
      <c r="C7" s="3211"/>
      <c r="D7" s="3211"/>
      <c r="E7" s="3211"/>
      <c r="F7" s="3211"/>
      <c r="G7" s="3211"/>
      <c r="H7" s="3211"/>
      <c r="I7" s="3211"/>
      <c r="J7" s="3211"/>
      <c r="K7" s="3211"/>
      <c r="L7" s="3211"/>
      <c r="M7" s="3211"/>
      <c r="N7" s="3211"/>
      <c r="O7" s="3211"/>
      <c r="P7" s="3211"/>
      <c r="Q7" s="3212"/>
      <c r="R7" s="1797" t="str">
        <f>结果表!O40</f>
        <v>——</v>
      </c>
    </row>
    <row r="8" spans="1:18">
      <c r="A8" s="3210">
        <f>IF(项目基本情况!B9="市场价格","——",项目基本情况!E9)</f>
        <v>0</v>
      </c>
      <c r="B8" s="3211"/>
      <c r="C8" s="3211"/>
      <c r="D8" s="3211"/>
      <c r="E8" s="3211"/>
      <c r="F8" s="3211"/>
      <c r="G8" s="3211"/>
      <c r="H8" s="3211"/>
      <c r="I8" s="3211"/>
      <c r="J8" s="3211"/>
      <c r="K8" s="3211"/>
      <c r="L8" s="3211"/>
      <c r="M8" s="3211"/>
      <c r="N8" s="3211"/>
      <c r="O8" s="3211"/>
      <c r="P8" s="3211"/>
      <c r="Q8" s="3212"/>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3" t="s">
        <v>2065</v>
      </c>
      <c r="B1" s="3213"/>
      <c r="C1" s="3213"/>
      <c r="D1" s="3213"/>
    </row>
    <row r="2" spans="1:4" ht="47.25" customHeight="1">
      <c r="A2" s="3217" t="str">
        <f>"1.权利限制："&amp;项目基本情况!L24&amp;"未设定租赁等其他他项权利。"</f>
        <v>1.权利限制：根据估价对象《不动产权证书》原件、《国有土地使用权》复印件，截至估价期日，估价对象抵押权未见登记。未设定租赁等其他他项权利。</v>
      </c>
      <c r="B2" s="3217"/>
      <c r="C2" s="3217"/>
      <c r="D2" s="3217"/>
    </row>
    <row r="3" spans="1:4" ht="48" customHeight="1">
      <c r="A3" s="321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3"/>
      <c r="C3" s="3213"/>
      <c r="D3" s="3213"/>
    </row>
    <row r="4" spans="1:4" ht="36.75" customHeight="1">
      <c r="A4" s="3213" t="str">
        <f>"3.估价规划限制条件：详见"&amp;项目基本情况!E21&amp;"。"</f>
        <v>3.估价规划限制条件：详见《建设工程规划许可证》[]、《出让合同》[]。</v>
      </c>
      <c r="B4" s="3213"/>
      <c r="C4" s="3213"/>
      <c r="D4" s="3213"/>
    </row>
    <row r="5" spans="1:4">
      <c r="A5" s="3216" t="s">
        <v>2066</v>
      </c>
      <c r="B5" s="3216"/>
      <c r="C5" s="3216"/>
      <c r="D5" s="3216"/>
    </row>
    <row r="6" spans="1:4">
      <c r="A6" s="3213" t="s">
        <v>2044</v>
      </c>
      <c r="B6" s="3213"/>
      <c r="C6" s="3213"/>
      <c r="D6" s="3213"/>
    </row>
    <row r="7" spans="1:4" ht="33" customHeight="1">
      <c r="A7" s="3213" t="s">
        <v>2573</v>
      </c>
      <c r="B7" s="3213"/>
      <c r="C7" s="3213"/>
      <c r="D7" s="3213"/>
    </row>
    <row r="8" spans="1:4" ht="32.25" customHeight="1">
      <c r="A8" s="321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13"/>
      <c r="C8" s="3213"/>
      <c r="D8" s="3213"/>
    </row>
    <row r="9" spans="1:4" ht="33.75" customHeight="1">
      <c r="A9" s="3213" t="str">
        <f>IF(项目基本情况!B8="抵押","3.抵押双方在办理抵押登记手续时，应使用本公司出具的正式《土地估价报告》，特提请报告使用者注意。","——")</f>
        <v>——</v>
      </c>
      <c r="B9" s="3213"/>
      <c r="C9" s="3213"/>
      <c r="D9" s="3213"/>
    </row>
    <row r="10" spans="1:4">
      <c r="A10" s="3213" t="str">
        <f>IF(项目基本情况!B8="抵押","4.估价师所知悉的法定优先受偿款情况为：","——")</f>
        <v>——</v>
      </c>
      <c r="B10" s="3213"/>
      <c r="C10" s="3213"/>
      <c r="D10" s="3213"/>
    </row>
    <row r="11" spans="1:4" ht="37.5" customHeight="1">
      <c r="A11" s="3215" t="str">
        <f>IF(项目基本情况!B8="抵押","（1）"&amp;CONCATENATE(项目基本情况!L24,项目基本情况!L25,项目基本情况!L26),"——")</f>
        <v>——</v>
      </c>
      <c r="B11" s="3215"/>
      <c r="C11" s="3215"/>
      <c r="D11" s="3215"/>
    </row>
    <row r="12" spans="1:4" ht="168" customHeight="1">
      <c r="A12" s="3216" t="s">
        <v>2068</v>
      </c>
      <c r="B12" s="3216"/>
      <c r="C12" s="3216"/>
      <c r="D12" s="3216"/>
    </row>
    <row r="13" spans="1:4">
      <c r="A13" s="3214" t="s">
        <v>2744</v>
      </c>
      <c r="B13" s="3214"/>
      <c r="C13" s="3214"/>
      <c r="D13" s="3214"/>
    </row>
    <row r="14" spans="1:4">
      <c r="A14" s="3215" t="str">
        <f>IF(项目基本情况!B8="抵押","综上，"&amp;结果表!K47,"——")</f>
        <v>——</v>
      </c>
      <c r="B14" s="3215"/>
      <c r="C14" s="3215"/>
      <c r="D14" s="3215"/>
    </row>
    <row r="15" spans="1:4" ht="58.5" customHeight="1">
      <c r="A15" s="321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3"/>
      <c r="C15" s="3213"/>
      <c r="D15" s="3213"/>
    </row>
    <row r="16" spans="1:4" ht="70.5" customHeight="1">
      <c r="A16" s="321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3"/>
      <c r="C16" s="3213"/>
      <c r="D16" s="3213"/>
    </row>
    <row r="17" spans="1:4">
      <c r="A17" s="3213" t="s">
        <v>2700</v>
      </c>
      <c r="B17" s="3213"/>
      <c r="C17" s="3213"/>
      <c r="D17" s="3213"/>
    </row>
    <row r="18" spans="1:4">
      <c r="A18" s="3213" t="s">
        <v>2692</v>
      </c>
      <c r="B18" s="3213"/>
      <c r="C18" s="3213"/>
      <c r="D18" s="3213"/>
    </row>
    <row r="19" spans="1:4">
      <c r="A19" s="2823" t="s">
        <v>2693</v>
      </c>
      <c r="B19" s="2823" t="s">
        <v>2694</v>
      </c>
      <c r="C19" s="2823" t="s">
        <v>2695</v>
      </c>
      <c r="D19" s="2823" t="s">
        <v>2696</v>
      </c>
    </row>
    <row r="20" spans="1:4">
      <c r="A20" s="2823" t="str">
        <f>项目基本情况!B4</f>
        <v>土地估价师</v>
      </c>
      <c r="B20" s="2823">
        <f>项目基本情况!C4</f>
        <v>0</v>
      </c>
      <c r="C20" s="2825"/>
      <c r="D20" s="1785" t="s">
        <v>2701</v>
      </c>
    </row>
    <row r="21" spans="1:4">
      <c r="A21" s="2823" t="str">
        <f>项目基本情况!D4</f>
        <v>土地估价师</v>
      </c>
      <c r="B21" s="2823">
        <f>项目基本情况!E4</f>
        <v>0</v>
      </c>
      <c r="C21" s="2825"/>
      <c r="D21" s="1785" t="s">
        <v>2702</v>
      </c>
    </row>
    <row r="23" spans="1:4">
      <c r="A23" s="3213" t="s">
        <v>2697</v>
      </c>
      <c r="B23" s="3213"/>
      <c r="C23" s="3213"/>
      <c r="D23" s="3213"/>
    </row>
    <row r="24" spans="1:4">
      <c r="A24" s="2823" t="s">
        <v>2693</v>
      </c>
      <c r="B24" s="2823" t="s">
        <v>2698</v>
      </c>
      <c r="C24" s="2823" t="s">
        <v>2695</v>
      </c>
      <c r="D24" s="2823" t="s">
        <v>2696</v>
      </c>
    </row>
    <row r="25" spans="1:4">
      <c r="A25" s="2826" t="s">
        <v>2699</v>
      </c>
      <c r="B25" s="2823" t="s">
        <v>952</v>
      </c>
      <c r="C25" s="2825"/>
      <c r="D25" s="1785" t="s">
        <v>2702</v>
      </c>
    </row>
    <row r="29" spans="1:4">
      <c r="D29" s="2824" t="s">
        <v>2039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5" t="s">
        <v>53</v>
      </c>
      <c r="B15" s="3226" t="s">
        <v>846</v>
      </c>
      <c r="C15" s="3222"/>
    </row>
    <row r="16" spans="1:7" ht="14.25">
      <c r="A16" s="3225"/>
      <c r="B16" s="3223" t="s">
        <v>54</v>
      </c>
      <c r="C16" s="1167" t="s">
        <v>53</v>
      </c>
    </row>
    <row r="17" spans="1:3" ht="14.25">
      <c r="A17" s="3225"/>
      <c r="B17" s="3223"/>
      <c r="C17" s="1167" t="s">
        <v>55</v>
      </c>
    </row>
    <row r="18" spans="1:3" ht="14.25">
      <c r="A18" s="3225"/>
      <c r="B18" s="3223"/>
      <c r="C18" s="1167" t="s">
        <v>56</v>
      </c>
    </row>
    <row r="19" spans="1:3" ht="14.25">
      <c r="A19" s="3225"/>
      <c r="B19" s="3221" t="s">
        <v>57</v>
      </c>
      <c r="C19" s="3222"/>
    </row>
    <row r="20" spans="1:3" ht="14.25">
      <c r="A20" s="1168" t="s">
        <v>58</v>
      </c>
      <c r="B20" s="1169"/>
      <c r="C20" s="1170"/>
    </row>
    <row r="21" spans="1:3" ht="14.25">
      <c r="A21" s="3224" t="s">
        <v>59</v>
      </c>
      <c r="B21" s="3221" t="s">
        <v>60</v>
      </c>
      <c r="C21" s="3222"/>
    </row>
    <row r="22" spans="1:3" ht="14.25">
      <c r="A22" s="3224"/>
      <c r="B22" s="3221" t="s">
        <v>61</v>
      </c>
      <c r="C22" s="3222"/>
    </row>
    <row r="23" spans="1:3" ht="14.25">
      <c r="A23" s="3224"/>
      <c r="B23" s="3221" t="s">
        <v>62</v>
      </c>
      <c r="C23" s="3222"/>
    </row>
    <row r="24" spans="1:3" ht="14.25">
      <c r="A24" s="3224"/>
      <c r="B24" s="3227" t="s">
        <v>63</v>
      </c>
      <c r="C24" s="1171" t="s">
        <v>837</v>
      </c>
    </row>
    <row r="25" spans="1:3" ht="14.25">
      <c r="A25" s="3224"/>
      <c r="B25" s="3228"/>
      <c r="C25" s="1171" t="s">
        <v>838</v>
      </c>
    </row>
    <row r="26" spans="1:3" ht="14.25">
      <c r="A26" s="3224"/>
      <c r="B26" s="3228"/>
      <c r="C26" s="1171" t="s">
        <v>839</v>
      </c>
    </row>
    <row r="27" spans="1:3" ht="14.25">
      <c r="A27" s="3224"/>
      <c r="B27" s="3228"/>
      <c r="C27" s="1171" t="s">
        <v>840</v>
      </c>
    </row>
    <row r="28" spans="1:3" ht="14.25">
      <c r="A28" s="3224"/>
      <c r="B28" s="3228"/>
      <c r="C28" s="1171" t="s">
        <v>841</v>
      </c>
    </row>
    <row r="29" spans="1:3" ht="14.25">
      <c r="A29" s="3224"/>
      <c r="B29" s="3228"/>
      <c r="C29" s="1171" t="s">
        <v>842</v>
      </c>
    </row>
    <row r="30" spans="1:3" ht="14.25">
      <c r="A30" s="3224"/>
      <c r="B30" s="3228"/>
      <c r="C30" s="1171" t="s">
        <v>843</v>
      </c>
    </row>
    <row r="31" spans="1:3" ht="14.25">
      <c r="A31" s="3224"/>
      <c r="B31" s="3228"/>
      <c r="C31" s="1171" t="s">
        <v>844</v>
      </c>
    </row>
    <row r="32" spans="1:3" ht="14.25">
      <c r="A32" s="3224"/>
      <c r="B32" s="3228"/>
      <c r="C32" s="1171" t="s">
        <v>1646</v>
      </c>
    </row>
    <row r="33" spans="1:3" ht="14.25">
      <c r="A33" s="3224"/>
      <c r="B33" s="3218" t="s">
        <v>1652</v>
      </c>
      <c r="C33" s="1171" t="s">
        <v>1647</v>
      </c>
    </row>
    <row r="34" spans="1:3" ht="14.25">
      <c r="A34" s="3224"/>
      <c r="B34" s="3219"/>
      <c r="C34" s="1176" t="s">
        <v>1648</v>
      </c>
    </row>
    <row r="35" spans="1:3" ht="14.25">
      <c r="A35" s="3224"/>
      <c r="B35" s="3219"/>
      <c r="C35" s="1177" t="s">
        <v>1649</v>
      </c>
    </row>
    <row r="36" spans="1:3" ht="14.25">
      <c r="A36" s="3224"/>
      <c r="B36" s="3219"/>
      <c r="C36" s="1177" t="s">
        <v>1650</v>
      </c>
    </row>
    <row r="37" spans="1:3" ht="14.25">
      <c r="A37" s="3224"/>
      <c r="B37" s="3220"/>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43596</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t="str">
        <f ca="1">IF(C10&lt;B2,"已过期",1120060040)</f>
        <v>已过期</v>
      </c>
      <c r="C10" s="3134">
        <v>43483</v>
      </c>
      <c r="D10" s="3132" t="s">
        <v>1920</v>
      </c>
      <c r="E10" s="3132">
        <f ca="1">IF(F10&lt;B2,"已过期",2004110096)</f>
        <v>2004110096</v>
      </c>
      <c r="F10" s="3135">
        <v>47118</v>
      </c>
    </row>
    <row r="11" spans="1:6" ht="20.25" customHeight="1">
      <c r="A11" s="3132" t="s">
        <v>1921</v>
      </c>
      <c r="B11" s="3132">
        <f ca="1">IF(C11&lt;B2,"已过期",1120100036)</f>
        <v>1120100036</v>
      </c>
      <c r="C11" s="3134">
        <v>43622</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2971</v>
      </c>
      <c r="B14" s="3132">
        <f ca="1">IF(C14&lt;B2,"已过期",1120040230)</f>
        <v>1120040230</v>
      </c>
      <c r="C14" s="3136">
        <v>43835</v>
      </c>
      <c r="D14" s="3137" t="s">
        <v>2972</v>
      </c>
      <c r="E14" s="3132">
        <f ca="1">IF(F14&lt;B2,"已过期",98030020)</f>
        <v>98030020</v>
      </c>
      <c r="F14" s="3135">
        <v>47118</v>
      </c>
    </row>
    <row r="15" spans="1:6" ht="20.25" customHeight="1">
      <c r="A15" s="3132" t="s">
        <v>2572</v>
      </c>
      <c r="B15" s="3132">
        <f ca="1">IF(C15&lt;B2,"已过期",1120070085)</f>
        <v>1120070085</v>
      </c>
      <c r="C15" s="3136">
        <v>43814</v>
      </c>
      <c r="D15" s="3132" t="s">
        <v>2973</v>
      </c>
      <c r="E15" s="3132">
        <f ca="1">IF(F15&lt;B2,"已过期",2004110128)</f>
        <v>2004110128</v>
      </c>
      <c r="F15" s="3138">
        <v>47118</v>
      </c>
    </row>
    <row r="16" spans="1:6" ht="20.25" customHeight="1">
      <c r="A16" s="3132" t="s">
        <v>1923</v>
      </c>
      <c r="B16" s="3132">
        <f ca="1">IF(C16&lt;B2,"已过期",1120140022)</f>
        <v>1120140022</v>
      </c>
      <c r="C16" s="3134">
        <v>44029</v>
      </c>
      <c r="D16" s="3132" t="s">
        <v>2974</v>
      </c>
      <c r="E16" s="3132">
        <f ca="1">IF(F16&lt;B2,"已过期",2008110059)</f>
        <v>2008110059</v>
      </c>
      <c r="F16" s="3135">
        <v>47177</v>
      </c>
    </row>
    <row r="17" spans="1:7" ht="20.25" customHeight="1">
      <c r="A17" s="3132"/>
      <c r="B17" s="3132"/>
      <c r="C17" s="3134"/>
      <c r="D17" s="3137" t="s">
        <v>2975</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29" t="s">
        <v>1926</v>
      </c>
      <c r="B25" s="3229"/>
      <c r="C25" s="3229"/>
      <c r="D25" s="3229"/>
      <c r="E25" s="3229"/>
      <c r="F25" s="3229"/>
      <c r="G25" s="3229"/>
    </row>
    <row r="26" spans="1:7" ht="20.25" customHeight="1">
      <c r="A26" s="3230" t="s">
        <v>1927</v>
      </c>
      <c r="B26" s="3230"/>
      <c r="C26" s="3230"/>
      <c r="D26" s="3230" t="s">
        <v>1928</v>
      </c>
      <c r="E26" s="3230"/>
      <c r="F26" s="3230"/>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6" t="s">
        <v>2933</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2543</v>
      </c>
      <c r="R1" s="2546" t="s">
        <v>2537</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2538</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2539</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2540</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2541</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2542</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2945</v>
      </c>
      <c r="C18" s="1540"/>
    </row>
    <row r="19" spans="1:3">
      <c r="A19" s="8" t="s">
        <v>120</v>
      </c>
      <c r="B19" s="3064" t="s">
        <v>2953</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31"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c r="D53" s="1752"/>
      <c r="E53" s="1752"/>
    </row>
    <row r="54" spans="1:5">
      <c r="A54" s="3231"/>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1"/>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1"/>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1"/>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8" sqref="E8"/>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4" t="str">
        <f>IF(B10="北京市","北京市",C10)&amp;F10&amp;B16&amp;"国有建设用地使用权"&amp;B9&amp;"预评估"</f>
        <v>出让国有建设用地使用权预评估</v>
      </c>
      <c r="C1" s="3235"/>
      <c r="D1" s="3235"/>
      <c r="E1" s="3235"/>
      <c r="F1" s="3235"/>
      <c r="G1" s="3235"/>
      <c r="H1" s="3235"/>
      <c r="I1" s="3236"/>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1939</v>
      </c>
      <c r="B3" s="1645">
        <v>43573</v>
      </c>
      <c r="C3" s="1646" t="s">
        <v>1995</v>
      </c>
      <c r="D3" s="1645">
        <f>B3</f>
        <v>43573</v>
      </c>
      <c r="E3" s="1677"/>
      <c r="F3" s="1677"/>
      <c r="G3" s="1677"/>
      <c r="H3" s="1643"/>
      <c r="I3" s="1678"/>
      <c r="J3" s="1677"/>
      <c r="K3" s="1757"/>
      <c r="L3" s="1706"/>
      <c r="M3" s="1706"/>
      <c r="N3" s="1677"/>
      <c r="O3" s="1678"/>
      <c r="P3" s="1677"/>
      <c r="Q3" s="1677"/>
      <c r="R3" s="1677"/>
      <c r="S3" s="1677"/>
      <c r="T3" s="1677"/>
      <c r="U3" s="1677"/>
    </row>
    <row r="4" spans="1:21" ht="29.25" thickBot="1">
      <c r="A4" s="1647" t="s">
        <v>1940</v>
      </c>
      <c r="B4" s="1826" t="s">
        <v>2886</v>
      </c>
      <c r="C4" s="1829">
        <f>SUMIF(土地估价师,B4,估价师及机构信息!E3:E24)</f>
        <v>0</v>
      </c>
      <c r="D4" s="1826" t="s">
        <v>2886</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2704</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2705</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c r="C8" s="1654"/>
      <c r="D8" s="3240" t="s">
        <v>1944</v>
      </c>
      <c r="E8" s="1827" t="s">
        <v>3127</v>
      </c>
      <c r="F8" s="1655"/>
      <c r="G8" s="1643"/>
      <c r="H8" s="1643"/>
      <c r="I8" s="1690"/>
      <c r="J8" s="1677"/>
      <c r="K8" s="1757"/>
      <c r="L8" s="1706"/>
      <c r="M8" s="1706"/>
      <c r="N8" s="1677"/>
      <c r="O8" s="1678"/>
      <c r="P8" s="1677"/>
      <c r="Q8" s="1677"/>
      <c r="R8" s="1677"/>
      <c r="S8" s="1677"/>
      <c r="T8" s="1677"/>
      <c r="U8" s="1677"/>
    </row>
    <row r="9" spans="1:21" ht="15" thickBot="1">
      <c r="A9" s="1656" t="s">
        <v>1943</v>
      </c>
      <c r="B9" s="1657"/>
      <c r="C9" s="1658"/>
      <c r="D9" s="3241"/>
      <c r="E9" s="1657"/>
      <c r="F9" s="1730"/>
      <c r="G9" s="1725"/>
      <c r="H9" s="1725"/>
      <c r="I9" s="1726"/>
      <c r="J9" s="1677"/>
      <c r="K9" s="1757"/>
      <c r="L9" s="1706"/>
      <c r="M9" s="1706"/>
      <c r="N9" s="1677"/>
      <c r="O9" s="1678"/>
      <c r="P9" s="1677"/>
      <c r="Q9" s="1677"/>
      <c r="R9" s="1677"/>
      <c r="S9" s="1677"/>
      <c r="T9" s="1677"/>
      <c r="U9" s="1677"/>
    </row>
    <row r="10" spans="1:21" ht="15"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37"/>
      <c r="C12" s="3238"/>
      <c r="D12" s="3239"/>
      <c r="E12" s="1682" t="s">
        <v>2061</v>
      </c>
      <c r="F12" s="3255" t="s">
        <v>2887</v>
      </c>
      <c r="G12" s="3256"/>
      <c r="H12" s="3256"/>
      <c r="I12" s="3257"/>
      <c r="J12" s="1677"/>
      <c r="K12" s="1757"/>
      <c r="L12" s="1706"/>
      <c r="M12" s="1706"/>
      <c r="N12" s="1677"/>
      <c r="O12" s="1678"/>
      <c r="P12" s="1677"/>
      <c r="Q12" s="1677"/>
      <c r="R12" s="1677"/>
      <c r="S12" s="1677"/>
      <c r="T12" s="1677"/>
      <c r="U12" s="1677"/>
    </row>
    <row r="13" spans="1:21">
      <c r="A13" s="1670" t="s">
        <v>2059</v>
      </c>
      <c r="B13" s="3237"/>
      <c r="C13" s="3238"/>
      <c r="D13" s="3239"/>
      <c r="E13" s="1682" t="s">
        <v>2061</v>
      </c>
      <c r="F13" s="3255" t="s">
        <v>2888</v>
      </c>
      <c r="G13" s="3256"/>
      <c r="H13" s="3256"/>
      <c r="I13" s="3257"/>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2980</v>
      </c>
      <c r="C16" s="1682" t="s">
        <v>1948</v>
      </c>
      <c r="D16" s="2609" t="s">
        <v>1949</v>
      </c>
      <c r="E16" s="1705" t="s">
        <v>3015</v>
      </c>
      <c r="F16" s="1705" t="s">
        <v>1677</v>
      </c>
      <c r="G16" s="1705" t="s">
        <v>35</v>
      </c>
      <c r="H16" s="1705"/>
      <c r="I16" s="1669" t="s">
        <v>1954</v>
      </c>
      <c r="J16" s="1677"/>
      <c r="K16" s="2419" t="str">
        <f>IF(D17="","",D16&amp;TEXT(D17,"yyyy年m月d日;;"))</f>
        <v>住宅2087年2月28日</v>
      </c>
      <c r="L16" s="1682" t="str">
        <f>IF(OR(K16="",M16=""),"","、")</f>
        <v/>
      </c>
      <c r="M16" s="2419" t="str">
        <f>IF(E17="","",E16&amp;TEXT(E17,"yyyy年m月d日;;"))</f>
        <v/>
      </c>
      <c r="N16" s="1682" t="str">
        <f>IF(OR(M16="",O16=""),"","、")</f>
        <v/>
      </c>
      <c r="O16" s="2419" t="str">
        <f>IF(F17="","",F16&amp;TEXT(F17,"yyyy年m月d日;;"))</f>
        <v/>
      </c>
      <c r="P16" s="1682" t="str">
        <f>IF(OR(O16="",Q16=""),"","、")</f>
        <v/>
      </c>
      <c r="Q16" s="2419" t="str">
        <f>IF(G17="","",G16&amp;TEXT(G17,"yyyy年m月d日;;"))</f>
        <v>地下车库2067年2月28日</v>
      </c>
      <c r="R16" s="1682" t="str">
        <f>IF(OR(Q16="",S16=""),"","、")</f>
        <v/>
      </c>
      <c r="S16" s="2419" t="str">
        <f>IF(H17="","",H16&amp;TEXT(H17,"yyyy年m月d日;;"))</f>
        <v/>
      </c>
      <c r="T16" s="1682" t="str">
        <f>IF(OR(S16="",U16=""),"","、")</f>
        <v/>
      </c>
      <c r="U16" s="2419" t="str">
        <f>IF(I17="","",I16&amp;TEXT(I17,"yyyy年m月d日;;"))</f>
        <v/>
      </c>
    </row>
    <row r="17" spans="1:21">
      <c r="A17" s="1746"/>
      <c r="B17" s="1665"/>
      <c r="C17" s="1666" t="s">
        <v>1955</v>
      </c>
      <c r="D17" s="1683">
        <v>68361</v>
      </c>
      <c r="E17" s="1683"/>
      <c r="F17" s="1683"/>
      <c r="G17" s="1683">
        <v>61056</v>
      </c>
      <c r="H17" s="1683"/>
      <c r="I17" s="1683"/>
      <c r="J17" s="1677"/>
      <c r="K17" s="2418" t="str">
        <f>CONCATENATE(K16,L16,M16,N16,O16,P16,Q16,R16,S16,T16,,U16)</f>
        <v>住宅2087年2月28日地下车库2067年2月28日</v>
      </c>
      <c r="L17" s="1706"/>
      <c r="M17" s="1706"/>
      <c r="N17" s="1677"/>
      <c r="O17" s="1678"/>
      <c r="P17" s="1677"/>
      <c r="Q17" s="1677"/>
      <c r="R17" s="1677"/>
      <c r="S17" s="1677"/>
      <c r="T17" s="1677"/>
      <c r="U17" s="1677"/>
    </row>
    <row r="18" spans="1:21">
      <c r="A18" s="1746"/>
      <c r="B18" s="1665"/>
      <c r="C18" s="1666" t="s">
        <v>1956</v>
      </c>
      <c r="D18" s="1667">
        <v>70</v>
      </c>
      <c r="E18" s="1667"/>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67.91</v>
      </c>
      <c r="E19" s="1668" t="str">
        <f>IF(B16="出让",IF(E17="","",ROUNDDOWN(MIN((E17-$D$3)/365,E18),2)),E18)</f>
        <v/>
      </c>
      <c r="F19" s="1668" t="str">
        <f>IF(B16="出让",IF(F17="","",ROUNDDOWN(MIN((F17-$D$3)/365,F18),2)),F18)</f>
        <v/>
      </c>
      <c r="G19" s="1668">
        <f>IF(B16="出让",IF(G17="","",ROUNDDOWN(MIN((G17-$D$3)/365,G18),2)),G18)</f>
        <v>47.89</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52" t="s">
        <v>3118</v>
      </c>
      <c r="E20" s="3253"/>
      <c r="F20" s="3253"/>
      <c r="G20" s="3253"/>
      <c r="H20" s="3253"/>
      <c r="I20" s="3254"/>
      <c r="J20" s="1677"/>
      <c r="K20" s="1757"/>
      <c r="L20" s="1706"/>
      <c r="M20" s="1706"/>
      <c r="N20" s="1677"/>
      <c r="O20" s="1678"/>
      <c r="P20" s="1677"/>
      <c r="Q20" s="1677"/>
      <c r="R20" s="1677"/>
      <c r="S20" s="1677"/>
      <c r="T20" s="1677"/>
      <c r="U20" s="1677"/>
    </row>
    <row r="21" spans="1:21">
      <c r="A21" s="1746" t="s">
        <v>1958</v>
      </c>
      <c r="B21" s="1747" t="s">
        <v>1959</v>
      </c>
      <c r="C21" s="1742">
        <f>'数据-汇总表'!E3</f>
        <v>232727.16999999998</v>
      </c>
      <c r="D21" s="1743" t="s">
        <v>1960</v>
      </c>
      <c r="E21" s="3242" t="s">
        <v>1998</v>
      </c>
      <c r="F21" s="3243"/>
      <c r="G21" s="3243"/>
      <c r="H21" s="3243"/>
      <c r="I21" s="3244"/>
      <c r="J21" s="1677"/>
      <c r="K21" s="1757"/>
      <c r="L21" s="1706"/>
      <c r="M21" s="1706"/>
      <c r="N21" s="1677"/>
      <c r="O21" s="1678"/>
      <c r="P21" s="1677"/>
      <c r="Q21" s="1677"/>
      <c r="R21" s="1677"/>
      <c r="S21" s="1677"/>
      <c r="T21" s="1677"/>
      <c r="U21" s="1677"/>
    </row>
    <row r="22" spans="1:21">
      <c r="A22" s="3096" t="s">
        <v>952</v>
      </c>
      <c r="B22" s="1644" t="s">
        <v>1961</v>
      </c>
      <c r="C22" s="1669">
        <f>'数据-汇总表'!D3</f>
        <v>31511.94</v>
      </c>
      <c r="D22" s="1670" t="s">
        <v>1960</v>
      </c>
      <c r="E22" s="3242" t="s">
        <v>2889</v>
      </c>
      <c r="F22" s="3243"/>
      <c r="G22" s="3243"/>
      <c r="H22" s="3243"/>
      <c r="I22" s="3244"/>
      <c r="J22" s="1677"/>
      <c r="K22" s="1757"/>
      <c r="L22" s="1706"/>
      <c r="M22" s="1706"/>
      <c r="N22" s="1677"/>
      <c r="O22" s="1678"/>
      <c r="P22" s="1677"/>
      <c r="Q22" s="1677"/>
      <c r="R22" s="1677"/>
      <c r="S22" s="1677"/>
      <c r="T22" s="1677"/>
      <c r="U22" s="1677"/>
    </row>
    <row r="23" spans="1:21" ht="43.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5" t="s">
        <v>1966</v>
      </c>
      <c r="C24" s="3246"/>
      <c r="D24" s="3247" t="s">
        <v>1967</v>
      </c>
      <c r="E24" s="3248"/>
      <c r="F24" s="1691" t="s">
        <v>1968</v>
      </c>
      <c r="G24" s="1677"/>
      <c r="H24" s="1677"/>
      <c r="I24" s="1690"/>
      <c r="J24" s="1677"/>
      <c r="K24" s="3233"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33"/>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33"/>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60" t="s">
        <v>2001</v>
      </c>
      <c r="B31" s="1747" t="s">
        <v>2002</v>
      </c>
      <c r="C31" s="3258"/>
      <c r="D31" s="3259"/>
      <c r="E31" s="1677"/>
      <c r="F31" s="1677"/>
      <c r="G31" s="1677"/>
      <c r="H31" s="1677"/>
      <c r="I31" s="1690"/>
      <c r="J31" s="1677"/>
      <c r="K31" s="2421"/>
      <c r="L31" s="1677"/>
      <c r="M31" s="1677"/>
      <c r="N31" s="1677"/>
      <c r="O31" s="1677"/>
      <c r="P31" s="1677"/>
      <c r="Q31" s="1677"/>
      <c r="R31" s="1677"/>
      <c r="S31" s="1677"/>
      <c r="T31" s="1677"/>
      <c r="U31" s="1677"/>
    </row>
    <row r="32" spans="1:21">
      <c r="A32" s="3260"/>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60"/>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61"/>
      <c r="B34" s="1644" t="s">
        <v>2005</v>
      </c>
      <c r="C34" s="3262"/>
      <c r="D34" s="3263"/>
      <c r="E34" s="1677"/>
      <c r="F34" s="1677"/>
      <c r="G34" s="1677"/>
      <c r="H34" s="1677"/>
      <c r="I34" s="1690"/>
      <c r="J34" s="1677"/>
      <c r="K34" s="2421"/>
      <c r="L34" s="1677"/>
      <c r="M34" s="1677"/>
      <c r="N34" s="1677"/>
      <c r="O34" s="1677"/>
      <c r="P34" s="1677"/>
      <c r="Q34" s="1677"/>
      <c r="R34" s="1677"/>
      <c r="S34" s="1677"/>
      <c r="T34" s="1677"/>
      <c r="U34" s="1677"/>
    </row>
    <row r="35" spans="1:21">
      <c r="A35" s="3264" t="s">
        <v>847</v>
      </c>
      <c r="B35" s="1705"/>
      <c r="C35" s="1759" t="str">
        <f>IF(B35="场地平整","——","具体情况：")</f>
        <v>具体情况：</v>
      </c>
      <c r="D35" s="3266"/>
      <c r="E35" s="3267"/>
      <c r="F35" s="3267"/>
      <c r="G35" s="3267"/>
      <c r="H35" s="3267"/>
      <c r="I35" s="3268"/>
      <c r="J35" s="1677"/>
      <c r="K35" s="1758"/>
      <c r="L35" s="1706"/>
      <c r="M35" s="1706"/>
      <c r="N35" s="1677"/>
      <c r="O35" s="1678"/>
      <c r="P35" s="1677"/>
      <c r="Q35" s="1677"/>
      <c r="R35" s="1677"/>
      <c r="S35" s="1677"/>
      <c r="T35" s="1677"/>
      <c r="U35" s="1677"/>
    </row>
    <row r="36" spans="1:21">
      <c r="A36" s="3260"/>
      <c r="B36" s="3269" t="s">
        <v>2054</v>
      </c>
      <c r="C36" s="3270"/>
      <c r="D36" s="1775"/>
      <c r="E36" s="3271"/>
      <c r="F36" s="3271"/>
      <c r="G36" s="1670" t="str">
        <f>IF(B35="场地未平整","估价结果处理","")</f>
        <v/>
      </c>
      <c r="H36" s="3272"/>
      <c r="I36" s="3272"/>
      <c r="J36" s="1677"/>
      <c r="K36" s="1758"/>
      <c r="L36" s="1706"/>
      <c r="M36" s="1706"/>
      <c r="N36" s="1677"/>
      <c r="O36" s="1678"/>
      <c r="P36" s="1677"/>
      <c r="Q36" s="1677"/>
      <c r="R36" s="1677"/>
      <c r="S36" s="1677"/>
      <c r="T36" s="1677"/>
      <c r="U36" s="1677"/>
    </row>
    <row r="37" spans="1:21" ht="28.5">
      <c r="A37" s="3260"/>
      <c r="B37" s="3249"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60"/>
      <c r="B38" s="3250"/>
      <c r="C38" s="1652" t="s">
        <v>850</v>
      </c>
      <c r="D38" s="1774">
        <f>ROUNDDOWN(MIN(('数据-取费表'!$B$2-D37)/365,D34),1)</f>
        <v>119.3</v>
      </c>
      <c r="E38" s="1710" t="s">
        <v>851</v>
      </c>
      <c r="F38" s="1677"/>
      <c r="G38" s="1677"/>
      <c r="H38" s="1677"/>
      <c r="I38" s="1690"/>
      <c r="J38" s="1677"/>
      <c r="K38" s="1758"/>
      <c r="L38" s="1677"/>
      <c r="M38" s="1677"/>
      <c r="N38" s="1677"/>
      <c r="O38" s="1677"/>
      <c r="P38" s="1677"/>
      <c r="Q38" s="1677"/>
      <c r="R38" s="1677"/>
      <c r="S38" s="1677"/>
      <c r="T38" s="1677"/>
      <c r="U38" s="1677"/>
    </row>
    <row r="39" spans="1:21">
      <c r="A39" s="3261"/>
      <c r="B39" s="3251"/>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32" t="s">
        <v>1985</v>
      </c>
      <c r="T40" s="1714" t="str">
        <f>NUMBERSTRING(7-K40,1)&amp;"通"</f>
        <v>七通</v>
      </c>
      <c r="U40" s="1677"/>
    </row>
    <row r="41" spans="1:21">
      <c r="A41" s="1646"/>
      <c r="B41" s="3265" t="s">
        <v>1721</v>
      </c>
      <c r="C41" s="3265"/>
      <c r="D41" s="3265"/>
      <c r="E41" s="3265"/>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32"/>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2890</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workbookViewId="0">
      <selection activeCell="C37" sqref="C37"/>
    </sheetView>
  </sheetViews>
  <sheetFormatPr defaultColWidth="9.125" defaultRowHeight="13.5"/>
  <cols>
    <col min="1" max="1" width="16.875" style="3185" bestFit="1" customWidth="1"/>
    <col min="2" max="5" width="9.125" style="3185"/>
    <col min="6" max="6" width="16.875" style="3185" bestFit="1" customWidth="1"/>
    <col min="7" max="16384" width="9.125" style="3185"/>
  </cols>
  <sheetData>
    <row r="1" spans="1:9">
      <c r="A1" s="3184" t="s">
        <v>2984</v>
      </c>
      <c r="F1" s="3184" t="s">
        <v>2985</v>
      </c>
    </row>
    <row r="2" spans="1:9">
      <c r="B2" s="3184" t="s">
        <v>2986</v>
      </c>
      <c r="C2" s="3184" t="s">
        <v>2987</v>
      </c>
      <c r="D2" s="3184" t="s">
        <v>2988</v>
      </c>
      <c r="G2" s="3184" t="s">
        <v>2986</v>
      </c>
      <c r="H2" s="3184" t="s">
        <v>2987</v>
      </c>
      <c r="I2" s="3184" t="s">
        <v>2988</v>
      </c>
    </row>
    <row r="3" spans="1:9">
      <c r="A3" s="3184" t="s">
        <v>2989</v>
      </c>
      <c r="F3" s="3184" t="s">
        <v>2990</v>
      </c>
    </row>
    <row r="4" spans="1:9">
      <c r="A4" s="3184" t="s">
        <v>2991</v>
      </c>
      <c r="C4" s="3185">
        <v>1873.37</v>
      </c>
      <c r="F4" s="3184" t="s">
        <v>2992</v>
      </c>
      <c r="G4" s="3186"/>
      <c r="H4" s="3186">
        <v>737.94</v>
      </c>
      <c r="I4" s="3186"/>
    </row>
    <row r="5" spans="1:9">
      <c r="A5" s="3184" t="s">
        <v>2992</v>
      </c>
      <c r="B5" s="3185">
        <v>1372.51</v>
      </c>
      <c r="F5" s="3184" t="s">
        <v>2993</v>
      </c>
      <c r="G5" s="3186">
        <v>28892.62</v>
      </c>
      <c r="H5" s="3186"/>
      <c r="I5" s="3186"/>
    </row>
    <row r="6" spans="1:9">
      <c r="A6" s="3184" t="s">
        <v>2994</v>
      </c>
      <c r="B6" s="3185">
        <v>5563.66</v>
      </c>
      <c r="F6" s="3184" t="s">
        <v>2995</v>
      </c>
      <c r="G6" s="3186">
        <v>1470.97</v>
      </c>
      <c r="H6" s="3186"/>
      <c r="I6" s="3186"/>
    </row>
    <row r="7" spans="1:9">
      <c r="F7" s="3184" t="s">
        <v>2996</v>
      </c>
      <c r="G7" s="3186"/>
      <c r="H7" s="3186"/>
      <c r="I7" s="3186"/>
    </row>
    <row r="8" spans="1:9">
      <c r="F8" s="3184" t="s">
        <v>2995</v>
      </c>
      <c r="G8" s="3186"/>
      <c r="H8" s="3186">
        <v>186.78</v>
      </c>
      <c r="I8" s="3186"/>
    </row>
    <row r="9" spans="1:9">
      <c r="A9" s="3184" t="s">
        <v>2997</v>
      </c>
      <c r="F9" s="3184" t="s">
        <v>2998</v>
      </c>
      <c r="G9" s="3186"/>
      <c r="H9" s="3186"/>
      <c r="I9" s="3186"/>
    </row>
    <row r="10" spans="1:9">
      <c r="A10" s="3184" t="s">
        <v>2991</v>
      </c>
      <c r="C10" s="3185">
        <v>915.44</v>
      </c>
      <c r="F10" s="3184" t="s">
        <v>2995</v>
      </c>
      <c r="G10" s="3186"/>
      <c r="H10" s="3186">
        <v>287.7</v>
      </c>
      <c r="I10" s="3186"/>
    </row>
    <row r="11" spans="1:9">
      <c r="A11" s="3184" t="s">
        <v>2992</v>
      </c>
      <c r="B11" s="3185">
        <v>686.25</v>
      </c>
      <c r="F11" s="3184" t="s">
        <v>2999</v>
      </c>
      <c r="G11" s="3186"/>
      <c r="H11" s="3186"/>
      <c r="I11" s="3186"/>
    </row>
    <row r="12" spans="1:9">
      <c r="A12" s="3184" t="s">
        <v>2994</v>
      </c>
      <c r="B12" s="3185">
        <v>2782.09</v>
      </c>
      <c r="F12" s="3184" t="s">
        <v>2993</v>
      </c>
      <c r="G12" s="3186">
        <f>23432.67+10946.86</f>
        <v>34379.53</v>
      </c>
      <c r="H12" s="3186"/>
      <c r="I12" s="3186"/>
    </row>
    <row r="13" spans="1:9">
      <c r="F13" s="3184" t="s">
        <v>2995</v>
      </c>
      <c r="G13" s="3186">
        <v>1467.09</v>
      </c>
      <c r="H13" s="3186"/>
      <c r="I13" s="3186"/>
    </row>
    <row r="14" spans="1:9">
      <c r="F14" s="3184" t="s">
        <v>3000</v>
      </c>
      <c r="G14" s="3186"/>
      <c r="H14" s="3186"/>
      <c r="I14" s="3186"/>
    </row>
    <row r="15" spans="1:9">
      <c r="A15" s="3184" t="s">
        <v>3001</v>
      </c>
      <c r="D15" s="3185">
        <v>11082.96</v>
      </c>
      <c r="F15" s="3184" t="s">
        <v>2993</v>
      </c>
      <c r="G15" s="3186">
        <f>23432.67+10946.86</f>
        <v>34379.53</v>
      </c>
      <c r="H15" s="3186"/>
      <c r="I15" s="3186"/>
    </row>
    <row r="16" spans="1:9">
      <c r="F16" s="3184" t="s">
        <v>2995</v>
      </c>
      <c r="G16" s="3186">
        <v>1467.09</v>
      </c>
      <c r="H16" s="3186"/>
      <c r="I16" s="3186"/>
    </row>
    <row r="17" spans="1:10">
      <c r="A17" s="3184" t="s">
        <v>3002</v>
      </c>
      <c r="B17" s="3185">
        <v>8818.1200000000008</v>
      </c>
      <c r="F17" s="3184" t="s">
        <v>3003</v>
      </c>
      <c r="G17" s="3186"/>
      <c r="H17" s="3186"/>
      <c r="I17" s="3186"/>
    </row>
    <row r="18" spans="1:10">
      <c r="A18" s="3184" t="s">
        <v>3004</v>
      </c>
      <c r="B18" s="3185">
        <v>8589.3700000000008</v>
      </c>
      <c r="F18" s="3184" t="s">
        <v>2995</v>
      </c>
      <c r="G18" s="3186"/>
      <c r="H18" s="3186">
        <v>186.78</v>
      </c>
      <c r="I18" s="3186"/>
    </row>
    <row r="19" spans="1:10">
      <c r="A19" s="3184" t="s">
        <v>3005</v>
      </c>
      <c r="B19" s="3185">
        <v>2</v>
      </c>
      <c r="F19" s="3184" t="s">
        <v>3006</v>
      </c>
      <c r="G19" s="3186"/>
      <c r="H19" s="3186"/>
      <c r="I19" s="3186">
        <v>27899.56</v>
      </c>
    </row>
    <row r="20" spans="1:10">
      <c r="F20" s="3184" t="s">
        <v>3007</v>
      </c>
      <c r="G20" s="3186"/>
      <c r="H20" s="3186">
        <f>108.78+75.39</f>
        <v>184.17000000000002</v>
      </c>
      <c r="I20" s="3186"/>
    </row>
    <row r="21" spans="1:10">
      <c r="A21" s="3184" t="s">
        <v>3008</v>
      </c>
      <c r="B21" s="3185">
        <f>B17*B19</f>
        <v>17636.240000000002</v>
      </c>
      <c r="G21" s="3186"/>
      <c r="H21" s="3186"/>
      <c r="I21" s="3186"/>
    </row>
    <row r="22" spans="1:10">
      <c r="A22" s="3184" t="s">
        <v>3009</v>
      </c>
      <c r="B22" s="3185">
        <f>SUM(B4:C14)</f>
        <v>13193.320000000002</v>
      </c>
      <c r="F22" s="3184" t="s">
        <v>3010</v>
      </c>
      <c r="G22" s="3185">
        <v>31511.94</v>
      </c>
      <c r="I22" s="3185" t="s">
        <v>3020</v>
      </c>
      <c r="J22" s="3185">
        <f>G5+G12+G15</f>
        <v>97651.68</v>
      </c>
    </row>
    <row r="23" spans="1:10">
      <c r="A23" s="3184" t="s">
        <v>3011</v>
      </c>
      <c r="B23" s="3185">
        <f>B21-B22</f>
        <v>4442.92</v>
      </c>
      <c r="F23" s="3184" t="s">
        <v>3012</v>
      </c>
      <c r="G23" s="3185">
        <v>19979.48</v>
      </c>
      <c r="I23" s="3185" t="s">
        <v>3021</v>
      </c>
      <c r="J23" s="3185">
        <f>H4</f>
        <v>737.94</v>
      </c>
    </row>
    <row r="24" spans="1:10">
      <c r="F24" s="3184" t="s">
        <v>3013</v>
      </c>
      <c r="G24" s="3185">
        <v>6.5</v>
      </c>
      <c r="I24" s="3185" t="s">
        <v>3022</v>
      </c>
      <c r="J24" s="3185">
        <f>G6+H8+H10+G13+G16+H18+H20</f>
        <v>5250.58</v>
      </c>
    </row>
    <row r="25" spans="1:10">
      <c r="I25" s="3185" t="s">
        <v>3023</v>
      </c>
      <c r="J25" s="3185">
        <f>I19</f>
        <v>27899.56</v>
      </c>
    </row>
    <row r="26" spans="1:10">
      <c r="F26" s="3184" t="s">
        <v>3014</v>
      </c>
      <c r="G26" s="3185">
        <f>SUM(G4:H20)</f>
        <v>103640.19999999998</v>
      </c>
    </row>
    <row r="27" spans="1:10">
      <c r="F27" s="3184" t="s">
        <v>3011</v>
      </c>
      <c r="G27" s="3185">
        <f>G22*G24-G26</f>
        <v>101187.41</v>
      </c>
    </row>
  </sheetData>
  <phoneticPr fontId="228" type="noConversion"/>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f>Sheet1!G22</f>
        <v>31511.94</v>
      </c>
      <c r="B3" s="22">
        <f>IF(C3="否",G5-AT5,G5)</f>
        <v>232727.16999999998</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232727.16999999998</v>
      </c>
      <c r="H5" s="27">
        <f t="shared" ref="H5:AT5" si="0">SUM(H13:H641)</f>
        <v>226738.65</v>
      </c>
      <c r="I5" s="27">
        <f t="shared" si="0"/>
        <v>198839.09</v>
      </c>
      <c r="J5" s="27">
        <f t="shared" si="0"/>
        <v>0</v>
      </c>
      <c r="K5" s="27">
        <f t="shared" si="0"/>
        <v>27899.56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5988.52</v>
      </c>
      <c r="AD5" s="27">
        <f t="shared" si="0"/>
        <v>0</v>
      </c>
      <c r="AE5" s="27">
        <f t="shared" si="0"/>
        <v>0</v>
      </c>
      <c r="AF5" s="27">
        <f t="shared" si="0"/>
        <v>0</v>
      </c>
      <c r="AG5" s="27">
        <f t="shared" si="0"/>
        <v>0</v>
      </c>
      <c r="AH5" s="27">
        <f t="shared" si="0"/>
        <v>737.94</v>
      </c>
      <c r="AI5" s="27">
        <f t="shared" si="0"/>
        <v>0</v>
      </c>
      <c r="AJ5" s="27">
        <f t="shared" si="0"/>
        <v>0</v>
      </c>
      <c r="AK5" s="27">
        <f t="shared" si="0"/>
        <v>0</v>
      </c>
      <c r="AL5" s="27">
        <f t="shared" si="0"/>
        <v>5250.58</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232727.16999999998</v>
      </c>
      <c r="BA5" s="29">
        <f t="shared" si="1"/>
        <v>226738.65</v>
      </c>
      <c r="BB5" s="29">
        <f t="shared" si="1"/>
        <v>198839.09</v>
      </c>
      <c r="BC5" s="29">
        <f t="shared" si="1"/>
        <v>27899.56</v>
      </c>
      <c r="BD5" s="29">
        <f t="shared" si="1"/>
        <v>0</v>
      </c>
      <c r="BE5" s="29">
        <f t="shared" si="1"/>
        <v>0</v>
      </c>
      <c r="BF5" s="29">
        <f t="shared" si="1"/>
        <v>0</v>
      </c>
      <c r="BG5" s="29">
        <f t="shared" si="1"/>
        <v>0</v>
      </c>
      <c r="BH5" s="29">
        <f t="shared" si="1"/>
        <v>0</v>
      </c>
      <c r="BI5" s="29">
        <f t="shared" si="1"/>
        <v>0</v>
      </c>
      <c r="BJ5" s="29">
        <f t="shared" si="1"/>
        <v>0</v>
      </c>
      <c r="BK5" s="29">
        <f t="shared" si="1"/>
        <v>0</v>
      </c>
      <c r="BL5" s="29">
        <f t="shared" si="1"/>
        <v>5988.52</v>
      </c>
      <c r="BM5" s="29">
        <f t="shared" si="1"/>
        <v>0</v>
      </c>
      <c r="BN5" s="29">
        <f t="shared" si="1"/>
        <v>0</v>
      </c>
      <c r="BO5" s="29">
        <f t="shared" si="1"/>
        <v>737.94</v>
      </c>
      <c r="BP5" s="29">
        <f t="shared" si="1"/>
        <v>0</v>
      </c>
      <c r="BQ5" s="29">
        <f t="shared" si="1"/>
        <v>5250.58</v>
      </c>
      <c r="BR5" s="29">
        <f t="shared" si="1"/>
        <v>0</v>
      </c>
      <c r="BS5" s="29">
        <f t="shared" si="1"/>
        <v>0</v>
      </c>
      <c r="BT5" s="30">
        <f t="shared" si="1"/>
        <v>0</v>
      </c>
    </row>
    <row r="6" spans="1:72" s="37" customFormat="1" ht="12.75">
      <c r="A6" s="26" t="s">
        <v>169</v>
      </c>
      <c r="B6" s="31"/>
      <c r="C6" s="31"/>
      <c r="D6" s="32"/>
      <c r="E6" s="27">
        <f>H6+AC6+AT6</f>
        <v>31511.93</v>
      </c>
      <c r="F6" s="27" t="s">
        <v>1</v>
      </c>
      <c r="G6" s="27" t="s">
        <v>2</v>
      </c>
      <c r="H6" s="33">
        <f>SUMIF(I$12:AB$12,"总值",I6:AB6)</f>
        <v>30701.07</v>
      </c>
      <c r="I6" s="27">
        <f t="shared" ref="I6:AB6" si="2">ROUND($A$3*I5/$B$3,2)</f>
        <v>26923.39</v>
      </c>
      <c r="J6" s="27">
        <f t="shared" si="2"/>
        <v>0</v>
      </c>
      <c r="K6" s="27">
        <f t="shared" si="2"/>
        <v>3777.68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810.86</v>
      </c>
      <c r="AD6" s="27">
        <f t="shared" ref="AD6:AS6" si="3">ROUND($A$3*AD5/$B$3,2)</f>
        <v>0</v>
      </c>
      <c r="AE6" s="27">
        <f t="shared" si="3"/>
        <v>0</v>
      </c>
      <c r="AF6" s="27">
        <f t="shared" si="3"/>
        <v>0</v>
      </c>
      <c r="AG6" s="27">
        <f t="shared" si="3"/>
        <v>0</v>
      </c>
      <c r="AH6" s="27">
        <f t="shared" si="3"/>
        <v>99.92</v>
      </c>
      <c r="AI6" s="27">
        <f t="shared" si="3"/>
        <v>0</v>
      </c>
      <c r="AJ6" s="27">
        <f t="shared" si="3"/>
        <v>0</v>
      </c>
      <c r="AK6" s="27">
        <f t="shared" si="3"/>
        <v>0</v>
      </c>
      <c r="AL6" s="27">
        <f t="shared" si="3"/>
        <v>710.94</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31511.94</v>
      </c>
      <c r="AZ6" s="27" t="s">
        <v>3</v>
      </c>
      <c r="BA6" s="27">
        <f>ROUND($AY$6*BA5/$AZ$5,2)</f>
        <v>30701.08</v>
      </c>
      <c r="BB6" s="27">
        <f>ROUND($AY$6*BB5/$AZ$5,2)</f>
        <v>26923.39</v>
      </c>
      <c r="BC6" s="27">
        <f t="shared" ref="BC6:BH6" si="4">ROUND($AY$6*BC5/$AZ$5,2)</f>
        <v>3777.68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810.86</v>
      </c>
      <c r="BM6" s="27">
        <f t="shared" si="5"/>
        <v>0</v>
      </c>
      <c r="BN6" s="27">
        <f t="shared" si="5"/>
        <v>0</v>
      </c>
      <c r="BO6" s="27">
        <f t="shared" si="5"/>
        <v>99.92</v>
      </c>
      <c r="BP6" s="27">
        <f t="shared" si="5"/>
        <v>0</v>
      </c>
      <c r="BQ6" s="27">
        <f t="shared" si="5"/>
        <v>710.94</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70" t="s">
        <v>3016</v>
      </c>
      <c r="J9" s="51"/>
      <c r="K9" s="2970" t="s">
        <v>3017</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70" t="s">
        <v>923</v>
      </c>
      <c r="J10" s="51"/>
      <c r="K10" s="2972" t="s">
        <v>3018</v>
      </c>
      <c r="L10" s="51"/>
      <c r="M10" s="2972"/>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5"/>
      <c r="B13" s="2965"/>
      <c r="C13" s="2965" t="s">
        <v>1949</v>
      </c>
      <c r="D13" s="2966" t="s">
        <v>1678</v>
      </c>
      <c r="E13" s="27">
        <f t="shared" ref="E13:E20" si="6">IF($C$3="是",ROUND($A$3*G13/$B$3,2),ROUND($A$3*(G13-AT13)/$B$3,2))</f>
        <v>27734.26</v>
      </c>
      <c r="F13" s="81"/>
      <c r="G13" s="82">
        <f t="shared" ref="G13:G20" si="7">H13+AC13+AT13</f>
        <v>204827.61</v>
      </c>
      <c r="H13" s="33">
        <f t="shared" ref="H13:H20" si="8">SUMIF(I$12:AB$12,"总值",I13:AB13)</f>
        <v>198839.09</v>
      </c>
      <c r="I13" s="2969">
        <f>Sheet1!J22+Sheet1!G27</f>
        <v>198839.09</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5988.52</v>
      </c>
      <c r="AD13" s="2973"/>
      <c r="AE13" s="2973"/>
      <c r="AF13" s="2973"/>
      <c r="AG13" s="2973"/>
      <c r="AH13" s="2973">
        <f>Sheet1!J23</f>
        <v>737.94</v>
      </c>
      <c r="AI13" s="2973"/>
      <c r="AJ13" s="2973"/>
      <c r="AK13" s="2973"/>
      <c r="AL13" s="2973">
        <f>Sheet1!J24</f>
        <v>5250.58</v>
      </c>
      <c r="AM13" s="2973"/>
      <c r="AN13" s="2973"/>
      <c r="AO13" s="2973"/>
      <c r="AP13" s="2973"/>
      <c r="AQ13" s="2973"/>
      <c r="AR13" s="2973"/>
      <c r="AS13" s="2973"/>
      <c r="AT13" s="2974"/>
      <c r="AU13" s="2975"/>
      <c r="AV13" s="17">
        <f t="shared" ref="AV13:AX20" si="10">A13</f>
        <v>0</v>
      </c>
      <c r="AW13" s="17">
        <f t="shared" si="10"/>
        <v>0</v>
      </c>
      <c r="AX13" s="17" t="str">
        <f t="shared" si="10"/>
        <v>住宅</v>
      </c>
      <c r="AY13" s="995">
        <f t="shared" ref="AY13:AY20" si="11">ROUND($AY$6*AZ13/$AZ$5,2)</f>
        <v>27734.26</v>
      </c>
      <c r="AZ13" s="27">
        <f t="shared" ref="AZ13:AZ20" si="12">BA13+BL13</f>
        <v>204827.61</v>
      </c>
      <c r="BA13" s="27">
        <f t="shared" ref="BA13:BA20" si="13">SUM(BB13:BK13)</f>
        <v>198839.09</v>
      </c>
      <c r="BB13" s="27">
        <f t="shared" ref="BB13:BB20" si="14">IF($D13="是",I13-J13,0)</f>
        <v>198839.09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5988.52</v>
      </c>
      <c r="BM13" s="27">
        <f t="shared" ref="BM13:BM20" si="25">IF($D13="是",AD13-AE13,0)</f>
        <v>0</v>
      </c>
      <c r="BN13" s="27">
        <f t="shared" ref="BN13:BN20" si="26">IF($D13="是",AF13-AG13,0)</f>
        <v>0</v>
      </c>
      <c r="BO13" s="27">
        <f t="shared" ref="BO13:BO20" si="27">IF($D13="是",AH13-AI13,0)</f>
        <v>737.94</v>
      </c>
      <c r="BP13" s="27">
        <f t="shared" ref="BP13:BP20" si="28">IF($D13="是",AJ13-AK13,0)</f>
        <v>0</v>
      </c>
      <c r="BQ13" s="27">
        <f t="shared" ref="BQ13:BQ20" si="29">IF($D13="是",AL13-AM13,0)</f>
        <v>5250.58</v>
      </c>
      <c r="BR13" s="27">
        <f t="shared" ref="BR13:BR20" si="30">IF($D13="是",AN13-AO13,0)</f>
        <v>0</v>
      </c>
      <c r="BS13" s="27">
        <f t="shared" ref="BS13:BS20" si="31">IF($D13="是",AP13-AQ13,0)</f>
        <v>0</v>
      </c>
      <c r="BT13" s="36">
        <f t="shared" ref="BT13:BT20" si="32">IF($D13="是",AR13-AS13,0)</f>
        <v>0</v>
      </c>
    </row>
    <row r="14" spans="1:72" s="18" customFormat="1" ht="12.75">
      <c r="A14" s="2965"/>
      <c r="B14" s="2965"/>
      <c r="C14" s="2967" t="s">
        <v>3019</v>
      </c>
      <c r="D14" s="2966" t="s">
        <v>1678</v>
      </c>
      <c r="E14" s="27">
        <f t="shared" si="6"/>
        <v>3777.68</v>
      </c>
      <c r="F14" s="81"/>
      <c r="G14" s="82">
        <f t="shared" si="7"/>
        <v>27899.56</v>
      </c>
      <c r="H14" s="33">
        <f t="shared" si="8"/>
        <v>27899.56</v>
      </c>
      <c r="I14" s="2969"/>
      <c r="J14" s="2969"/>
      <c r="K14" s="2969">
        <f>Sheet1!J25</f>
        <v>27899.56</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t="str">
        <f t="shared" si="10"/>
        <v>地下车库</v>
      </c>
      <c r="AY14" s="995">
        <f t="shared" si="11"/>
        <v>3777.68</v>
      </c>
      <c r="AZ14" s="27">
        <f t="shared" si="12"/>
        <v>27899.56</v>
      </c>
      <c r="BA14" s="27">
        <f t="shared" si="13"/>
        <v>27899.56</v>
      </c>
      <c r="BB14" s="27">
        <f t="shared" si="14"/>
        <v>0</v>
      </c>
      <c r="BC14" s="27">
        <f t="shared" si="15"/>
        <v>27899.56</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disablePrompts="1"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3" t="s">
        <v>0</v>
      </c>
      <c r="B1" s="3273" t="s">
        <v>4</v>
      </c>
      <c r="C1" s="3273" t="s">
        <v>5</v>
      </c>
      <c r="D1" s="3274" t="s">
        <v>40</v>
      </c>
      <c r="E1" s="3274" t="s">
        <v>41</v>
      </c>
      <c r="F1" s="3274"/>
      <c r="G1" s="3274"/>
      <c r="H1" s="3274"/>
      <c r="I1" s="3274"/>
      <c r="J1" s="3274"/>
      <c r="K1" s="3274"/>
      <c r="L1" s="3274"/>
      <c r="M1" s="3274"/>
    </row>
    <row r="2" spans="1:13" ht="27" customHeight="1">
      <c r="A2" s="3273"/>
      <c r="B2" s="3273"/>
      <c r="C2" s="3273"/>
      <c r="D2" s="3274"/>
      <c r="E2" s="3274" t="s">
        <v>24</v>
      </c>
      <c r="F2" s="3274" t="s">
        <v>25</v>
      </c>
      <c r="G2" s="3274"/>
      <c r="H2" s="3274"/>
      <c r="I2" s="3274"/>
      <c r="J2" s="3274" t="s">
        <v>26</v>
      </c>
      <c r="K2" s="3274"/>
      <c r="L2" s="3274"/>
      <c r="M2" s="3274"/>
    </row>
    <row r="3" spans="1:13" ht="28.5">
      <c r="A3" s="3273"/>
      <c r="B3" s="3273"/>
      <c r="C3" s="3273"/>
      <c r="D3" s="3274"/>
      <c r="E3" s="327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4" t="s">
        <v>42</v>
      </c>
      <c r="B9" s="3274"/>
      <c r="C9" s="327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zoomScale="90" zoomScaleNormal="90" zoomScaleSheetLayoutView="90" workbookViewId="0">
      <selection activeCell="F36" sqref="F36"/>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4" t="s">
        <v>203</v>
      </c>
      <c r="B2" s="3284"/>
      <c r="C2" s="3284"/>
      <c r="D2" s="1959" t="s">
        <v>204</v>
      </c>
      <c r="E2" s="106" t="s">
        <v>205</v>
      </c>
      <c r="F2" s="1968"/>
      <c r="G2" s="1193"/>
      <c r="H2" s="1194"/>
      <c r="I2" s="1195" t="s">
        <v>857</v>
      </c>
      <c r="J2" s="1968"/>
      <c r="K2" s="1968"/>
      <c r="L2" s="1968"/>
    </row>
    <row r="3" spans="1:16" ht="15.75" thickBot="1">
      <c r="A3" s="3285" t="s">
        <v>206</v>
      </c>
      <c r="B3" s="3285"/>
      <c r="C3" s="3285"/>
      <c r="D3" s="107">
        <f>'数据-基础表'!AY6</f>
        <v>31511.94</v>
      </c>
      <c r="E3" s="107">
        <f>'数据-基础表'!AZ5</f>
        <v>232727.16999999998</v>
      </c>
      <c r="F3" s="1968"/>
      <c r="G3" s="280" t="s">
        <v>858</v>
      </c>
      <c r="H3" s="275" t="s">
        <v>859</v>
      </c>
      <c r="I3" s="1960">
        <f>ROUND('数据-基础表'!B3/'数据-基础表'!A3,2)</f>
        <v>7.39</v>
      </c>
      <c r="J3" s="1968"/>
      <c r="K3" s="1968"/>
      <c r="L3" s="1968"/>
    </row>
    <row r="4" spans="1:16" ht="15">
      <c r="A4" s="3286"/>
      <c r="B4" s="3287"/>
      <c r="C4" s="3288"/>
      <c r="D4" s="108" t="s">
        <v>204</v>
      </c>
      <c r="E4" s="109" t="s">
        <v>205</v>
      </c>
      <c r="F4" s="1968"/>
      <c r="G4" s="1196"/>
      <c r="H4" s="275" t="s">
        <v>860</v>
      </c>
      <c r="I4" s="1960">
        <f>ROUND(SUMIF('数据-基础表'!I9:AS9,"地上",'数据-基础表'!I5:AS5)/'数据-基础表'!A3,2)</f>
        <v>6.5</v>
      </c>
      <c r="J4" s="1968"/>
      <c r="K4" s="1968"/>
      <c r="L4" s="1968"/>
    </row>
    <row r="5" spans="1:16">
      <c r="A5" s="110" t="s">
        <v>207</v>
      </c>
      <c r="B5" s="3289" t="s">
        <v>230</v>
      </c>
      <c r="C5" s="3289"/>
      <c r="D5" s="111">
        <f>ROUND($D$3*E5/$E$3,2)</f>
        <v>26923.39</v>
      </c>
      <c r="E5" s="112">
        <f>SUMIF('数据-基础表'!$11:$11,"住宅",'数据-基础表'!$5:$5)</f>
        <v>198839.09</v>
      </c>
      <c r="F5" s="1968"/>
      <c r="G5" s="280" t="s">
        <v>861</v>
      </c>
      <c r="H5" s="275" t="s">
        <v>859</v>
      </c>
      <c r="I5" s="1960">
        <f>ROUND(E31/D31,2)</f>
        <v>7.39</v>
      </c>
      <c r="J5" s="1968"/>
      <c r="K5" s="1968"/>
      <c r="L5" s="1968"/>
    </row>
    <row r="6" spans="1:16" ht="15" thickBot="1">
      <c r="A6" s="113"/>
      <c r="B6" s="3289" t="s">
        <v>208</v>
      </c>
      <c r="C6" s="3289"/>
      <c r="D6" s="111">
        <f>ROUND($D$3*E6/$E$3,2)</f>
        <v>4588.55</v>
      </c>
      <c r="E6" s="112">
        <f>E3-E5</f>
        <v>33888.079999999987</v>
      </c>
      <c r="F6" s="1968"/>
      <c r="G6" s="1196"/>
      <c r="H6" s="275" t="s">
        <v>860</v>
      </c>
      <c r="I6" s="1960">
        <f>ROUND(F31/D31,2)</f>
        <v>6.5</v>
      </c>
      <c r="J6" s="1968"/>
      <c r="K6" s="1968"/>
      <c r="L6" s="1968"/>
    </row>
    <row r="7" spans="1:16" ht="15">
      <c r="A7" s="3281"/>
      <c r="B7" s="3282"/>
      <c r="C7" s="3283"/>
      <c r="D7" s="108" t="s">
        <v>204</v>
      </c>
      <c r="E7" s="114" t="s">
        <v>231</v>
      </c>
      <c r="F7" s="1968"/>
      <c r="G7" s="1151" t="s">
        <v>1645</v>
      </c>
      <c r="H7" s="1152"/>
      <c r="I7" s="1830"/>
      <c r="J7" s="1968"/>
      <c r="K7" s="1968"/>
      <c r="L7" s="1968"/>
    </row>
    <row r="8" spans="1:16">
      <c r="A8" s="110" t="s">
        <v>209</v>
      </c>
      <c r="B8" s="115" t="s">
        <v>210</v>
      </c>
      <c r="C8" s="111" t="s">
        <v>211</v>
      </c>
      <c r="D8" s="111">
        <f t="shared" ref="D8:D15" si="0">ROUND($D$3*E8/$E$3,2)</f>
        <v>26923.39</v>
      </c>
      <c r="E8" s="116">
        <f>SUMIF('数据-基础表'!BB10:BK10,"地上",'数据-基础表'!BB5:BK5)</f>
        <v>198839.09</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3777.68</v>
      </c>
      <c r="E13" s="116">
        <f>SUMPRODUCT(('数据-基础表'!BB10:BK10="地下")*('数据-基础表'!BB11:BK11="车库")*('数据-基础表'!BB5:BK5))</f>
        <v>27899.56</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30701.07</v>
      </c>
      <c r="E16" s="120">
        <f>SUM(E8:E15)</f>
        <v>226738.65</v>
      </c>
      <c r="F16" s="1968"/>
      <c r="G16" s="1970"/>
      <c r="H16" s="967" t="s">
        <v>219</v>
      </c>
      <c r="I16" s="968"/>
      <c r="J16" s="1968"/>
      <c r="K16" s="3275" t="s">
        <v>2564</v>
      </c>
      <c r="L16" s="3276"/>
      <c r="M16" s="3276"/>
      <c r="N16" s="3276"/>
      <c r="O16" s="3276"/>
      <c r="P16" s="3277"/>
    </row>
    <row r="17" spans="1:19" ht="15">
      <c r="A17" s="121" t="s">
        <v>216</v>
      </c>
      <c r="B17" s="122" t="s">
        <v>217</v>
      </c>
      <c r="C17" s="2282" t="s">
        <v>2313</v>
      </c>
      <c r="D17" s="108" t="s">
        <v>204</v>
      </c>
      <c r="E17" s="124" t="s">
        <v>205</v>
      </c>
      <c r="F17" s="125"/>
      <c r="G17" s="1361"/>
      <c r="H17" s="969" t="s">
        <v>218</v>
      </c>
      <c r="I17" s="970" t="s">
        <v>2312</v>
      </c>
      <c r="J17" s="1968"/>
      <c r="K17" s="3278" t="s">
        <v>2565</v>
      </c>
      <c r="L17" s="3279"/>
      <c r="M17" s="3280"/>
      <c r="N17" s="3278" t="s">
        <v>2566</v>
      </c>
      <c r="O17" s="3279"/>
      <c r="P17" s="3280"/>
      <c r="R17" s="2283" t="s">
        <v>2311</v>
      </c>
      <c r="S17" s="144"/>
    </row>
    <row r="18" spans="1:19" ht="15">
      <c r="A18" s="117"/>
      <c r="B18" s="128"/>
      <c r="C18" s="129"/>
      <c r="D18" s="2605"/>
      <c r="E18" s="130" t="s">
        <v>220</v>
      </c>
      <c r="F18" s="131" t="s">
        <v>221</v>
      </c>
      <c r="G18" s="1362" t="s">
        <v>222</v>
      </c>
      <c r="H18" s="971" t="s">
        <v>223</v>
      </c>
      <c r="I18" s="972" t="s">
        <v>224</v>
      </c>
      <c r="J18" s="1968"/>
      <c r="K18" s="2568" t="s">
        <v>2567</v>
      </c>
      <c r="L18" s="2569" t="s">
        <v>2568</v>
      </c>
      <c r="M18" s="2570" t="s">
        <v>2569</v>
      </c>
      <c r="N18" s="2568" t="s">
        <v>2567</v>
      </c>
      <c r="O18" s="2569" t="s">
        <v>2568</v>
      </c>
      <c r="P18" s="2570" t="s">
        <v>2569</v>
      </c>
      <c r="R18" s="2284" t="s">
        <v>2309</v>
      </c>
      <c r="S18" s="2284" t="s">
        <v>2310</v>
      </c>
    </row>
    <row r="19" spans="1:19">
      <c r="A19" s="133"/>
      <c r="B19" s="115" t="s">
        <v>225</v>
      </c>
      <c r="C19" s="2976" t="str">
        <f>'数据-基础表'!C13</f>
        <v>住宅</v>
      </c>
      <c r="D19" s="111">
        <f t="shared" ref="D19:D26" si="1">ROUND($D$3*E19/$E$3,2)</f>
        <v>26923.39</v>
      </c>
      <c r="E19" s="134">
        <f t="shared" ref="E19:E26" si="2">SUM(F19:G19)</f>
        <v>198839.09</v>
      </c>
      <c r="F19" s="135">
        <f>'数据-基础表'!I13</f>
        <v>198839.09</v>
      </c>
      <c r="G19" s="1363"/>
      <c r="H19" s="973">
        <f>ROUND($D$3*I19/$E$3,2)</f>
        <v>723.38</v>
      </c>
      <c r="I19" s="116">
        <f>IF($I$17="自定义",P19,M19)</f>
        <v>5342.4500000000007</v>
      </c>
      <c r="J19" s="1968"/>
      <c r="K19" s="2571">
        <f t="shared" ref="K19:K26" si="3">ROUND(E$28*E19/E$27,2)</f>
        <v>4604.51</v>
      </c>
      <c r="L19" s="275">
        <f t="shared" ref="L19:L26" si="4">ROUND(IF(COUNTIF(C19,"*住宅*")&gt;0,E$29*E19/E$32,0),2)</f>
        <v>737.94</v>
      </c>
      <c r="M19" s="2572">
        <f>K19+L19</f>
        <v>5342.4500000000007</v>
      </c>
      <c r="N19" s="2573"/>
      <c r="O19" s="2574"/>
      <c r="P19" s="2575">
        <f>N19+O19</f>
        <v>0</v>
      </c>
      <c r="R19" s="275">
        <f t="shared" ref="R19:S26" si="5">D19+H19</f>
        <v>27646.77</v>
      </c>
      <c r="S19" s="2285">
        <f t="shared" si="5"/>
        <v>204181.54</v>
      </c>
    </row>
    <row r="20" spans="1:19">
      <c r="A20" s="138"/>
      <c r="B20" s="115" t="s">
        <v>226</v>
      </c>
      <c r="C20" s="2976" t="str">
        <f>'数据-基础表'!C14</f>
        <v>地下车库</v>
      </c>
      <c r="D20" s="111">
        <f t="shared" si="1"/>
        <v>3777.68</v>
      </c>
      <c r="E20" s="134">
        <f t="shared" si="2"/>
        <v>27899.56</v>
      </c>
      <c r="F20" s="135"/>
      <c r="G20" s="1363">
        <f>'数据-基础表'!K14</f>
        <v>27899.56</v>
      </c>
      <c r="H20" s="973">
        <f t="shared" ref="H20:H26" si="6">ROUND($D$3*I20/$E$3,2)</f>
        <v>87.48</v>
      </c>
      <c r="I20" s="116">
        <f t="shared" ref="I20:I26" si="7">IF($I$17="自定义",P20,M20)</f>
        <v>646.07000000000005</v>
      </c>
      <c r="J20" s="1968"/>
      <c r="K20" s="2571">
        <f t="shared" si="3"/>
        <v>646.07000000000005</v>
      </c>
      <c r="L20" s="275">
        <f t="shared" si="4"/>
        <v>0</v>
      </c>
      <c r="M20" s="2572">
        <f t="shared" ref="M20:M26" si="8">K20+L20</f>
        <v>646.07000000000005</v>
      </c>
      <c r="N20" s="2573"/>
      <c r="O20" s="2574"/>
      <c r="P20" s="2575">
        <f t="shared" ref="P20:P26" si="9">N20+O20</f>
        <v>0</v>
      </c>
      <c r="R20" s="275">
        <f t="shared" si="5"/>
        <v>3865.16</v>
      </c>
      <c r="S20" s="2285">
        <f t="shared" si="5"/>
        <v>28545.63</v>
      </c>
    </row>
    <row r="21" spans="1:19">
      <c r="A21" s="138"/>
      <c r="B21" s="115" t="s">
        <v>226</v>
      </c>
      <c r="C21" s="2976"/>
      <c r="D21" s="111">
        <f t="shared" si="1"/>
        <v>0</v>
      </c>
      <c r="E21" s="134">
        <f t="shared" si="2"/>
        <v>0</v>
      </c>
      <c r="F21" s="135"/>
      <c r="G21" s="1363"/>
      <c r="H21" s="973">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29.25" thickBot="1">
      <c r="A27" s="138"/>
      <c r="B27" s="111"/>
      <c r="C27" s="127" t="s">
        <v>215</v>
      </c>
      <c r="D27" s="134">
        <f>SUM(D19:D26)</f>
        <v>30701.07</v>
      </c>
      <c r="E27" s="143">
        <f>IF(SUM(E19:E26)='数据-基础表'!BA5,SUM(E19:E26),IF(F27="地上面积有误","面积有误","地下面积有误"))</f>
        <v>226738.65</v>
      </c>
      <c r="F27" s="134">
        <f>IF(SUM(F19:F26)=E8,SUM(F19:F26),"地上面积有误")</f>
        <v>198839.09</v>
      </c>
      <c r="G27" s="112">
        <f>SUM(G19:G26)</f>
        <v>27899.56</v>
      </c>
      <c r="H27" s="974">
        <f>SUM(H19:H26)</f>
        <v>810.86</v>
      </c>
      <c r="I27" s="975">
        <f>SUM(I19:I26)</f>
        <v>5988.52</v>
      </c>
      <c r="J27" s="1968"/>
      <c r="K27" s="2580">
        <f>SUM(K19:K26)</f>
        <v>5250.58</v>
      </c>
      <c r="L27" s="2581">
        <f>SUM(L19:L26)</f>
        <v>737.94</v>
      </c>
      <c r="M27" s="2582">
        <f>SUM(M19:M26)</f>
        <v>5988.52</v>
      </c>
      <c r="N27" s="2580">
        <f t="shared" ref="N27:O27" si="10">SUM(N19:N26)</f>
        <v>0</v>
      </c>
      <c r="O27" s="2581">
        <f t="shared" si="10"/>
        <v>0</v>
      </c>
      <c r="P27" s="2583">
        <f>SUM(P19:P26)</f>
        <v>0</v>
      </c>
      <c r="R27" s="2289" t="str">
        <f>IF(SUM(R19:R26)=$D$3,SUM(R19:R26),SUM(R19:R26)&amp;"误差"&amp;ROUND(SUM(R19:R26)-$D$3,2))</f>
        <v>31511.93误差-0.01</v>
      </c>
      <c r="S27" s="275">
        <f>IF(SUM(S19:S26)=$E$3,SUM(S19:S26),SUM(S19:S26)&amp;"误差"&amp;ROUND(SUM(S19:S26)-E3,2))</f>
        <v>232727.17</v>
      </c>
    </row>
    <row r="28" spans="1:19">
      <c r="A28" s="138"/>
      <c r="B28" s="115" t="s">
        <v>227</v>
      </c>
      <c r="C28" s="136" t="s">
        <v>228</v>
      </c>
      <c r="D28" s="111">
        <f>ROUND($D$3*E28/$E$3,2)</f>
        <v>710.94</v>
      </c>
      <c r="E28" s="134">
        <f>SUM(F28:G28)</f>
        <v>5250.58</v>
      </c>
      <c r="F28" s="144">
        <f>'数据-基础表'!BQ5+'数据-基础表'!BS5</f>
        <v>5250.58</v>
      </c>
      <c r="G28" s="145">
        <f>'数据-基础表'!BR5+'数据-基础表'!BT5</f>
        <v>0</v>
      </c>
      <c r="H28" s="1968"/>
      <c r="I28" s="1968"/>
      <c r="J28" s="1968"/>
      <c r="K28" s="1968"/>
      <c r="L28" s="1968"/>
    </row>
    <row r="29" spans="1:19">
      <c r="A29" s="138"/>
      <c r="B29" s="115" t="s">
        <v>227</v>
      </c>
      <c r="C29" s="2297" t="s">
        <v>2320</v>
      </c>
      <c r="D29" s="111">
        <f>ROUND($D$3*E29/$E$3,2)</f>
        <v>99.92</v>
      </c>
      <c r="E29" s="134">
        <f>SUM(F29:G29)</f>
        <v>737.94</v>
      </c>
      <c r="F29" s="144">
        <f>'数据-基础表'!BM5+'数据-基础表'!BO5</f>
        <v>737.94</v>
      </c>
      <c r="G29" s="146">
        <f>'数据-基础表'!BN5+'数据-基础表'!BP5</f>
        <v>0</v>
      </c>
      <c r="H29" s="1968"/>
      <c r="I29" s="1968"/>
      <c r="J29" s="1968"/>
      <c r="K29" s="1968"/>
      <c r="L29" s="1968"/>
    </row>
    <row r="30" spans="1:19">
      <c r="A30" s="138"/>
      <c r="B30" s="111"/>
      <c r="C30" s="147" t="s">
        <v>215</v>
      </c>
      <c r="D30" s="134">
        <f>SUM(D28:D29)</f>
        <v>810.86</v>
      </c>
      <c r="E30" s="134">
        <f>SUM(E28:E29)</f>
        <v>5988.52</v>
      </c>
      <c r="F30" s="134">
        <f>SUM(F28:F29)</f>
        <v>5988.52</v>
      </c>
      <c r="G30" s="112">
        <f>SUM(G28:G29)</f>
        <v>0</v>
      </c>
      <c r="H30" s="1968"/>
      <c r="I30" s="1968"/>
      <c r="J30" s="1968"/>
      <c r="K30" s="1968"/>
      <c r="L30" s="1968"/>
    </row>
    <row r="31" spans="1:19" ht="32.25" customHeight="1" thickBot="1">
      <c r="A31" s="1365"/>
      <c r="B31" s="1366" t="s">
        <v>229</v>
      </c>
      <c r="C31" s="2314" t="s">
        <v>2322</v>
      </c>
      <c r="D31" s="1367">
        <f>D27+D30</f>
        <v>31511.93</v>
      </c>
      <c r="E31" s="1367">
        <f>E27+E30</f>
        <v>232727.16999999998</v>
      </c>
      <c r="F31" s="1368">
        <f>F27+F30</f>
        <v>204827.61</v>
      </c>
      <c r="G31" s="1369">
        <f>G27+G30</f>
        <v>27899.56</v>
      </c>
      <c r="H31" s="1968"/>
      <c r="I31" s="1968"/>
      <c r="J31" s="1968"/>
      <c r="K31" s="1968"/>
      <c r="L31" s="1968"/>
    </row>
    <row r="32" spans="1:19">
      <c r="A32" s="1968"/>
      <c r="B32" s="2326" t="s">
        <v>2321</v>
      </c>
      <c r="C32" s="2610"/>
      <c r="D32" s="1196"/>
      <c r="E32" s="1196">
        <f>SUMIF(C19:C26,"*住宅*",E19:E26)</f>
        <v>198839.09</v>
      </c>
      <c r="F32" s="1196"/>
      <c r="G32" s="1196"/>
    </row>
    <row r="33" spans="4:6">
      <c r="D33" s="1972"/>
    </row>
    <row r="36" spans="4:6">
      <c r="F36" s="1969">
        <f ca="1">结果表!G19/'数据-汇总表'!F19</f>
        <v>2.7821742696569371</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27" sqref="J27"/>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43573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40.5">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4" t="s">
        <v>2570</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住宅</v>
      </c>
      <c r="B6" s="2321" t="str">
        <f>IF(A6=0,"","经营性")</f>
        <v>经营性</v>
      </c>
      <c r="C6" s="173" t="s">
        <v>923</v>
      </c>
      <c r="D6" s="2292">
        <f>SUMIF(项目基本情况!D$15:I$15,C6,项目基本情况!D$18:I$18)</f>
        <v>70</v>
      </c>
      <c r="E6" s="2293">
        <f>IF(B6="","",SUMIF(项目基本情况!D$15:I$15,C6,项目基本情况!D$17:I$17))</f>
        <v>68361</v>
      </c>
      <c r="F6" s="174">
        <f>SUMIF(项目基本情况!D$15:I$15,C6,项目基本情况!D$19:I$19)</f>
        <v>67.91</v>
      </c>
      <c r="G6" s="175">
        <f>IF(ISERROR(ROUND(POWER(1+H6,D6-F6)*(POWER(1+H6,F6)-1)/(POWER(1+H6,D6)-1),3)),0,ROUND(POWER(1+H6,D6-F6)*(POWER(1+H6,F6)-1)/(POWER(1+H6,D6)-1),3))</f>
        <v>0.995</v>
      </c>
      <c r="H6" s="2977">
        <v>4.4999999999999998E-2</v>
      </c>
      <c r="I6" s="2977">
        <v>0.05</v>
      </c>
      <c r="J6" s="176">
        <v>8.5000000000000006E-2</v>
      </c>
      <c r="K6" s="179">
        <f>SUMIF('数据-汇总表'!C$19:C$33,'数据-取费表'!A6,'数据-汇总表'!E$19:E$33)</f>
        <v>198839.09</v>
      </c>
      <c r="L6" s="2978">
        <v>3600</v>
      </c>
      <c r="M6" s="177">
        <f t="shared" ref="M6:M14" si="0">ROUND(K6*L6/10000,0)</f>
        <v>71582</v>
      </c>
      <c r="N6" s="2979">
        <v>0</v>
      </c>
      <c r="O6" s="177">
        <f>IF($N$5="成新度","——",ROUND(M6*N6,0))</f>
        <v>0</v>
      </c>
      <c r="P6" s="178">
        <f>IF($N$5="成新度","——",M6-O6)</f>
        <v>71582</v>
      </c>
      <c r="Q6" s="3202">
        <v>0.1</v>
      </c>
      <c r="R6" s="179">
        <f>SUMIF('数据-汇总表'!C$19:C$33,A6,'数据-汇总表'!R$19:R$33)</f>
        <v>27646.77</v>
      </c>
      <c r="S6" s="132">
        <f>IF('数据-汇总表'!$I$17="按面积比例",SUMIF('数据-汇总表'!C$19:C$33,A6,'数据-汇总表'!K$19:K$33),SUMIF('数据-汇总表'!C$19:C$33,A6,'数据-汇总表'!N$19:N$33))</f>
        <v>4604.51</v>
      </c>
      <c r="T6" s="2218">
        <f>IF($T$4="按面积比例",IF(ISERROR(ROUND($M$14*S6/S$16,0)),"0",ROUND($M$14*S6/S$16,0)),"需自行计算录入")</f>
        <v>1151</v>
      </c>
      <c r="U6" s="180"/>
      <c r="V6" s="181">
        <v>0.03</v>
      </c>
      <c r="W6" s="181">
        <v>0.15</v>
      </c>
      <c r="X6" s="2305"/>
      <c r="Y6" s="182">
        <v>1</v>
      </c>
      <c r="Z6" s="183"/>
      <c r="AA6" s="176"/>
      <c r="AB6" s="176"/>
      <c r="AC6" s="2308"/>
      <c r="AD6" s="184"/>
      <c r="AE6" s="971">
        <f ca="1">IF(AN6="",0,SUMIF(INDIRECT("'"&amp;AN6&amp;"'"&amp;"!E:E"),$AE$5,INDIRECT("'"&amp;AN6&amp;"'"&amp;"!F:F")))</f>
        <v>0</v>
      </c>
      <c r="AF6" s="141"/>
      <c r="AG6" s="1208">
        <f>IF(AF6="",0,AE6-AF6)</f>
        <v>0</v>
      </c>
      <c r="AH6" s="141"/>
      <c r="AI6" s="187">
        <v>365</v>
      </c>
      <c r="AJ6" s="188"/>
      <c r="AK6" s="189">
        <v>1.4999999999999999E-2</v>
      </c>
      <c r="AL6" s="190">
        <v>1.5E-3</v>
      </c>
      <c r="AM6" s="2991">
        <v>0.01</v>
      </c>
      <c r="AN6" s="2355"/>
      <c r="AO6" s="1984"/>
      <c r="AP6" s="1199">
        <f>ROUND(1-1/(1+H6)^F6,3)</f>
        <v>0.95</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地下车库</v>
      </c>
      <c r="B7" s="2321" t="str">
        <f t="shared" ref="B7:B13" si="1">IF(A7=0,"","经营性")</f>
        <v>经营性</v>
      </c>
      <c r="C7" s="173" t="s">
        <v>3018</v>
      </c>
      <c r="D7" s="2292">
        <f>SUMIF(项目基本情况!D$15:I$15,C7,项目基本情况!D$18:I$18)</f>
        <v>50</v>
      </c>
      <c r="E7" s="2293">
        <f>IF(B7="","",SUMIF(项目基本情况!D$15:I$15,C7,项目基本情况!D$17:I$17))</f>
        <v>61056</v>
      </c>
      <c r="F7" s="174">
        <f>SUMIF(项目基本情况!D$15:I$15,C7,项目基本情况!D$19:I$19)</f>
        <v>47.89</v>
      </c>
      <c r="G7" s="175">
        <f t="shared" ref="G7:G11" si="2">IF(ISERROR(ROUND(POWER(1+H7,D7-F7)*(POWER(1+H7,F7)-1)/(POWER(1+H7,D7)-1),3)),0,ROUND(POWER(1+H7,D7-F7)*(POWER(1+H7,F7)-1)/(POWER(1+H7,D7)-1),3))</f>
        <v>0.98599999999999999</v>
      </c>
      <c r="H7" s="2977">
        <v>0.04</v>
      </c>
      <c r="I7" s="2977">
        <v>4.4999999999999998E-2</v>
      </c>
      <c r="J7" s="176">
        <v>8.5000000000000006E-2</v>
      </c>
      <c r="K7" s="179">
        <f>SUMIF('数据-汇总表'!C$19:C$33,'数据-取费表'!A7,'数据-汇总表'!E$19:E$33)</f>
        <v>27899.56</v>
      </c>
      <c r="L7" s="2978">
        <v>2500</v>
      </c>
      <c r="M7" s="177">
        <f t="shared" si="0"/>
        <v>6975</v>
      </c>
      <c r="N7" s="2979">
        <v>0</v>
      </c>
      <c r="O7" s="177">
        <f t="shared" ref="O7:O14" si="3">IF($N$5="成新度","——",ROUND(M7*N7,0))</f>
        <v>0</v>
      </c>
      <c r="P7" s="178">
        <f t="shared" ref="P7:P14" si="4">IF($N$5="成新度","——",M7-O7)</f>
        <v>6975</v>
      </c>
      <c r="Q7" s="2980">
        <v>0.03</v>
      </c>
      <c r="R7" s="179">
        <f>SUMIF('数据-汇总表'!C$19:C$33,A7,'数据-汇总表'!R$19:R$33)</f>
        <v>3865.16</v>
      </c>
      <c r="S7" s="132">
        <f>IF('数据-汇总表'!$I$17="按面积比例",SUMIF('数据-汇总表'!C$19:C$33,A7,'数据-汇总表'!K$19:K$33),SUMIF('数据-汇总表'!C$19:C$33,A7,'数据-汇总表'!N$19:N$33))</f>
        <v>646.07000000000005</v>
      </c>
      <c r="T7" s="2218">
        <f t="shared" ref="T7:T13" si="5">IF($T$4="按面积比例",IF(ISERROR(ROUND($M$14*S7/S$16,0)),"0",ROUND($M$14*S7/S$16,0)),"需自行计算录入")</f>
        <v>162</v>
      </c>
      <c r="U7" s="180">
        <v>0.6</v>
      </c>
      <c r="V7" s="181">
        <v>0.03</v>
      </c>
      <c r="W7" s="181">
        <v>0.1</v>
      </c>
      <c r="X7" s="2305"/>
      <c r="Y7" s="182">
        <v>1</v>
      </c>
      <c r="Z7" s="183"/>
      <c r="AA7" s="176"/>
      <c r="AB7" s="176"/>
      <c r="AC7" s="2308"/>
      <c r="AD7" s="184"/>
      <c r="AE7" s="971">
        <f t="shared" ref="AE7:AE13" ca="1" si="6">IF(AN7="",0,SUMIF(INDIRECT("'"&amp;AN7&amp;"'"&amp;"!E:E"),$AE$5,INDIRECT("'"&amp;AN7&amp;"'"&amp;"!F:F")))</f>
        <v>45.89</v>
      </c>
      <c r="AF7" s="141"/>
      <c r="AG7" s="1208">
        <f t="shared" ref="AG7:AG13" si="7">IF(AF7="",0,AE7-AF7)</f>
        <v>0</v>
      </c>
      <c r="AH7" s="141"/>
      <c r="AI7" s="187">
        <v>365</v>
      </c>
      <c r="AJ7" s="188"/>
      <c r="AK7" s="189">
        <v>1.4999999999999999E-2</v>
      </c>
      <c r="AL7" s="190">
        <v>1.5E-3</v>
      </c>
      <c r="AM7" s="2353">
        <v>0.01</v>
      </c>
      <c r="AN7" s="2355" t="s">
        <v>3055</v>
      </c>
      <c r="AO7" s="1984"/>
      <c r="AP7" s="1199">
        <f t="shared" ref="AP7:AP13" si="8">ROUND(1-1/(1+H7)^F7,3)</f>
        <v>0.84699999999999998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hidden="1">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hidden="1">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hidden="1">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hidden="1">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hidden="1">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hidden="1">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5250.58</v>
      </c>
      <c r="L14" s="193">
        <v>2500</v>
      </c>
      <c r="M14" s="177">
        <f t="shared" si="0"/>
        <v>1313</v>
      </c>
      <c r="N14" s="194">
        <v>0</v>
      </c>
      <c r="O14" s="177">
        <f t="shared" si="3"/>
        <v>0</v>
      </c>
      <c r="P14" s="178">
        <f t="shared" si="4"/>
        <v>1313</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737.94</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0.99399999999999999</v>
      </c>
      <c r="H16" s="203">
        <f>ROUND(SUMPRODUCT(H6:H13,K6:K13)/SUMPRODUCT((H6:H13&gt;0)*(K6:K13)),3)</f>
        <v>4.3999999999999997E-2</v>
      </c>
      <c r="I16" s="204"/>
      <c r="J16" s="204"/>
      <c r="K16" s="205">
        <f>SUM(K6:K15)</f>
        <v>232727.16999999998</v>
      </c>
      <c r="L16" s="206">
        <f>ROUND(M16*10000/SUM(K6:K14),0)</f>
        <v>3443</v>
      </c>
      <c r="M16" s="206">
        <f>SUM(M6:M14)</f>
        <v>79870</v>
      </c>
      <c r="N16" s="207">
        <f>ROUND(SUMPRODUCT(M6:M14,N6:N14)/M16,3)</f>
        <v>0</v>
      </c>
      <c r="O16" s="206">
        <f>SUM(O6:O14)</f>
        <v>0</v>
      </c>
      <c r="P16" s="206">
        <f>SUM(P6:P14)</f>
        <v>79870</v>
      </c>
      <c r="Q16" s="208">
        <f>ROUND(SUMPRODUCT(Q6:Q13,K6:K13)/SUMPRODUCT((Q6:Q13&gt;0)*(K6:K13)),2)</f>
        <v>0.09</v>
      </c>
      <c r="R16" s="2295">
        <f>SUM(R6:R13)</f>
        <v>31511.93</v>
      </c>
      <c r="S16" s="209">
        <f>SUM(S6:S13)</f>
        <v>5250.58</v>
      </c>
      <c r="T16" s="210">
        <f>IF(SUMIF(T6:T13,"&lt;9E307")=M14,SUMIF(T6:T13,"&lt;9E307"),"有误，请检查")</f>
        <v>1313</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0.93700000000000006</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3203">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150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v>0</v>
      </c>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2892</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1.4999999999999999E-2</v>
      </c>
      <c r="C38" s="2328" t="s">
        <v>2895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2454</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2455</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2899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7</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925</v>
      </c>
      <c r="C53" s="3027" t="s">
        <v>2902</v>
      </c>
      <c r="D53" s="3028" t="s">
        <v>2903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2904</v>
      </c>
      <c r="B54" s="186"/>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2905</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2906</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2907</v>
      </c>
      <c r="B57" s="186">
        <v>7</v>
      </c>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2908</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2909</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2910</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2911</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2912</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2913</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0" t="s">
        <v>1663</v>
      </c>
      <c r="B1" s="3291"/>
      <c r="C1" s="3291"/>
      <c r="D1" s="3291"/>
      <c r="E1" s="3291"/>
      <c r="F1" s="3291"/>
      <c r="G1" s="3291"/>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27">
      <c r="A3" s="1222" t="s">
        <v>1666</v>
      </c>
      <c r="B3" s="1223" t="s">
        <v>1653</v>
      </c>
      <c r="C3" s="3032"/>
      <c r="D3" s="1993"/>
      <c r="E3" s="1224" t="s">
        <v>1666</v>
      </c>
      <c r="F3" s="1225" t="s">
        <v>1654</v>
      </c>
      <c r="G3" s="3036"/>
      <c r="H3" s="1992"/>
      <c r="I3" s="1992"/>
      <c r="J3" s="1992"/>
      <c r="K3" s="1992"/>
      <c r="L3" s="1992"/>
      <c r="M3" s="1992"/>
      <c r="N3" s="1992"/>
      <c r="O3" s="1992"/>
      <c r="P3" s="1992"/>
      <c r="Q3" s="1992"/>
      <c r="R3" s="1992"/>
    </row>
    <row r="4" spans="1:18" ht="14.25">
      <c r="A4" s="1224"/>
      <c r="B4" s="1226" t="s">
        <v>1667</v>
      </c>
      <c r="C4" s="3033"/>
      <c r="D4" s="1993"/>
      <c r="E4" s="1227"/>
      <c r="F4" s="1228" t="s">
        <v>1668</v>
      </c>
      <c r="G4" s="3034"/>
      <c r="H4" s="1992"/>
      <c r="I4" s="1992"/>
      <c r="J4" s="1992"/>
      <c r="K4" s="1992"/>
      <c r="L4" s="1992"/>
      <c r="M4" s="1992"/>
      <c r="N4" s="1992"/>
      <c r="O4" s="1992"/>
      <c r="P4" s="1992"/>
      <c r="Q4" s="1992"/>
      <c r="R4" s="1992"/>
    </row>
    <row r="5" spans="1:18" ht="14.25">
      <c r="A5" s="1224"/>
      <c r="B5" s="1226" t="s">
        <v>1669</v>
      </c>
      <c r="C5" s="3033"/>
      <c r="D5" s="1993"/>
      <c r="E5" s="1227"/>
      <c r="F5" s="1226" t="s">
        <v>2544</v>
      </c>
      <c r="G5" s="3034"/>
      <c r="H5" s="1992"/>
      <c r="I5" s="1992"/>
      <c r="J5" s="1992"/>
      <c r="K5" s="1992"/>
      <c r="L5" s="1992"/>
      <c r="M5" s="1992"/>
      <c r="N5" s="1992"/>
      <c r="O5" s="1992"/>
      <c r="P5" s="1992"/>
      <c r="Q5" s="1992"/>
      <c r="R5" s="1992"/>
    </row>
    <row r="6" spans="1:18" ht="14.25">
      <c r="A6" s="1224"/>
      <c r="B6" s="1226" t="s">
        <v>1655</v>
      </c>
      <c r="C6" s="3034"/>
      <c r="D6" s="1993"/>
      <c r="E6" s="1227"/>
      <c r="F6" s="1226" t="s">
        <v>2545</v>
      </c>
      <c r="G6" s="3034"/>
      <c r="H6" s="1992"/>
      <c r="I6" s="1992"/>
      <c r="J6" s="1992"/>
      <c r="K6" s="1992"/>
      <c r="L6" s="1992"/>
      <c r="M6" s="1992"/>
      <c r="N6" s="1992"/>
      <c r="O6" s="1992"/>
      <c r="P6" s="1992"/>
      <c r="Q6" s="1992"/>
      <c r="R6" s="1992"/>
    </row>
    <row r="7" spans="1:18" ht="15" thickBot="1">
      <c r="A7" s="1224"/>
      <c r="B7" s="1226" t="s">
        <v>2544</v>
      </c>
      <c r="C7" s="3034"/>
      <c r="D7" s="1994"/>
      <c r="E7" s="1229"/>
      <c r="F7" s="1230" t="s">
        <v>1670</v>
      </c>
      <c r="G7" s="3037"/>
      <c r="H7" s="1992"/>
      <c r="I7" s="1992"/>
      <c r="J7" s="1992"/>
      <c r="K7" s="1992"/>
      <c r="L7" s="1992"/>
      <c r="M7" s="1992"/>
      <c r="N7" s="1992"/>
      <c r="O7" s="1992"/>
      <c r="P7" s="1992"/>
      <c r="Q7" s="1992"/>
      <c r="R7" s="1992"/>
    </row>
    <row r="8" spans="1:18" ht="14.25">
      <c r="A8" s="1224"/>
      <c r="B8" s="1226" t="s">
        <v>2545</v>
      </c>
      <c r="C8" s="3034"/>
      <c r="D8" s="1994"/>
      <c r="E8" s="1994"/>
      <c r="F8" s="1539"/>
      <c r="G8" s="1539"/>
      <c r="H8" s="1992"/>
      <c r="I8" s="1992"/>
      <c r="J8" s="1992"/>
      <c r="K8" s="1992"/>
      <c r="L8" s="1992"/>
      <c r="M8" s="1992"/>
      <c r="N8" s="1992"/>
      <c r="O8" s="1992"/>
      <c r="P8" s="1992"/>
      <c r="Q8" s="1992"/>
      <c r="R8" s="1992"/>
    </row>
    <row r="9" spans="1:18" ht="14.25">
      <c r="A9" s="1224"/>
      <c r="B9" s="1226" t="s">
        <v>1656</v>
      </c>
      <c r="C9" s="3033"/>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19"/>
      <c r="E13" s="2541"/>
      <c r="F13" s="2541"/>
      <c r="G13" s="2541"/>
    </row>
    <row r="14" spans="1:18" ht="14.25" thickBot="1">
      <c r="A14" s="1233"/>
      <c r="B14" s="1234"/>
      <c r="C14" s="1235" t="s">
        <v>1664</v>
      </c>
      <c r="D14" s="1993"/>
      <c r="E14" s="1236"/>
      <c r="F14" s="1236"/>
      <c r="G14" s="1218" t="s">
        <v>1665</v>
      </c>
    </row>
    <row r="15" spans="1:18" ht="27">
      <c r="A15" s="2551" t="s">
        <v>1657</v>
      </c>
      <c r="B15" s="1237" t="s">
        <v>1653</v>
      </c>
      <c r="C15" s="1238">
        <f>C3</f>
        <v>0</v>
      </c>
      <c r="D15" s="1993"/>
      <c r="E15" s="2548" t="s">
        <v>1658</v>
      </c>
      <c r="F15" s="1237" t="s">
        <v>1673</v>
      </c>
      <c r="G15" s="1239">
        <f>G3</f>
        <v>0</v>
      </c>
    </row>
    <row r="16" spans="1:18">
      <c r="A16" s="2552"/>
      <c r="B16" s="1240" t="s">
        <v>1667</v>
      </c>
      <c r="C16" s="1241">
        <f>C4</f>
        <v>0</v>
      </c>
      <c r="D16" s="1993"/>
      <c r="E16" s="2549"/>
      <c r="F16" s="1242" t="s">
        <v>1668</v>
      </c>
      <c r="G16" s="1004">
        <f>G4</f>
        <v>0</v>
      </c>
    </row>
    <row r="17" spans="1:7" ht="14.25">
      <c r="A17" s="2552"/>
      <c r="B17" s="1240" t="s">
        <v>1669</v>
      </c>
      <c r="C17" s="1241">
        <f>C5</f>
        <v>0</v>
      </c>
      <c r="D17" s="1994"/>
      <c r="E17" s="2549"/>
      <c r="F17" s="1242" t="s">
        <v>1674</v>
      </c>
      <c r="G17" s="2749"/>
    </row>
    <row r="18" spans="1:7">
      <c r="A18" s="2552"/>
      <c r="B18" s="1242" t="s">
        <v>1655</v>
      </c>
      <c r="C18" s="1004">
        <f>C6</f>
        <v>0</v>
      </c>
      <c r="D18" s="1994"/>
      <c r="E18" s="2549"/>
      <c r="F18" s="1242" t="s">
        <v>1670</v>
      </c>
      <c r="G18" s="1004">
        <f>G7</f>
        <v>0</v>
      </c>
    </row>
    <row r="19" spans="1:7" ht="14.25">
      <c r="A19" s="2552"/>
      <c r="B19" s="1242" t="s">
        <v>1659</v>
      </c>
      <c r="C19" s="2749"/>
      <c r="D19" s="1993"/>
      <c r="E19" s="2549"/>
      <c r="F19" s="1226" t="s">
        <v>2544</v>
      </c>
      <c r="G19" s="1004">
        <f>G5</f>
        <v>0</v>
      </c>
    </row>
    <row r="20" spans="1:7">
      <c r="A20" s="2552"/>
      <c r="B20" s="1242" t="s">
        <v>1660</v>
      </c>
      <c r="C20" s="1241">
        <f>C9</f>
        <v>0</v>
      </c>
      <c r="D20" s="1994"/>
      <c r="E20" s="2549"/>
      <c r="F20" s="1226" t="s">
        <v>2545</v>
      </c>
      <c r="G20" s="1004">
        <f>G6</f>
        <v>0</v>
      </c>
    </row>
    <row r="21" spans="1:7" ht="14.25">
      <c r="A21" s="2552"/>
      <c r="B21" s="1226" t="s">
        <v>2544</v>
      </c>
      <c r="C21" s="1004">
        <f>C7</f>
        <v>0</v>
      </c>
      <c r="D21" s="1993"/>
      <c r="E21" s="2549"/>
      <c r="F21" s="1242" t="s">
        <v>1661</v>
      </c>
      <c r="G21" s="3038"/>
    </row>
    <row r="22" spans="1:7" ht="14.25">
      <c r="A22" s="2552"/>
      <c r="B22" s="1226" t="s">
        <v>2545</v>
      </c>
      <c r="C22" s="1004">
        <f>C8</f>
        <v>0</v>
      </c>
      <c r="D22" s="1993"/>
      <c r="E22" s="2549"/>
      <c r="F22" s="1242" t="s">
        <v>1671</v>
      </c>
      <c r="G22" s="2749"/>
    </row>
    <row r="23" spans="1:7" ht="15" thickBot="1">
      <c r="A23" s="2552"/>
      <c r="B23" s="1242" t="s">
        <v>1661</v>
      </c>
      <c r="C23" s="3038"/>
      <c r="E23" s="2550"/>
      <c r="F23" s="1243" t="s">
        <v>1675</v>
      </c>
      <c r="G23" s="3039"/>
    </row>
    <row r="24" spans="1:7" ht="14.25" thickBot="1">
      <c r="A24" s="2553"/>
      <c r="B24" s="1243" t="s">
        <v>1662</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8" sqref="F8"/>
    </sheetView>
  </sheetViews>
  <sheetFormatPr defaultColWidth="14.625" defaultRowHeight="13.5"/>
  <cols>
    <col min="1" max="1" width="24.375" customWidth="1"/>
  </cols>
  <sheetData>
    <row r="1" spans="1:9" ht="16.5">
      <c r="A1" s="2996" t="s">
        <v>2842</v>
      </c>
      <c r="B1" s="2996">
        <f>SUM(B14:B23)</f>
        <v>261446.37</v>
      </c>
      <c r="C1" s="2997"/>
      <c r="D1" s="2997"/>
      <c r="E1" s="2997"/>
      <c r="F1" s="2997"/>
    </row>
    <row r="2" spans="1:9" ht="16.5">
      <c r="A2" s="2996" t="s">
        <v>2843</v>
      </c>
      <c r="B2" s="2996">
        <f>SUM(C14:C23)</f>
        <v>40330.06</v>
      </c>
      <c r="C2" s="2997"/>
      <c r="D2" s="2997"/>
      <c r="E2" s="2997"/>
      <c r="F2" s="2997"/>
    </row>
    <row r="3" spans="1:9" ht="16.5">
      <c r="A3" s="2996" t="s">
        <v>2844</v>
      </c>
      <c r="B3" s="2998">
        <f>项目基本情况!D3</f>
        <v>43573</v>
      </c>
      <c r="C3" s="2997"/>
      <c r="D3" s="2997"/>
      <c r="E3" s="2997"/>
      <c r="F3" s="2997"/>
    </row>
    <row r="4" spans="1:9" ht="33">
      <c r="A4" s="2996" t="s">
        <v>2845</v>
      </c>
      <c r="B4" s="2996" t="s">
        <v>2846</v>
      </c>
      <c r="C4" s="2996" t="s">
        <v>2847</v>
      </c>
      <c r="D4" s="2996" t="s">
        <v>2848</v>
      </c>
      <c r="E4" s="2997"/>
      <c r="F4" s="2997"/>
    </row>
    <row r="5" spans="1:9" ht="16.5">
      <c r="A5" s="2996" t="s">
        <v>2849</v>
      </c>
      <c r="B5" s="2996">
        <f ca="1">SUM(D14:D23)</f>
        <v>570383</v>
      </c>
      <c r="C5" s="2996">
        <f ca="1">ROUND(B5*10000/$B$1,0)</f>
        <v>21816</v>
      </c>
      <c r="D5" s="2996">
        <f ca="1">ROUND(B5*10000/$B$2,0)</f>
        <v>141429</v>
      </c>
      <c r="E5" s="2997"/>
      <c r="F5" s="2997"/>
    </row>
    <row r="6" spans="1:9" ht="16.5">
      <c r="A6" s="2996" t="s">
        <v>2850</v>
      </c>
      <c r="B6" s="2996">
        <f ca="1">SUM(G14:G23)</f>
        <v>570383</v>
      </c>
      <c r="C6" s="2996">
        <f t="shared" ref="C6:C8" ca="1" si="0">ROUND(B6*10000/$B$1,0)</f>
        <v>21816</v>
      </c>
      <c r="D6" s="2996">
        <f t="shared" ref="D6:D8" ca="1" si="1">ROUND(B6*10000/$B$2,0)</f>
        <v>141429</v>
      </c>
      <c r="E6" s="2997"/>
      <c r="F6" s="2997"/>
    </row>
    <row r="7" spans="1:9" ht="16.5">
      <c r="A7" s="2996" t="s">
        <v>2851</v>
      </c>
      <c r="B7" s="2996">
        <f>SUM(H14:H23)</f>
        <v>0</v>
      </c>
      <c r="C7" s="2996">
        <f t="shared" si="0"/>
        <v>0</v>
      </c>
      <c r="D7" s="2996">
        <f t="shared" si="1"/>
        <v>0</v>
      </c>
      <c r="E7" s="2997"/>
      <c r="F7" s="2997"/>
    </row>
    <row r="8" spans="1:9" ht="16.5">
      <c r="A8" s="2996" t="s">
        <v>2852</v>
      </c>
      <c r="B8" s="2996">
        <f>SUM(I14:I23)</f>
        <v>0</v>
      </c>
      <c r="C8" s="2996">
        <f t="shared" si="0"/>
        <v>0</v>
      </c>
      <c r="D8" s="2996">
        <f t="shared" si="1"/>
        <v>0</v>
      </c>
      <c r="E8" s="2997"/>
      <c r="F8" s="2997"/>
    </row>
    <row r="9" spans="1:9" ht="16.5">
      <c r="A9" s="2996" t="s">
        <v>2853</v>
      </c>
      <c r="B9" s="2999"/>
      <c r="C9" s="2997"/>
      <c r="D9" s="2997"/>
      <c r="E9" s="2997"/>
      <c r="F9" s="2997"/>
    </row>
    <row r="10" spans="1:9" ht="16.5">
      <c r="A10" s="2996" t="s">
        <v>2854</v>
      </c>
      <c r="B10" s="2999"/>
      <c r="C10" s="2997"/>
      <c r="D10" s="2997"/>
      <c r="E10" s="2997"/>
      <c r="F10" s="2997"/>
    </row>
    <row r="11" spans="1:9" ht="16.5">
      <c r="A11" s="2996" t="s">
        <v>2871</v>
      </c>
      <c r="B11" s="2999"/>
      <c r="C11" s="2997"/>
      <c r="D11" s="2997"/>
      <c r="E11" s="2997"/>
      <c r="F11" s="2997"/>
    </row>
    <row r="12" spans="1:9" ht="16.5">
      <c r="A12" s="2997"/>
      <c r="B12" s="2997"/>
      <c r="C12" s="2997"/>
      <c r="D12" s="2997"/>
      <c r="E12" s="2997"/>
      <c r="F12" s="2997"/>
    </row>
    <row r="13" spans="1:9" ht="33">
      <c r="A13" s="3002" t="s">
        <v>2870</v>
      </c>
      <c r="B13" s="3000" t="s">
        <v>2842</v>
      </c>
      <c r="C13" s="3000" t="s">
        <v>2843</v>
      </c>
      <c r="D13" s="3000" t="s">
        <v>2855</v>
      </c>
      <c r="E13" s="2996" t="s">
        <v>2869</v>
      </c>
      <c r="F13" s="2996" t="s">
        <v>2848</v>
      </c>
      <c r="G13" s="3000" t="s">
        <v>2856</v>
      </c>
      <c r="H13" s="3000" t="s">
        <v>2857</v>
      </c>
      <c r="I13" s="3000" t="s">
        <v>2858</v>
      </c>
    </row>
    <row r="14" spans="1:9" ht="16.5">
      <c r="A14" s="3003" t="s">
        <v>2868</v>
      </c>
      <c r="B14" s="3000">
        <f>结果表!L38</f>
        <v>232727.16999999998</v>
      </c>
      <c r="C14" s="3000">
        <f>结果表!K38</f>
        <v>31511.94</v>
      </c>
      <c r="D14" s="3000">
        <f ca="1">结果表!C42</f>
        <v>553205</v>
      </c>
      <c r="E14" s="3000">
        <f ca="1">ROUND(D14*10000/B14,0)</f>
        <v>23771</v>
      </c>
      <c r="F14" s="3000">
        <f ca="1">ROUND(D14*10000/C14,0)</f>
        <v>175554</v>
      </c>
      <c r="G14" s="3000">
        <f ca="1">结果表!C44</f>
        <v>553205</v>
      </c>
      <c r="H14" s="3000" t="str">
        <f>结果表!C45</f>
        <v>——</v>
      </c>
      <c r="I14" s="3000" t="str">
        <f>结果表!C46</f>
        <v>——</v>
      </c>
    </row>
    <row r="15" spans="1:9" ht="16.5">
      <c r="A15" s="3003" t="s">
        <v>2859</v>
      </c>
      <c r="B15" s="3004">
        <f>'[2]数据-汇总表'!$E$3</f>
        <v>28719.199999999997</v>
      </c>
      <c r="C15" s="3004">
        <f>'[2]数据-汇总表'!$D$3</f>
        <v>8818.1200000000008</v>
      </c>
      <c r="D15" s="3004">
        <f ca="1">[2]结果表!$G$19</f>
        <v>17178</v>
      </c>
      <c r="E15" s="3000">
        <f t="shared" ref="E15:E23" ca="1" si="2">ROUND(D15*10000/B15,0)</f>
        <v>5981</v>
      </c>
      <c r="F15" s="3000">
        <f t="shared" ref="F15:F23" ca="1" si="3">ROUND(D15*10000/C15,0)</f>
        <v>19480</v>
      </c>
      <c r="G15" s="3001">
        <f ca="1">[2]结果表!$G$19</f>
        <v>17178</v>
      </c>
      <c r="H15" s="3001"/>
      <c r="I15" s="3004"/>
    </row>
    <row r="16" spans="1:9" ht="16.5">
      <c r="A16" s="3003" t="s">
        <v>2860</v>
      </c>
      <c r="B16" s="3004"/>
      <c r="C16" s="3004"/>
      <c r="D16" s="3004"/>
      <c r="E16" s="3000" t="e">
        <f t="shared" si="2"/>
        <v>#DIV/0!</v>
      </c>
      <c r="F16" s="3000" t="e">
        <f t="shared" si="3"/>
        <v>#DIV/0!</v>
      </c>
      <c r="G16" s="3001"/>
      <c r="H16" s="3001"/>
      <c r="I16" s="3004"/>
    </row>
    <row r="17" spans="1:9" ht="16.5">
      <c r="A17" s="3003" t="s">
        <v>2861</v>
      </c>
      <c r="B17" s="3004"/>
      <c r="C17" s="3004"/>
      <c r="D17" s="3004"/>
      <c r="E17" s="3000" t="e">
        <f t="shared" si="2"/>
        <v>#DIV/0!</v>
      </c>
      <c r="F17" s="3000" t="e">
        <f t="shared" si="3"/>
        <v>#DIV/0!</v>
      </c>
      <c r="G17" s="3001"/>
      <c r="H17" s="3001"/>
      <c r="I17" s="3004"/>
    </row>
    <row r="18" spans="1:9" ht="16.5">
      <c r="A18" s="3003" t="s">
        <v>2862</v>
      </c>
      <c r="B18" s="3004"/>
      <c r="C18" s="3004"/>
      <c r="D18" s="3004"/>
      <c r="E18" s="3000" t="e">
        <f t="shared" si="2"/>
        <v>#DIV/0!</v>
      </c>
      <c r="F18" s="3000" t="e">
        <f t="shared" si="3"/>
        <v>#DIV/0!</v>
      </c>
      <c r="G18" s="3004"/>
      <c r="H18" s="3004"/>
      <c r="I18" s="3004"/>
    </row>
    <row r="19" spans="1:9" ht="16.5">
      <c r="A19" s="3003" t="s">
        <v>2863</v>
      </c>
      <c r="B19" s="3004"/>
      <c r="C19" s="3004"/>
      <c r="D19" s="3004"/>
      <c r="E19" s="3000" t="e">
        <f t="shared" si="2"/>
        <v>#DIV/0!</v>
      </c>
      <c r="F19" s="3000" t="e">
        <f t="shared" si="3"/>
        <v>#DIV/0!</v>
      </c>
      <c r="G19" s="3004"/>
      <c r="H19" s="3004"/>
      <c r="I19" s="3004"/>
    </row>
    <row r="20" spans="1:9" ht="16.5">
      <c r="A20" s="3003" t="s">
        <v>2864</v>
      </c>
      <c r="B20" s="3004"/>
      <c r="C20" s="3004"/>
      <c r="D20" s="3004"/>
      <c r="E20" s="3000" t="e">
        <f t="shared" si="2"/>
        <v>#DIV/0!</v>
      </c>
      <c r="F20" s="3000" t="e">
        <f t="shared" si="3"/>
        <v>#DIV/0!</v>
      </c>
      <c r="G20" s="3004"/>
      <c r="H20" s="3004"/>
      <c r="I20" s="3004"/>
    </row>
    <row r="21" spans="1:9" ht="16.5">
      <c r="A21" s="3003" t="s">
        <v>2865</v>
      </c>
      <c r="B21" s="3004"/>
      <c r="C21" s="3004"/>
      <c r="D21" s="3004"/>
      <c r="E21" s="3000" t="e">
        <f t="shared" si="2"/>
        <v>#DIV/0!</v>
      </c>
      <c r="F21" s="3000" t="e">
        <f t="shared" si="3"/>
        <v>#DIV/0!</v>
      </c>
      <c r="G21" s="3004"/>
      <c r="H21" s="3004"/>
      <c r="I21" s="3004"/>
    </row>
    <row r="22" spans="1:9" ht="16.5">
      <c r="A22" s="3003" t="s">
        <v>2866</v>
      </c>
      <c r="B22" s="3004"/>
      <c r="C22" s="3004"/>
      <c r="D22" s="3004"/>
      <c r="E22" s="3000" t="e">
        <f t="shared" si="2"/>
        <v>#DIV/0!</v>
      </c>
      <c r="F22" s="3000" t="e">
        <f t="shared" si="3"/>
        <v>#DIV/0!</v>
      </c>
      <c r="G22" s="3004"/>
      <c r="H22" s="3004"/>
      <c r="I22" s="3004"/>
    </row>
    <row r="23" spans="1:9" ht="16.5">
      <c r="A23" s="3003" t="s">
        <v>2867</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4" zoomScaleNormal="100" zoomScaleSheetLayoutView="100" zoomScalePageLayoutView="80" workbookViewId="0">
      <selection activeCell="K110" sqref="K110"/>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t="s">
        <v>3112</v>
      </c>
      <c r="E1" s="1789" t="s">
        <v>2057</v>
      </c>
      <c r="F1" s="1791" t="s">
        <v>3113</v>
      </c>
      <c r="G1" s="311"/>
      <c r="H1" s="311"/>
      <c r="I1" s="311"/>
      <c r="J1" s="2013"/>
      <c r="K1" s="2013"/>
      <c r="L1" s="2013"/>
      <c r="M1" s="2013"/>
      <c r="N1" s="2013"/>
      <c r="O1" s="2013"/>
      <c r="P1" s="2013"/>
      <c r="Q1" s="2013"/>
      <c r="R1" s="2013"/>
      <c r="S1" s="2013"/>
      <c r="T1" s="2013"/>
      <c r="U1" s="2013"/>
      <c r="V1" s="2013"/>
    </row>
    <row r="2" spans="1:22" ht="21.75" customHeight="1" thickBot="1">
      <c r="A2" s="3337" t="str">
        <f>项目基本情况!K2</f>
        <v>出让国有建设用地使用权</v>
      </c>
      <c r="B2" s="3338"/>
      <c r="C2" s="3339"/>
      <c r="D2" s="3339"/>
      <c r="E2" s="3339"/>
      <c r="F2" s="3339"/>
      <c r="G2" s="3338"/>
      <c r="H2" s="3338"/>
      <c r="I2" s="3340"/>
      <c r="J2" s="2014"/>
      <c r="K2" s="2013"/>
      <c r="L2" s="2013"/>
      <c r="M2" s="2013"/>
      <c r="N2" s="2013"/>
      <c r="O2" s="2013"/>
      <c r="P2" s="2013"/>
      <c r="Q2" s="2013"/>
      <c r="R2" s="2013"/>
      <c r="S2" s="2013"/>
      <c r="T2" s="2013"/>
      <c r="U2" s="2013"/>
      <c r="V2" s="2013"/>
    </row>
    <row r="3" spans="1:22" ht="14.25">
      <c r="A3" s="3348" t="s">
        <v>298</v>
      </c>
      <c r="B3" s="3349"/>
      <c r="C3" s="3349"/>
      <c r="D3" s="3349"/>
      <c r="E3" s="3349"/>
      <c r="F3" s="3349"/>
      <c r="G3" s="3349"/>
      <c r="H3" s="3349"/>
      <c r="I3" s="3349"/>
      <c r="J3" s="2014"/>
      <c r="K3" s="2013"/>
      <c r="L3" s="2013"/>
      <c r="M3" s="2013"/>
      <c r="N3" s="2013"/>
      <c r="O3" s="2013"/>
      <c r="P3" s="2013"/>
      <c r="Q3" s="2013"/>
      <c r="R3" s="2013"/>
      <c r="S3" s="2013"/>
      <c r="T3" s="2013"/>
      <c r="U3" s="2013"/>
      <c r="V3" s="2013"/>
    </row>
    <row r="4" spans="1:22" ht="14.25">
      <c r="A4" s="258" t="s">
        <v>299</v>
      </c>
      <c r="B4" s="259" t="s">
        <v>300</v>
      </c>
      <c r="C4" s="260" t="s">
        <v>3114</v>
      </c>
      <c r="D4" s="260" t="s">
        <v>3115</v>
      </c>
      <c r="E4" s="3312" t="s">
        <v>301</v>
      </c>
      <c r="F4" s="3354"/>
      <c r="G4" s="3354"/>
      <c r="H4" s="3354"/>
      <c r="I4" s="3313"/>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41" t="s">
        <v>302</v>
      </c>
      <c r="B5" s="3342">
        <v>25</v>
      </c>
      <c r="C5" s="3350"/>
      <c r="D5" s="3353"/>
      <c r="E5" s="261" t="s">
        <v>303</v>
      </c>
      <c r="F5" s="262"/>
      <c r="G5" s="262"/>
      <c r="H5" s="262"/>
      <c r="I5" s="263"/>
      <c r="J5" s="2014"/>
      <c r="K5" s="2013"/>
      <c r="L5" s="2013"/>
      <c r="M5" s="2013"/>
      <c r="N5" s="2013"/>
      <c r="O5" s="2013"/>
      <c r="P5" s="2013"/>
      <c r="Q5" s="2013"/>
      <c r="R5" s="2013"/>
      <c r="S5" s="2013"/>
      <c r="T5" s="2013"/>
      <c r="U5" s="2013"/>
      <c r="V5" s="2013"/>
    </row>
    <row r="6" spans="1:22" ht="14.25">
      <c r="A6" s="3341"/>
      <c r="B6" s="3342"/>
      <c r="C6" s="3351"/>
      <c r="D6" s="3353"/>
      <c r="E6" s="261" t="s">
        <v>304</v>
      </c>
      <c r="F6" s="262"/>
      <c r="G6" s="262"/>
      <c r="H6" s="262"/>
      <c r="I6" s="263"/>
      <c r="J6" s="2014"/>
      <c r="K6" s="2013"/>
      <c r="L6" s="2013"/>
      <c r="M6" s="2013"/>
      <c r="N6" s="2013"/>
      <c r="O6" s="2013"/>
      <c r="P6" s="2013"/>
      <c r="Q6" s="2013"/>
      <c r="R6" s="2013"/>
      <c r="S6" s="2013"/>
      <c r="T6" s="2013"/>
      <c r="U6" s="2013"/>
      <c r="V6" s="2013"/>
    </row>
    <row r="7" spans="1:22" ht="14.25">
      <c r="A7" s="3341"/>
      <c r="B7" s="3342"/>
      <c r="C7" s="3352"/>
      <c r="D7" s="3353"/>
      <c r="E7" s="261" t="s">
        <v>305</v>
      </c>
      <c r="F7" s="262"/>
      <c r="G7" s="262"/>
      <c r="H7" s="262"/>
      <c r="I7" s="263"/>
      <c r="J7" s="2014"/>
      <c r="K7" s="2013"/>
      <c r="L7" s="2013"/>
      <c r="M7" s="2013"/>
      <c r="N7" s="2013"/>
      <c r="O7" s="2013"/>
      <c r="P7" s="2013"/>
      <c r="Q7" s="2013"/>
      <c r="R7" s="2013"/>
      <c r="S7" s="2013"/>
      <c r="T7" s="2013"/>
      <c r="U7" s="2013"/>
      <c r="V7" s="2013"/>
    </row>
    <row r="8" spans="1:22" ht="14.25">
      <c r="A8" s="3341" t="s">
        <v>306</v>
      </c>
      <c r="B8" s="3342">
        <v>15</v>
      </c>
      <c r="C8" s="3350"/>
      <c r="D8" s="3353"/>
      <c r="E8" s="261" t="s">
        <v>307</v>
      </c>
      <c r="F8" s="262"/>
      <c r="G8" s="262"/>
      <c r="H8" s="262"/>
      <c r="I8" s="263"/>
      <c r="J8" s="2014"/>
      <c r="K8" s="2013"/>
      <c r="L8" s="2013"/>
      <c r="M8" s="2013"/>
      <c r="N8" s="2013"/>
      <c r="O8" s="2013"/>
      <c r="P8" s="2013"/>
      <c r="Q8" s="2013"/>
      <c r="R8" s="2013"/>
      <c r="S8" s="2013"/>
      <c r="T8" s="2013"/>
      <c r="U8" s="2013"/>
      <c r="V8" s="2013"/>
    </row>
    <row r="9" spans="1:22" ht="14.25">
      <c r="A9" s="3341"/>
      <c r="B9" s="3342"/>
      <c r="C9" s="3352"/>
      <c r="D9" s="3353"/>
      <c r="E9" s="261" t="s">
        <v>308</v>
      </c>
      <c r="F9" s="262"/>
      <c r="G9" s="262"/>
      <c r="H9" s="262"/>
      <c r="I9" s="263"/>
      <c r="J9" s="2014"/>
      <c r="K9" s="2013"/>
      <c r="L9" s="2013"/>
      <c r="M9" s="2013"/>
      <c r="N9" s="2013"/>
      <c r="O9" s="2013"/>
      <c r="P9" s="2013"/>
      <c r="Q9" s="2013"/>
      <c r="R9" s="2013"/>
      <c r="S9" s="2013"/>
      <c r="T9" s="2013"/>
      <c r="U9" s="2013"/>
      <c r="V9" s="2013"/>
    </row>
    <row r="10" spans="1:22" ht="14.25">
      <c r="A10" s="3341" t="s">
        <v>309</v>
      </c>
      <c r="B10" s="3342">
        <v>15</v>
      </c>
      <c r="C10" s="3350"/>
      <c r="D10" s="3353"/>
      <c r="E10" s="261" t="s">
        <v>310</v>
      </c>
      <c r="F10" s="262"/>
      <c r="G10" s="262"/>
      <c r="H10" s="262"/>
      <c r="I10" s="263"/>
      <c r="J10" s="2014"/>
      <c r="K10" s="2013"/>
      <c r="L10" s="2013"/>
      <c r="M10" s="2013"/>
      <c r="N10" s="2013"/>
      <c r="O10" s="2013"/>
      <c r="P10" s="2013"/>
      <c r="Q10" s="2013"/>
      <c r="R10" s="2013"/>
      <c r="S10" s="2013"/>
      <c r="T10" s="2013"/>
      <c r="U10" s="2013"/>
      <c r="V10" s="2013"/>
    </row>
    <row r="11" spans="1:22" ht="14.25">
      <c r="A11" s="3341"/>
      <c r="B11" s="3342"/>
      <c r="C11" s="3352"/>
      <c r="D11" s="3353"/>
      <c r="E11" s="261" t="s">
        <v>311</v>
      </c>
      <c r="F11" s="262"/>
      <c r="G11" s="262"/>
      <c r="H11" s="262"/>
      <c r="I11" s="263"/>
      <c r="J11" s="2014"/>
      <c r="K11" s="2013"/>
      <c r="L11" s="2013"/>
      <c r="M11" s="2013"/>
      <c r="N11" s="2013"/>
      <c r="O11" s="2013"/>
      <c r="P11" s="2013"/>
      <c r="Q11" s="2013"/>
      <c r="R11" s="2013"/>
      <c r="S11" s="2013"/>
      <c r="T11" s="2013"/>
      <c r="U11" s="2013"/>
      <c r="V11" s="2013"/>
    </row>
    <row r="12" spans="1:22" ht="14.25">
      <c r="A12" s="3341" t="s">
        <v>312</v>
      </c>
      <c r="B12" s="3342">
        <v>15</v>
      </c>
      <c r="C12" s="3350"/>
      <c r="D12" s="3353"/>
      <c r="E12" s="261" t="s">
        <v>313</v>
      </c>
      <c r="F12" s="262"/>
      <c r="G12" s="262"/>
      <c r="H12" s="262"/>
      <c r="I12" s="263"/>
      <c r="J12" s="2014"/>
      <c r="K12" s="2013"/>
      <c r="L12" s="2013"/>
      <c r="M12" s="2013"/>
      <c r="N12" s="2013"/>
      <c r="O12" s="2013"/>
      <c r="P12" s="2013"/>
      <c r="Q12" s="2013"/>
      <c r="R12" s="2013"/>
      <c r="S12" s="2013"/>
      <c r="T12" s="2013"/>
      <c r="U12" s="2013"/>
      <c r="V12" s="2013"/>
    </row>
    <row r="13" spans="1:22" ht="14.25">
      <c r="A13" s="3341"/>
      <c r="B13" s="3342"/>
      <c r="C13" s="3352"/>
      <c r="D13" s="3353"/>
      <c r="E13" s="261" t="s">
        <v>314</v>
      </c>
      <c r="F13" s="262"/>
      <c r="G13" s="262"/>
      <c r="H13" s="262"/>
      <c r="I13" s="263"/>
      <c r="J13" s="2014"/>
      <c r="K13" s="2013"/>
      <c r="L13" s="2013"/>
      <c r="M13" s="2013"/>
      <c r="N13" s="2013"/>
      <c r="O13" s="2013"/>
      <c r="P13" s="2013"/>
      <c r="Q13" s="2013"/>
      <c r="R13" s="2013"/>
      <c r="S13" s="2013"/>
      <c r="T13" s="2013"/>
      <c r="U13" s="2013"/>
      <c r="V13" s="2013"/>
    </row>
    <row r="14" spans="1:22" ht="14.25">
      <c r="A14" s="3341" t="s">
        <v>315</v>
      </c>
      <c r="B14" s="3342">
        <v>30</v>
      </c>
      <c r="C14" s="3350">
        <v>5</v>
      </c>
      <c r="D14" s="3353">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41"/>
      <c r="B15" s="3342"/>
      <c r="C15" s="3351"/>
      <c r="D15" s="3353"/>
      <c r="E15" s="261" t="s">
        <v>317</v>
      </c>
      <c r="F15" s="262"/>
      <c r="G15" s="262"/>
      <c r="H15" s="262"/>
      <c r="I15" s="263"/>
      <c r="J15" s="2014"/>
      <c r="K15" s="2013"/>
      <c r="L15" s="2013"/>
      <c r="M15" s="2013"/>
      <c r="N15" s="2013"/>
      <c r="O15" s="2013"/>
      <c r="P15" s="2013"/>
      <c r="Q15" s="2013"/>
      <c r="R15" s="2013"/>
      <c r="S15" s="2013"/>
      <c r="T15" s="2013"/>
      <c r="U15" s="2013"/>
      <c r="V15" s="2013"/>
    </row>
    <row r="16" spans="1:22" ht="14.25">
      <c r="A16" s="3341"/>
      <c r="B16" s="3342"/>
      <c r="C16" s="3352"/>
      <c r="D16" s="3353"/>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577369</v>
      </c>
      <c r="D19" s="271">
        <f ca="1">SUMIF(INDIRECT("'"&amp;D4&amp;"'"&amp;"!A:A"),结果表!B19,INDIRECT("'"&amp;D4&amp;"'"&amp;"!B:B"))</f>
        <v>529040</v>
      </c>
      <c r="E19" s="268" t="s">
        <v>323</v>
      </c>
      <c r="F19" s="269" t="s">
        <v>322</v>
      </c>
      <c r="G19" s="272">
        <f ca="1">ROUND(C19*$C$18+D19*$D$18,0)</f>
        <v>553205</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24809</v>
      </c>
      <c r="D20" s="277">
        <f ca="1">SUMIF(INDIRECT("'"&amp;D4&amp;"'"&amp;"!A:A"),结果表!B20,INDIRECT("'"&amp;D4&amp;"'"&amp;"!B:B"))</f>
        <v>22732</v>
      </c>
      <c r="E20" s="274"/>
      <c r="F20" s="275" t="s">
        <v>325</v>
      </c>
      <c r="G20" s="278">
        <f ca="1">ROUND(C20*$C$18+D20*$D$18,0)</f>
        <v>23771</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183222</v>
      </c>
      <c r="D21" s="151">
        <f ca="1">SUMIF(INDIRECT("'"&amp;D4&amp;"'"&amp;"!A:A"),结果表!B21,INDIRECT("'"&amp;D4&amp;"'"&amp;"!B:B"))</f>
        <v>167886</v>
      </c>
      <c r="E21" s="274"/>
      <c r="F21" s="280" t="s">
        <v>327</v>
      </c>
      <c r="G21" s="282">
        <f ca="1">ROUND(C21*$C$18+D21*$D$18,0)</f>
        <v>175554</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9.1352260698623899E-2</v>
      </c>
      <c r="E22" s="284"/>
      <c r="F22" s="285"/>
      <c r="G22" s="286">
        <f ca="1">ROUND(G19/('数据-汇总表'!D3/666.67),0)</f>
        <v>11704</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4"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56"/>
      <c r="B25" s="1316" t="s">
        <v>331</v>
      </c>
      <c r="C25" s="290">
        <f>IF(B30=0,0,C30)</f>
        <v>0</v>
      </c>
      <c r="D25" s="291"/>
      <c r="E25" s="311"/>
      <c r="F25" s="311"/>
      <c r="G25" s="311"/>
      <c r="H25" s="311"/>
      <c r="I25" s="311"/>
      <c r="J25" s="2013"/>
      <c r="K25" s="1250" t="str">
        <f ca="1">项目基本情况!B16&amp;"国有建设用地使用权价格："&amp;O38&amp;"万元"</f>
        <v>出让国有建设用地使用权价格：553205万元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大写金额：人民币伍拾伍亿叁仟贰佰零伍万元整</v>
      </c>
      <c r="L26" s="1247"/>
      <c r="M26" s="1247"/>
      <c r="N26" s="1247"/>
      <c r="O26" s="1246"/>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3" t="str">
        <f ca="1">"单位面积地价："&amp;M38&amp;"元/平方米"</f>
        <v>单位面积地价：175554元/平方米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楼面地价：23771元/平方米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抵押价格：553205万元</v>
      </c>
      <c r="L29" s="1247"/>
      <c r="M29" s="1247"/>
      <c r="N29" s="1247"/>
      <c r="O29" s="1246"/>
      <c r="P29" s="2013"/>
      <c r="V29" s="2013"/>
    </row>
    <row r="30" spans="1:26" ht="18.75" thickBot="1">
      <c r="A30" s="3081" t="s">
        <v>336</v>
      </c>
      <c r="B30" s="309"/>
      <c r="C30" s="309"/>
      <c r="D30" s="310"/>
      <c r="E30" s="3082" t="s">
        <v>2958</v>
      </c>
      <c r="F30" s="311"/>
      <c r="G30" s="311"/>
      <c r="H30" s="311"/>
      <c r="I30" s="311"/>
      <c r="J30" s="2013"/>
      <c r="K30" s="1253" t="str">
        <f ca="1">IF(K29="——","——","大写金额：人民币"&amp;NUMBERSTRING(INT(O39*10000),2)&amp;"元整")</f>
        <v>大写金额：人民币伍拾伍亿叁仟贰佰零伍万元整</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75" thickBot="1">
      <c r="A32" s="268" t="s">
        <v>337</v>
      </c>
      <c r="B32" s="1377" t="s">
        <v>1688</v>
      </c>
      <c r="C32" s="1378">
        <f ca="1">G19-C24</f>
        <v>553205</v>
      </c>
      <c r="D32" s="1379" t="s">
        <v>1689</v>
      </c>
      <c r="E32" s="311"/>
      <c r="F32" s="311"/>
      <c r="G32" s="311"/>
      <c r="H32" s="311"/>
      <c r="I32" s="311"/>
      <c r="J32" s="2013"/>
      <c r="K32" s="2427" t="str">
        <f>IF(K31="——","——","大写金额：人民币"&amp;NUMBERSTRING(INT(O40*10000),2)&amp;"元整")</f>
        <v>——</v>
      </c>
      <c r="L32" s="2430"/>
      <c r="M32" s="2430"/>
      <c r="N32" s="2430"/>
      <c r="O32" s="2431"/>
      <c r="P32" s="2013"/>
      <c r="V32" s="2013"/>
    </row>
    <row r="33" spans="1:26" ht="18.75" thickBot="1">
      <c r="A33" s="298" t="s">
        <v>340</v>
      </c>
      <c r="B33" s="1380" t="s">
        <v>1690</v>
      </c>
      <c r="C33" s="264">
        <f ca="1">ROUND(C32*10000/'数据-汇总表'!E3,0)</f>
        <v>23771</v>
      </c>
      <c r="D33" s="1381" t="s">
        <v>1691</v>
      </c>
      <c r="E33" s="3314" t="s">
        <v>338</v>
      </c>
      <c r="F33" s="296" t="s">
        <v>339</v>
      </c>
      <c r="G33" s="297"/>
      <c r="H33" s="979"/>
      <c r="I33" s="1254"/>
      <c r="J33" s="2013"/>
      <c r="K33" s="1253" t="str">
        <f>IF(项目基本情况!E9="——","——","抵押净值："&amp;C46&amp;"万元")</f>
        <v>抵押净值：——万元</v>
      </c>
      <c r="L33" s="1247"/>
      <c r="M33" s="1247"/>
      <c r="N33" s="1247"/>
      <c r="O33" s="1246"/>
      <c r="P33" s="2013"/>
      <c r="V33" s="2013"/>
    </row>
    <row r="34" spans="1:26" s="1249" customFormat="1" ht="18.75" thickBot="1">
      <c r="A34" s="300"/>
      <c r="B34" s="1382" t="s">
        <v>1692</v>
      </c>
      <c r="C34" s="264">
        <f ca="1">ROUND(C32*10000/'数据-汇总表'!D3,0)</f>
        <v>175554</v>
      </c>
      <c r="D34" s="1383" t="s">
        <v>1691</v>
      </c>
      <c r="E34" s="3315"/>
      <c r="F34" s="127" t="s">
        <v>341</v>
      </c>
      <c r="G34" s="299"/>
      <c r="H34" s="105"/>
      <c r="I34" s="311"/>
      <c r="J34" s="2013"/>
      <c r="K34" s="1256" t="e">
        <f>IF(K33="——","——","大写金额：人民币"&amp;NUMBERSTRING(INT(O41*10000),2)&amp;"元整")</f>
        <v>#VALUE!</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11704</v>
      </c>
      <c r="D35" s="1386" t="s">
        <v>1693</v>
      </c>
      <c r="E35" s="3316"/>
      <c r="F35" s="301" t="s">
        <v>342</v>
      </c>
      <c r="G35" s="981"/>
      <c r="H35" s="980" t="s">
        <v>343</v>
      </c>
      <c r="I35" s="311"/>
      <c r="J35" s="2013"/>
      <c r="K35" s="3320" t="s">
        <v>350</v>
      </c>
      <c r="L35" s="3320" t="s">
        <v>351</v>
      </c>
      <c r="M35" s="1259" t="s">
        <v>352</v>
      </c>
      <c r="N35" s="3320" t="s">
        <v>353</v>
      </c>
      <c r="O35" s="3320" t="s">
        <v>354</v>
      </c>
      <c r="P35" s="2013"/>
      <c r="V35" s="2013"/>
    </row>
    <row r="36" spans="1:26" ht="16.5" customHeight="1">
      <c r="A36" s="303" t="s">
        <v>344</v>
      </c>
      <c r="B36" s="304" t="s">
        <v>333</v>
      </c>
      <c r="C36" s="305" t="s">
        <v>345</v>
      </c>
      <c r="D36" s="305" t="s">
        <v>346</v>
      </c>
      <c r="E36" s="306" t="s">
        <v>347</v>
      </c>
      <c r="F36" s="311"/>
      <c r="G36" s="311"/>
      <c r="H36" s="311"/>
      <c r="I36" s="311"/>
      <c r="J36" s="2015"/>
      <c r="K36" s="3321"/>
      <c r="L36" s="3321"/>
      <c r="M36" s="1261" t="s">
        <v>355</v>
      </c>
      <c r="N36" s="3321"/>
      <c r="O36" s="3321"/>
      <c r="P36" s="2013"/>
      <c r="V36" s="2013"/>
    </row>
    <row r="37" spans="1:26" ht="16.5" customHeight="1" thickBot="1">
      <c r="A37" s="1255" t="s">
        <v>348</v>
      </c>
      <c r="B37" s="307"/>
      <c r="C37" s="294"/>
      <c r="D37" s="294"/>
      <c r="E37" s="295"/>
      <c r="F37" s="311"/>
      <c r="G37" s="311"/>
      <c r="H37" s="311"/>
      <c r="I37" s="311"/>
      <c r="J37" s="2015"/>
      <c r="K37" s="3322"/>
      <c r="L37" s="3322"/>
      <c r="M37" s="1262"/>
      <c r="N37" s="3322"/>
      <c r="O37" s="3322"/>
      <c r="P37" s="2013"/>
      <c r="V37" s="2013"/>
    </row>
    <row r="38" spans="1:26" ht="16.5" customHeight="1" thickBot="1">
      <c r="A38" s="1255" t="s">
        <v>349</v>
      </c>
      <c r="B38" s="307"/>
      <c r="C38" s="294"/>
      <c r="D38" s="294"/>
      <c r="E38" s="295"/>
      <c r="F38" s="311"/>
      <c r="G38" s="311"/>
      <c r="H38" s="311"/>
      <c r="I38" s="311"/>
      <c r="J38" s="2015"/>
      <c r="K38" s="1263">
        <f>'数据-汇总表'!D3</f>
        <v>31511.94</v>
      </c>
      <c r="L38" s="1264">
        <f>'数据-汇总表'!E3</f>
        <v>232727.16999999998</v>
      </c>
      <c r="M38" s="1264">
        <f ca="1">C34</f>
        <v>175554</v>
      </c>
      <c r="N38" s="1264">
        <f ca="1">C33</f>
        <v>23771</v>
      </c>
      <c r="O38" s="1265">
        <f ca="1">C32</f>
        <v>553205</v>
      </c>
      <c r="P38" s="2013"/>
      <c r="V38" s="2013"/>
    </row>
    <row r="39" spans="1:26" ht="16.5" customHeight="1" thickBot="1">
      <c r="A39" s="1260"/>
      <c r="B39" s="308"/>
      <c r="C39" s="309"/>
      <c r="D39" s="309"/>
      <c r="E39" s="310"/>
      <c r="F39" s="311"/>
      <c r="G39" s="311"/>
      <c r="H39" s="311"/>
      <c r="I39" s="311"/>
      <c r="J39" s="2015"/>
      <c r="K39" s="3297" t="str">
        <f>MID(A44,3,LEN(A44)-2)</f>
        <v>抵押价格</v>
      </c>
      <c r="L39" s="3298"/>
      <c r="M39" s="3298"/>
      <c r="N39" s="3299"/>
      <c r="O39" s="1388">
        <f ca="1">C44</f>
        <v>553205</v>
      </c>
      <c r="P39" s="2013"/>
      <c r="V39" s="2013"/>
    </row>
    <row r="40" spans="1:26" ht="19.5" thickBot="1">
      <c r="A40" s="104" t="s">
        <v>873</v>
      </c>
      <c r="B40" s="311"/>
      <c r="C40" s="311"/>
      <c r="D40" s="311"/>
      <c r="E40" s="311"/>
      <c r="F40" s="311"/>
      <c r="G40" s="311"/>
      <c r="H40" s="311"/>
      <c r="I40" s="311"/>
      <c r="J40" s="2015"/>
      <c r="K40" s="3297" t="str">
        <f t="shared" ref="K40:K41" si="0">MID(A45,3,LEN(A45)-2)</f>
        <v/>
      </c>
      <c r="L40" s="3298"/>
      <c r="M40" s="3298"/>
      <c r="N40" s="3299"/>
      <c r="O40" s="1388" t="str">
        <f>C45</f>
        <v>——</v>
      </c>
      <c r="P40" s="2013"/>
      <c r="V40" s="2013"/>
    </row>
    <row r="41" spans="1:26" ht="16.5" thickBot="1">
      <c r="A41" s="312" t="s">
        <v>356</v>
      </c>
      <c r="B41" s="313"/>
      <c r="C41" s="314" t="s">
        <v>357</v>
      </c>
      <c r="D41" s="315" t="s">
        <v>358</v>
      </c>
      <c r="E41" s="315" t="s">
        <v>359</v>
      </c>
      <c r="F41" s="316" t="s">
        <v>360</v>
      </c>
      <c r="G41" s="311"/>
      <c r="H41" s="311"/>
      <c r="I41" s="311"/>
      <c r="J41" s="2015"/>
      <c r="K41" s="3297" t="str">
        <f t="shared" si="0"/>
        <v/>
      </c>
      <c r="L41" s="3298"/>
      <c r="M41" s="3298"/>
      <c r="N41" s="3299"/>
      <c r="O41" s="1388" t="str">
        <f>C46</f>
        <v>——</v>
      </c>
      <c r="P41" s="2013"/>
      <c r="V41" s="2013"/>
    </row>
    <row r="42" spans="1:26" ht="29.25">
      <c r="A42" s="3357" t="s">
        <v>2067</v>
      </c>
      <c r="B42" s="3358"/>
      <c r="C42" s="264">
        <f ca="1">C32</f>
        <v>553205</v>
      </c>
      <c r="D42" s="317">
        <f ca="1">C33</f>
        <v>23771</v>
      </c>
      <c r="E42" s="317">
        <f ca="1">C34</f>
        <v>175554</v>
      </c>
      <c r="F42" s="318">
        <f ca="1">C35</f>
        <v>11704</v>
      </c>
      <c r="G42" s="311"/>
      <c r="H42" s="311"/>
      <c r="I42" s="319"/>
      <c r="J42" s="2015"/>
      <c r="K42" s="1266" t="s">
        <v>361</v>
      </c>
      <c r="L42" s="2032" t="s">
        <v>362</v>
      </c>
      <c r="M42" s="1267" t="s">
        <v>363</v>
      </c>
      <c r="N42" s="2033" t="s">
        <v>364</v>
      </c>
      <c r="O42" s="2034" t="s">
        <v>365</v>
      </c>
      <c r="P42" s="2013"/>
      <c r="V42" s="2013"/>
    </row>
    <row r="43" spans="1:26" ht="30">
      <c r="A43" s="3367" t="s">
        <v>2728</v>
      </c>
      <c r="B43" s="3368"/>
      <c r="C43" s="264">
        <f>IF(H33="正常操作",G33+G34+G35,G34+G35)</f>
        <v>0</v>
      </c>
      <c r="D43" s="317" t="s">
        <v>43</v>
      </c>
      <c r="E43" s="317" t="s">
        <v>44</v>
      </c>
      <c r="F43" s="318" t="s">
        <v>44</v>
      </c>
      <c r="G43" s="2821" t="s">
        <v>952</v>
      </c>
      <c r="H43" s="311"/>
      <c r="I43" s="319"/>
      <c r="J43" s="2015"/>
      <c r="K43" s="1268" t="str">
        <f>C4</f>
        <v>比较法-住宅、综合</v>
      </c>
      <c r="L43" s="1269">
        <f ca="1">IF(L42="估价结果/万元",C19,C20)</f>
        <v>577369</v>
      </c>
      <c r="M43" s="1270">
        <f>C18</f>
        <v>0.5</v>
      </c>
      <c r="N43" s="1271">
        <f ca="1">IF(N42="测算结果/万元",G19,G20)</f>
        <v>553205</v>
      </c>
      <c r="O43" s="1272">
        <f ca="1">IF(O42="最终结果/万元",C32,C33)</f>
        <v>553205</v>
      </c>
      <c r="P43" s="2013"/>
      <c r="V43" s="2013"/>
    </row>
    <row r="44" spans="1:26" ht="30.75" thickBot="1">
      <c r="A44" s="3357" t="str">
        <f>IF(OR(项目基本情况!E8="抵押价格",项目基本情况!E8="已注销及未注销"),"3.抵押价格","——")</f>
        <v>3.抵押价格</v>
      </c>
      <c r="B44" s="3358"/>
      <c r="C44" s="264">
        <f ca="1">IF(A44="——","——",C42-C43)</f>
        <v>553205</v>
      </c>
      <c r="D44" s="317">
        <f ca="1">ROUND(C44*10000/'数据-汇总表'!E3,0)</f>
        <v>23771</v>
      </c>
      <c r="E44" s="317">
        <f ca="1">ROUND(C44*10000/'数据-汇总表'!D3,0)</f>
        <v>175554</v>
      </c>
      <c r="F44" s="318">
        <f ca="1">ROUND(C44/('数据-汇总表'!D3/666.67),0)</f>
        <v>11704</v>
      </c>
      <c r="G44" s="311"/>
      <c r="H44" s="311"/>
      <c r="I44" s="319"/>
      <c r="J44" s="2015"/>
      <c r="K44" s="1273" t="str">
        <f>D4</f>
        <v>剩余法-待开发</v>
      </c>
      <c r="L44" s="1274">
        <f ca="1">IF(L42="估价结果/万元",D19,D20)</f>
        <v>529040</v>
      </c>
      <c r="M44" s="1275">
        <f>D18</f>
        <v>0.5</v>
      </c>
      <c r="N44" s="1276"/>
      <c r="O44" s="1277"/>
      <c r="P44" s="2013"/>
      <c r="V44" s="2013"/>
    </row>
    <row r="45" spans="1:26" ht="15">
      <c r="A45" s="3362" t="str">
        <f>IF(项目基本情况!E8="已注销及未注销","4.抵押担保权已注销时的抵押价格",IF(项目基本情况!E8="已注销","3.抵押担保权已注销时的抵押价格","——"))</f>
        <v>——</v>
      </c>
      <c r="B45" s="3363"/>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59" t="str">
        <f>IF(项目基本情况!E9="抵押净值",IF(A45="——","4.抵押净值","5.抵押净值"),"——")</f>
        <v>——</v>
      </c>
      <c r="B46" s="3360"/>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5" t="s">
        <v>374</v>
      </c>
      <c r="B63" s="3326"/>
      <c r="C63" s="3327"/>
      <c r="D63" s="341">
        <f ca="1">ROUND(C42*F63,0)</f>
        <v>553205</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64" t="s">
        <v>378</v>
      </c>
      <c r="B64" s="3365"/>
      <c r="C64" s="3365"/>
      <c r="D64" s="3365"/>
      <c r="E64" s="3365"/>
      <c r="F64" s="3365"/>
      <c r="G64" s="3366"/>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61" t="s">
        <v>386</v>
      </c>
      <c r="B66" s="3332"/>
      <c r="C66" s="3332"/>
      <c r="D66" s="261">
        <f ca="1">IF(H66="情况1",0,IF(H66="情况2",D70,IF(H66="情况3",D71,IF(H66="情况4",D72))))</f>
        <v>29504</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301" t="s">
        <v>385</v>
      </c>
      <c r="M66" s="3302"/>
      <c r="N66" s="2422">
        <f ca="1">O79+[2]结果表!$O$79</f>
        <v>401901</v>
      </c>
      <c r="O66" s="2423">
        <f ca="1">系统读取表!B5</f>
        <v>570383</v>
      </c>
      <c r="P66" s="2424"/>
      <c r="Q66" s="2013"/>
      <c r="R66" s="2013"/>
      <c r="S66" s="2013"/>
      <c r="T66" s="2013"/>
      <c r="U66" s="2013"/>
      <c r="V66" s="2013"/>
    </row>
    <row r="67" spans="1:22" ht="25.5" customHeight="1">
      <c r="A67" s="352" t="s">
        <v>390</v>
      </c>
      <c r="B67" s="3344" t="s">
        <v>391</v>
      </c>
      <c r="C67" s="3344"/>
      <c r="D67" s="353">
        <v>0</v>
      </c>
      <c r="E67" s="41" t="s">
        <v>392</v>
      </c>
      <c r="F67" s="62" t="s">
        <v>21</v>
      </c>
      <c r="G67" s="3328"/>
      <c r="H67" s="311"/>
      <c r="I67" s="1287"/>
      <c r="J67" s="2020"/>
      <c r="K67" s="1961">
        <v>2</v>
      </c>
      <c r="L67" s="3300" t="s">
        <v>389</v>
      </c>
      <c r="M67" s="3300"/>
      <c r="N67" s="1320">
        <f>'数据-取费表'!B2</f>
        <v>43573</v>
      </c>
      <c r="O67" s="1320"/>
      <c r="P67" s="1320"/>
      <c r="Q67" s="2013"/>
      <c r="R67" s="2013"/>
      <c r="S67" s="2013"/>
      <c r="T67" s="2013"/>
      <c r="U67" s="2013"/>
      <c r="V67" s="2013"/>
    </row>
    <row r="68" spans="1:22" ht="25.5" customHeight="1">
      <c r="A68" s="354"/>
      <c r="B68" s="3344" t="s">
        <v>394</v>
      </c>
      <c r="C68" s="3344"/>
      <c r="D68" s="355"/>
      <c r="E68" s="77"/>
      <c r="F68" s="356"/>
      <c r="G68" s="3329"/>
      <c r="H68" s="311"/>
      <c r="I68" s="1287"/>
      <c r="J68" s="2020"/>
      <c r="K68" s="1961">
        <v>3</v>
      </c>
      <c r="L68" s="3300" t="s">
        <v>393</v>
      </c>
      <c r="M68" s="3300"/>
      <c r="N68" s="1288">
        <f ca="1">C42</f>
        <v>553205</v>
      </c>
      <c r="O68" s="1288"/>
      <c r="P68" s="1288"/>
      <c r="Q68" s="2013"/>
      <c r="R68" s="2013"/>
      <c r="S68" s="2013"/>
      <c r="T68" s="2013"/>
      <c r="U68" s="2013"/>
      <c r="V68" s="2013"/>
    </row>
    <row r="69" spans="1:22" ht="12" customHeight="1">
      <c r="A69" s="357"/>
      <c r="B69" s="3344" t="s">
        <v>395</v>
      </c>
      <c r="C69" s="3344"/>
      <c r="D69" s="358"/>
      <c r="E69" s="73"/>
      <c r="F69" s="356"/>
      <c r="G69" s="3330"/>
      <c r="H69" s="311"/>
      <c r="I69" s="1287"/>
      <c r="J69" s="2020"/>
      <c r="K69" s="1289">
        <v>4</v>
      </c>
      <c r="L69" s="3306" t="s">
        <v>2881</v>
      </c>
      <c r="M69" s="3307"/>
      <c r="N69" s="1290">
        <f ca="1">C44</f>
        <v>553205</v>
      </c>
      <c r="O69" s="1290"/>
      <c r="P69" s="1290"/>
      <c r="Q69" s="2013"/>
      <c r="R69" s="2013"/>
      <c r="S69" s="2013"/>
      <c r="T69" s="2013"/>
      <c r="U69" s="2013"/>
      <c r="V69" s="2013"/>
    </row>
    <row r="70" spans="1:22" ht="24" customHeight="1">
      <c r="A70" s="359" t="s">
        <v>396</v>
      </c>
      <c r="B70" s="3344" t="s">
        <v>397</v>
      </c>
      <c r="C70" s="3344"/>
      <c r="D70" s="358">
        <f ca="1">ROUND(D63*'数据-取费表'!B41/(1+'数据-取费表'!C42),0)</f>
        <v>29504</v>
      </c>
      <c r="E70" s="17" t="s">
        <v>398</v>
      </c>
      <c r="F70" s="360">
        <f>'数据-取费表'!B41</f>
        <v>5.6000000000000001E-2</v>
      </c>
      <c r="G70" s="361"/>
      <c r="H70" s="311"/>
      <c r="I70" s="1287"/>
      <c r="J70" s="2020"/>
      <c r="K70" s="3013"/>
      <c r="L70" s="3014"/>
      <c r="M70" s="3014"/>
      <c r="N70" s="3015" t="s">
        <v>2885</v>
      </c>
      <c r="O70" s="3014"/>
      <c r="P70" s="3016"/>
      <c r="Q70" s="2013"/>
      <c r="R70" s="2013"/>
      <c r="S70" s="2013"/>
      <c r="T70" s="2013"/>
      <c r="U70" s="2013"/>
      <c r="V70" s="2013"/>
    </row>
    <row r="71" spans="1:22" ht="12" customHeight="1">
      <c r="A71" s="359" t="s">
        <v>404</v>
      </c>
      <c r="B71" s="3343" t="s">
        <v>405</v>
      </c>
      <c r="C71" s="3355"/>
      <c r="D71" s="358">
        <f ca="1">ROUND(D63*'数据-取费表'!B41/(1+'数据-取费表'!C42),0)</f>
        <v>29504</v>
      </c>
      <c r="E71" s="17" t="s">
        <v>398</v>
      </c>
      <c r="F71" s="360">
        <f>'数据-取费表'!B41</f>
        <v>5.6000000000000001E-2</v>
      </c>
      <c r="G71" s="361"/>
      <c r="H71" s="311"/>
      <c r="I71" s="1287"/>
      <c r="J71" s="2020"/>
      <c r="K71" s="3012" t="s">
        <v>399</v>
      </c>
      <c r="L71" s="3308" t="s">
        <v>400</v>
      </c>
      <c r="M71" s="3308"/>
      <c r="N71" s="3012" t="s">
        <v>401</v>
      </c>
      <c r="O71" s="3012" t="s">
        <v>402</v>
      </c>
      <c r="P71" s="3012" t="s">
        <v>403</v>
      </c>
      <c r="Q71" s="2013"/>
      <c r="R71" s="2013"/>
      <c r="S71" s="2013"/>
      <c r="T71" s="2013"/>
      <c r="U71" s="2013"/>
      <c r="V71" s="2013"/>
    </row>
    <row r="72" spans="1:22" ht="12" customHeight="1">
      <c r="A72" s="359" t="s">
        <v>407</v>
      </c>
      <c r="B72" s="3343" t="s">
        <v>408</v>
      </c>
      <c r="C72" s="3355"/>
      <c r="D72" s="358">
        <f ca="1">C86</f>
        <v>29392</v>
      </c>
      <c r="E72" s="73" t="s">
        <v>409</v>
      </c>
      <c r="F72" s="360">
        <f>'数据-取费表'!B41</f>
        <v>5.6000000000000001E-2</v>
      </c>
      <c r="G72" s="361"/>
      <c r="H72" s="1293"/>
      <c r="I72" s="1287"/>
      <c r="J72" s="2020"/>
      <c r="K72" s="1961">
        <v>1</v>
      </c>
      <c r="L72" s="3305" t="s">
        <v>406</v>
      </c>
      <c r="M72" s="3305"/>
      <c r="N72" s="1291">
        <f ca="1">D66</f>
        <v>29504</v>
      </c>
      <c r="O72" s="1844" t="str">
        <f>E66</f>
        <v>销售额×税（费）率</v>
      </c>
      <c r="P72" s="1292">
        <f>F66</f>
        <v>5.6000000000000001E-2</v>
      </c>
      <c r="Q72" s="2013"/>
      <c r="R72" s="2013"/>
      <c r="S72" s="2013"/>
      <c r="T72" s="2013"/>
      <c r="U72" s="2013"/>
      <c r="V72" s="2013"/>
    </row>
    <row r="73" spans="1:22" ht="24" customHeight="1">
      <c r="A73" s="3331" t="s">
        <v>411</v>
      </c>
      <c r="B73" s="3332"/>
      <c r="C73" s="3332"/>
      <c r="D73" s="362">
        <f ca="1">IF(H73="个人住宅",0,ROUND(D63*I73,0))</f>
        <v>277</v>
      </c>
      <c r="E73" s="17" t="s">
        <v>412</v>
      </c>
      <c r="F73" s="360">
        <f>IF(H73="正常",I73,"免征")</f>
        <v>5.0000000000000001E-4</v>
      </c>
      <c r="G73" s="361"/>
      <c r="H73" s="191" t="s">
        <v>3028</v>
      </c>
      <c r="I73" s="360">
        <f>'数据-取费表'!B49</f>
        <v>5.0000000000000001E-4</v>
      </c>
      <c r="J73" s="2020"/>
      <c r="K73" s="1961">
        <v>2</v>
      </c>
      <c r="L73" s="3305" t="s">
        <v>410</v>
      </c>
      <c r="M73" s="3305"/>
      <c r="N73" s="1291">
        <f t="shared" ref="N73:P74" ca="1" si="1">D73</f>
        <v>277</v>
      </c>
      <c r="O73" s="1844" t="str">
        <f t="shared" si="1"/>
        <v>销售额×税（费）率</v>
      </c>
      <c r="P73" s="1292">
        <f t="shared" si="1"/>
        <v>5.0000000000000001E-4</v>
      </c>
      <c r="Q73" s="2013"/>
      <c r="R73" s="2013"/>
      <c r="S73" s="2013"/>
      <c r="T73" s="2013"/>
      <c r="U73" s="2013"/>
      <c r="V73" s="2013"/>
    </row>
    <row r="74" spans="1:22" ht="24.75">
      <c r="A74" s="3331" t="s">
        <v>415</v>
      </c>
      <c r="B74" s="3332"/>
      <c r="C74" s="3332"/>
      <c r="D74" s="362">
        <f ca="1">IF(H74="个人住宅",D75,D76)</f>
        <v>137318</v>
      </c>
      <c r="E74" s="17" t="s">
        <v>416</v>
      </c>
      <c r="F74" s="360" t="str">
        <f>IF(H74="正常",F76,"免征")</f>
        <v>——</v>
      </c>
      <c r="G74" s="982" t="s">
        <v>417</v>
      </c>
      <c r="H74" s="363" t="s">
        <v>413</v>
      </c>
      <c r="I74" s="42"/>
      <c r="J74" s="2020"/>
      <c r="K74" s="1961">
        <v>3</v>
      </c>
      <c r="L74" s="3305" t="s">
        <v>414</v>
      </c>
      <c r="M74" s="3305"/>
      <c r="N74" s="1291">
        <f t="shared" ca="1" si="1"/>
        <v>137318</v>
      </c>
      <c r="O74" s="1844" t="str">
        <f t="shared" si="1"/>
        <v>增值额×税（费）率</v>
      </c>
      <c r="P74" s="1294" t="str">
        <f t="shared" si="1"/>
        <v>——</v>
      </c>
      <c r="Q74" s="2013"/>
      <c r="R74" s="2013"/>
      <c r="S74" s="2013"/>
      <c r="T74" s="2013"/>
      <c r="U74" s="2013"/>
      <c r="V74" s="2013"/>
    </row>
    <row r="75" spans="1:22" ht="12.75">
      <c r="A75" s="359" t="s">
        <v>418</v>
      </c>
      <c r="B75" s="3312" t="s">
        <v>419</v>
      </c>
      <c r="C75" s="3313"/>
      <c r="D75" s="364">
        <v>0</v>
      </c>
      <c r="E75" s="41" t="s">
        <v>420</v>
      </c>
      <c r="F75" s="365"/>
      <c r="G75" s="361"/>
      <c r="H75" s="42"/>
      <c r="I75" s="42"/>
      <c r="J75" s="2020"/>
      <c r="K75" s="3005" t="str">
        <f>IF(H77="非个人房产","",4)</f>
        <v/>
      </c>
      <c r="L75" s="3305" t="str">
        <f>IF(H77="非个人房产","——","个人所得税")</f>
        <v>——</v>
      </c>
      <c r="M75" s="3305"/>
      <c r="N75" s="1295" t="str">
        <f>D77</f>
        <v>——</v>
      </c>
      <c r="O75" s="1857" t="str">
        <f>E77</f>
        <v>——</v>
      </c>
      <c r="P75" s="1296" t="str">
        <f>F77</f>
        <v>——</v>
      </c>
      <c r="Q75" s="2013"/>
      <c r="R75" s="2013"/>
      <c r="S75" s="2013"/>
      <c r="T75" s="2013"/>
      <c r="U75" s="2013"/>
      <c r="V75" s="2013"/>
    </row>
    <row r="76" spans="1:22" ht="24.75">
      <c r="A76" s="359" t="s">
        <v>396</v>
      </c>
      <c r="B76" s="3312" t="s">
        <v>422</v>
      </c>
      <c r="C76" s="3354"/>
      <c r="D76" s="362">
        <f ca="1">IF(H76="转让取得",C99,C115)</f>
        <v>137318</v>
      </c>
      <c r="E76" s="17" t="s">
        <v>423</v>
      </c>
      <c r="F76" s="53" t="s">
        <v>21</v>
      </c>
      <c r="G76" s="361"/>
      <c r="H76" s="363" t="s">
        <v>424</v>
      </c>
      <c r="I76" s="42"/>
      <c r="J76" s="2020"/>
      <c r="K76" s="3005" t="str">
        <f>IF(项目基本情况!K6="上海银行",IF(K75="",4,K75+1),"")</f>
        <v/>
      </c>
      <c r="L76" s="3293" t="str">
        <f>IF(项目基本情况!K6="上海银行","其他处置费用","")</f>
        <v/>
      </c>
      <c r="M76" s="3294"/>
      <c r="N76" s="1291" t="str">
        <f>IF(项目基本情况!K6="上海银行",N89,"")</f>
        <v/>
      </c>
      <c r="O76" s="3295" t="str">
        <f>IF(项目基本情况!K6="上海银行","包含处置中涉及的律师、诉讼、拍卖、评估等费用","")</f>
        <v/>
      </c>
      <c r="P76" s="3296"/>
      <c r="Q76" s="2013"/>
      <c r="R76" s="2013"/>
      <c r="S76" s="2013"/>
      <c r="T76" s="2013"/>
      <c r="U76" s="2013"/>
      <c r="V76" s="2013"/>
    </row>
    <row r="77" spans="1:22" ht="24.75" thickBot="1">
      <c r="A77" s="3323" t="s">
        <v>426</v>
      </c>
      <c r="B77" s="3324"/>
      <c r="C77" s="3324"/>
      <c r="D77" s="366" t="str">
        <f>IF(H77="非个人房产","——",IF(H77="个人住宅",0,ROUND(D63*I77,0)))</f>
        <v>——</v>
      </c>
      <c r="E77" s="367" t="str">
        <f>IF(H77="非个人房产","——","销售额×税（费）率")</f>
        <v>——</v>
      </c>
      <c r="F77" s="368" t="str">
        <f>IF(H77="非个人房产","——",IF(H77="个人住宅","免征",I77))</f>
        <v>——</v>
      </c>
      <c r="G77" s="983" t="s">
        <v>417</v>
      </c>
      <c r="H77" s="363" t="s">
        <v>3125</v>
      </c>
      <c r="I77" s="369">
        <v>0.01</v>
      </c>
      <c r="J77" s="2020"/>
      <c r="K77" s="3319">
        <f>IF(AND(K75="",K76=""),4,IF(项目基本情况!K6="上海银行",K76+1,K75+1))</f>
        <v>4</v>
      </c>
      <c r="L77" s="3305" t="s">
        <v>2882</v>
      </c>
      <c r="M77" s="3011" t="s">
        <v>421</v>
      </c>
      <c r="N77" s="1297"/>
      <c r="O77" s="1298">
        <f ca="1">SUMIF(N72:N76,"&lt;9e307")</f>
        <v>167099</v>
      </c>
      <c r="P77" s="1299"/>
      <c r="Q77" s="3009">
        <f ca="1">O77/N69</f>
        <v>0.30205619978127457</v>
      </c>
      <c r="R77" s="2013"/>
      <c r="S77" s="2013"/>
      <c r="T77" s="2013"/>
      <c r="U77" s="2013"/>
      <c r="V77" s="2013"/>
    </row>
    <row r="78" spans="1:22" ht="12" customHeight="1">
      <c r="A78" s="1300"/>
      <c r="B78" s="311"/>
      <c r="C78" s="311"/>
      <c r="D78" s="311"/>
      <c r="E78" s="42"/>
      <c r="F78" s="42"/>
      <c r="G78" s="42"/>
      <c r="H78" s="1002"/>
      <c r="I78" s="311"/>
      <c r="J78" s="2020"/>
      <c r="K78" s="3319"/>
      <c r="L78" s="3305"/>
      <c r="M78" s="3011" t="s">
        <v>425</v>
      </c>
      <c r="N78" s="1297"/>
      <c r="O78" s="1298" t="str">
        <f ca="1">NUMBERSTRING(INT(O77*10000),2)&amp;"元整"</f>
        <v>壹拾陆亿柒仟零玖拾玖万元整</v>
      </c>
      <c r="P78" s="1299"/>
      <c r="Q78" s="2013"/>
      <c r="R78" s="2013"/>
      <c r="S78" s="2013"/>
      <c r="T78" s="2013"/>
      <c r="U78" s="2013"/>
      <c r="V78" s="2013"/>
    </row>
    <row r="79" spans="1:22" ht="13.5" thickBot="1">
      <c r="A79" s="3309" t="s">
        <v>427</v>
      </c>
      <c r="B79" s="3309"/>
      <c r="C79" s="3309"/>
      <c r="D79" s="3309"/>
      <c r="E79" s="3309"/>
      <c r="F79" s="42"/>
      <c r="G79" s="42"/>
      <c r="H79" s="1002"/>
      <c r="I79" s="311"/>
      <c r="J79" s="2020"/>
      <c r="K79" s="3303">
        <f>K77+1</f>
        <v>5</v>
      </c>
      <c r="L79" s="3305" t="s">
        <v>2883</v>
      </c>
      <c r="M79" s="3011" t="s">
        <v>421</v>
      </c>
      <c r="N79" s="1297"/>
      <c r="O79" s="1298">
        <f ca="1">N69-O77</f>
        <v>386106</v>
      </c>
      <c r="P79" s="1299"/>
      <c r="Q79" s="2013"/>
      <c r="R79" s="2013"/>
      <c r="S79" s="2013"/>
      <c r="T79" s="2013"/>
      <c r="U79" s="2013"/>
      <c r="V79" s="2013"/>
    </row>
    <row r="80" spans="1:22" ht="25.5">
      <c r="A80" s="3310" t="s">
        <v>428</v>
      </c>
      <c r="B80" s="3311"/>
      <c r="C80" s="993"/>
      <c r="D80" s="993" t="s">
        <v>429</v>
      </c>
      <c r="E80" s="370" t="s">
        <v>430</v>
      </c>
      <c r="F80" s="42"/>
      <c r="G80" s="42"/>
      <c r="H80" s="1002"/>
      <c r="I80" s="311"/>
      <c r="J80" s="2013"/>
      <c r="K80" s="3304"/>
      <c r="L80" s="3305"/>
      <c r="M80" s="3011" t="s">
        <v>425</v>
      </c>
      <c r="N80" s="1297"/>
      <c r="O80" s="1298" t="str">
        <f ca="1">NUMBERSTRING(INT(O79*10000),2)&amp;"元整"</f>
        <v>叁拾捌亿陆仟壹佰零陆万元整</v>
      </c>
      <c r="P80" s="1299"/>
      <c r="Q80" s="2013"/>
      <c r="R80" s="2013"/>
      <c r="S80" s="2013"/>
      <c r="T80" s="2013"/>
      <c r="U80" s="2013"/>
      <c r="V80" s="2013"/>
    </row>
    <row r="81" spans="1:26" ht="13.5" thickBot="1">
      <c r="A81" s="381" t="s">
        <v>1823</v>
      </c>
      <c r="B81" s="371" t="s">
        <v>431</v>
      </c>
      <c r="C81" s="372">
        <f ca="1">ROUND((C82+C83)/(1+'数据-取费表'!C42),0)</f>
        <v>526862</v>
      </c>
      <c r="D81" s="373"/>
      <c r="E81" s="374"/>
      <c r="F81" s="42"/>
      <c r="G81" s="42"/>
      <c r="H81" s="1002"/>
      <c r="I81" s="311"/>
      <c r="J81" s="2013"/>
      <c r="K81" s="3005">
        <f>K79+1</f>
        <v>6</v>
      </c>
      <c r="L81" s="3317" t="s">
        <v>2884</v>
      </c>
      <c r="M81" s="3318"/>
      <c r="N81" s="1301"/>
      <c r="O81" s="1302">
        <f ca="1">ROUND(O79*10000/'数据-汇总表'!E3,0)</f>
        <v>16590</v>
      </c>
      <c r="P81" s="1303"/>
      <c r="Q81" s="2013"/>
      <c r="R81" s="2013"/>
      <c r="S81" s="2013"/>
      <c r="T81" s="2013"/>
      <c r="U81" s="2013"/>
      <c r="V81" s="2013"/>
    </row>
    <row r="82" spans="1:26" ht="13.5" thickTop="1">
      <c r="A82" s="375" t="s">
        <v>1824</v>
      </c>
      <c r="B82" s="376" t="s">
        <v>432</v>
      </c>
      <c r="C82" s="377">
        <f ca="1">D63</f>
        <v>553205</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292" t="s">
        <v>2872</v>
      </c>
      <c r="L83" s="3017" t="s">
        <v>2873</v>
      </c>
      <c r="M83" s="3007">
        <f ca="1">IF(N69&gt;10000,N69*0.5%,IF(AND(N69&gt;1000,N69&lt;=10000),N69*1%,IF(AND(N69&gt;100,N69&lt;=1000),N69*3%,IF(AND(N69&gt;10,N69&lt;=100),N69*5%,N69*8%))))</f>
        <v>2766.0250000000001</v>
      </c>
      <c r="N83" s="53">
        <f ca="1">ROUND(M83,1)</f>
        <v>2766</v>
      </c>
      <c r="O83" s="3010"/>
      <c r="P83" s="2013"/>
      <c r="Q83" s="2013"/>
      <c r="R83" s="2013"/>
      <c r="S83" s="2013"/>
      <c r="T83" s="2013"/>
      <c r="U83" s="2013"/>
      <c r="V83" s="2013"/>
    </row>
    <row r="84" spans="1:26" ht="12.75">
      <c r="A84" s="381" t="s">
        <v>1826</v>
      </c>
      <c r="B84" s="382" t="s">
        <v>434</v>
      </c>
      <c r="C84" s="383">
        <v>2000</v>
      </c>
      <c r="D84" s="384" t="s">
        <v>19</v>
      </c>
      <c r="E84" s="3052" t="s">
        <v>2930</v>
      </c>
      <c r="F84" s="42"/>
      <c r="G84" s="42"/>
      <c r="H84" s="1002"/>
      <c r="I84" s="311"/>
      <c r="J84" s="2013"/>
      <c r="K84" s="3292"/>
      <c r="L84" s="3017" t="s">
        <v>2874</v>
      </c>
      <c r="M84" s="3007">
        <f ca="1">IF(N69&gt;2000,N69*0.5%,IF(AND(N69&gt;1000,N69&lt;=2000),N69*0.6%,IF(AND(N69&gt;500,N69&lt;=1000),N69*0.7%,IF(AND(N69&gt;200,N69&lt;=500),N69*0.8%,IF(AND(N69&gt;100,N69&lt;=200),N69*0.9%,IF(AND(N69&gt;50,N69&lt;=100),N69*1%,IF(AND(N69&gt;20,N69&lt;=50),N69*1.5%,IF(AND(N69&gt;10,N69&lt;=20),N69*2%,IF(AND(N69&gt;1,N69&lt;=10),N69*2.5%)))))))))</f>
        <v>2766.0250000000001</v>
      </c>
      <c r="N84" s="53">
        <f t="shared" ref="N84:N85" ca="1" si="2">ROUND(M84,1)</f>
        <v>2766</v>
      </c>
      <c r="O84" s="2013" t="s">
        <v>2875</v>
      </c>
      <c r="P84" s="2013"/>
      <c r="Q84" s="2013"/>
      <c r="R84" s="2013"/>
      <c r="S84" s="2013"/>
      <c r="T84" s="2013"/>
      <c r="U84" s="2013"/>
      <c r="V84" s="2013"/>
    </row>
    <row r="85" spans="1:26" ht="12.75">
      <c r="A85" s="381" t="s">
        <v>1827</v>
      </c>
      <c r="B85" s="382" t="s">
        <v>435</v>
      </c>
      <c r="C85" s="385">
        <f ca="1">C81-C84</f>
        <v>524862</v>
      </c>
      <c r="D85" s="378" t="s">
        <v>19</v>
      </c>
      <c r="E85" s="379"/>
      <c r="F85" s="42"/>
      <c r="G85" s="42"/>
      <c r="H85" s="1002"/>
      <c r="I85" s="311"/>
      <c r="J85" s="2013"/>
      <c r="K85" s="3292"/>
      <c r="L85" s="3017" t="s">
        <v>2876</v>
      </c>
      <c r="M85" s="3007">
        <f ca="1">IF(N69&gt;1000,N69*0.1%,IF(AND(N69&gt;500,N69&lt;=1000),N69*0.5%,IF(AND(N69&gt;50,N69&lt;=500),N69*1%,IF(AND(N69&gt;1,N69&lt;=50),N69*1.5%))))</f>
        <v>553.20500000000004</v>
      </c>
      <c r="N85" s="53">
        <f t="shared" ca="1" si="2"/>
        <v>553.20000000000005</v>
      </c>
      <c r="O85" s="2013" t="s">
        <v>2875</v>
      </c>
      <c r="P85" s="2013"/>
      <c r="Q85" s="2013"/>
      <c r="R85" s="2013"/>
      <c r="S85" s="2013"/>
      <c r="T85" s="2013"/>
      <c r="U85" s="2013"/>
      <c r="V85" s="2013"/>
    </row>
    <row r="86" spans="1:26" ht="13.5" thickBot="1">
      <c r="A86" s="386" t="s">
        <v>1828</v>
      </c>
      <c r="B86" s="387" t="s">
        <v>436</v>
      </c>
      <c r="C86" s="388">
        <f ca="1">IF(C85&lt;=0,0,ROUND(C85*D86,0))</f>
        <v>29392</v>
      </c>
      <c r="D86" s="389">
        <f>'数据-取费表'!B41</f>
        <v>5.6000000000000001E-2</v>
      </c>
      <c r="E86" s="390"/>
      <c r="F86" s="42"/>
      <c r="G86" s="42"/>
      <c r="H86" s="1002"/>
      <c r="I86" s="311"/>
      <c r="J86" s="2013"/>
      <c r="K86" s="3292"/>
      <c r="L86" s="3017" t="s">
        <v>2877</v>
      </c>
      <c r="M86" s="3007">
        <f ca="1">N69*0.5%</f>
        <v>2766.0250000000001</v>
      </c>
      <c r="N86" s="53">
        <f ca="1">IF(M86&gt;0.5,0.5,ROUND(M86,0))</f>
        <v>0.5</v>
      </c>
      <c r="O86" s="2013" t="s">
        <v>2878</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292"/>
      <c r="L87" s="3017" t="s">
        <v>2879</v>
      </c>
      <c r="M87" s="3007">
        <f ca="1">IF(N69&gt;=10000,(8.25+(N69-10000)*0.01%),IF(AND(N69&gt;=8000,N69&lt;10000),(7.85+(N69-8000)*0.02%),IF(AND(N69&gt;=5000,N69&lt;8000),(6.65+(N69-5000)*0.04%),IF(AND(N69&gt;=2000,N69&lt;5000),(4.25+(PN69-2000)*0.08%),IF(AND(N69&gt;=1000,N69&lt;2000),(2.75+(N69-1000)*0.15%),IF(AND(N69&gt;=100,N69&lt;1000),(0.5+(N69-100)*0.25%),IF(AND(N69&gt;0,N69&lt;100),N69*0.5%)))))))</f>
        <v>62.570500000000003</v>
      </c>
      <c r="N87" s="53">
        <f ca="1">ROUND(M87*0.9,1)</f>
        <v>56.3</v>
      </c>
      <c r="O87" s="3010"/>
      <c r="P87" s="311"/>
      <c r="Q87" s="2013"/>
      <c r="R87" s="2013"/>
      <c r="S87" s="2013"/>
      <c r="T87" s="2013"/>
      <c r="U87" s="2013"/>
      <c r="V87" s="2013"/>
      <c r="W87" s="292"/>
      <c r="X87" s="292"/>
      <c r="Y87" s="292"/>
      <c r="Z87" s="292"/>
    </row>
    <row r="88" spans="1:26" s="1309" customFormat="1" ht="15" thickBot="1">
      <c r="A88" s="3346" t="s">
        <v>437</v>
      </c>
      <c r="B88" s="3347"/>
      <c r="C88" s="3347"/>
      <c r="D88" s="3347"/>
      <c r="E88" s="3347"/>
      <c r="F88" s="3347"/>
      <c r="G88" s="3347"/>
      <c r="H88" s="3347"/>
      <c r="I88" s="1310"/>
      <c r="J88" s="2021"/>
      <c r="K88" s="3292"/>
      <c r="L88" s="3017" t="s">
        <v>2880</v>
      </c>
      <c r="M88" s="3007">
        <f ca="1">IF(N69&gt;10000,N69*0.5%,IF(AND(N69&gt;5000,N69&lt;=10000),N69*1%,IF(AND(N69&gt;1000,N69&lt;=5000),N69*2%,IF(AND(N69&gt;200,N69&lt;=1000),N69*3%,N69*5%))))</f>
        <v>2766.0250000000001</v>
      </c>
      <c r="N88" s="53">
        <f ca="1">ROUND(M88,1)</f>
        <v>2766</v>
      </c>
      <c r="O88" s="3010"/>
      <c r="P88" s="11"/>
      <c r="Q88" s="2018"/>
      <c r="R88" s="2018"/>
      <c r="S88" s="2018"/>
      <c r="T88" s="2018"/>
      <c r="U88" s="2018"/>
      <c r="V88" s="2018"/>
      <c r="W88" s="2022"/>
      <c r="X88" s="2022"/>
      <c r="Y88" s="2022"/>
      <c r="Z88" s="2022"/>
    </row>
    <row r="89" spans="1:26" s="1309" customFormat="1" ht="14.25">
      <c r="A89" s="3310" t="s">
        <v>428</v>
      </c>
      <c r="B89" s="3311"/>
      <c r="C89" s="993"/>
      <c r="D89" s="993" t="s">
        <v>429</v>
      </c>
      <c r="E89" s="391" t="s">
        <v>438</v>
      </c>
      <c r="F89" s="392"/>
      <c r="G89" s="392"/>
      <c r="H89" s="393"/>
      <c r="I89" s="1311"/>
      <c r="J89" s="2023"/>
      <c r="K89" s="3292"/>
      <c r="L89" s="3017" t="s">
        <v>27</v>
      </c>
      <c r="M89" s="3008"/>
      <c r="N89" s="53">
        <f ca="1">ROUND(SUM(N83:N88),0)</f>
        <v>8908</v>
      </c>
      <c r="O89" s="3018">
        <f ca="1">N89/N69</f>
        <v>1.6102529803599028E-2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526862</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5722</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343" t="s">
        <v>447</v>
      </c>
      <c r="F94" s="3344"/>
      <c r="G94" s="3344"/>
      <c r="H94" s="3345"/>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3161</v>
      </c>
      <c r="D96" s="406">
        <f>'数据-取费表'!B43</f>
        <v>6.000000000000001E-3</v>
      </c>
      <c r="E96" s="3333" t="s">
        <v>2428</v>
      </c>
      <c r="F96" s="3334"/>
      <c r="G96" s="3334"/>
      <c r="H96" s="3335"/>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521140</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91.076546662006294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310681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6" t="s">
        <v>454</v>
      </c>
      <c r="B101" s="3347"/>
      <c r="C101" s="3347"/>
      <c r="D101" s="3347"/>
      <c r="E101" s="3347"/>
      <c r="F101" s="3347"/>
      <c r="G101" s="3347"/>
      <c r="H101" s="3347"/>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10" t="s">
        <v>428</v>
      </c>
      <c r="B102" s="3311"/>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526862</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194020</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173508</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168373</v>
      </c>
      <c r="D106" s="406"/>
      <c r="E106" s="417" t="s">
        <v>457</v>
      </c>
      <c r="F106" s="985"/>
      <c r="G106" s="418" t="s">
        <v>458</v>
      </c>
      <c r="H106" s="419" t="s">
        <v>3126</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5135</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36" t="s">
        <v>462</v>
      </c>
      <c r="F109" s="3334"/>
      <c r="G109" s="3334"/>
      <c r="H109" s="1926" t="s">
        <v>2279</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17351</v>
      </c>
      <c r="D110" s="406">
        <v>0.1</v>
      </c>
      <c r="E110" s="3336" t="s">
        <v>464</v>
      </c>
      <c r="F110" s="3334"/>
      <c r="G110" s="3334"/>
      <c r="H110" s="3335"/>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3161</v>
      </c>
      <c r="D111" s="406">
        <f>'数据-取费表'!B43</f>
        <v>6.000000000000001E-3</v>
      </c>
      <c r="E111" s="3333" t="s">
        <v>2428</v>
      </c>
      <c r="F111" s="3334"/>
      <c r="G111" s="3334"/>
      <c r="H111" s="3335"/>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36" t="s">
        <v>2452</v>
      </c>
      <c r="F112" s="3334"/>
      <c r="G112" s="3334"/>
      <c r="H112" s="3335"/>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332842</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1.7155035563343985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137318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J48" sqref="J48"/>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577369</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24809</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183222</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12215</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91" t="s">
        <v>522</v>
      </c>
      <c r="D6" s="3392"/>
      <c r="E6" s="3391" t="s">
        <v>523</v>
      </c>
      <c r="F6" s="3392"/>
      <c r="G6" s="3391" t="s">
        <v>524</v>
      </c>
      <c r="H6" s="3392"/>
      <c r="I6" s="3391" t="s">
        <v>525</v>
      </c>
      <c r="J6" s="3392"/>
      <c r="K6" s="514" t="s">
        <v>526</v>
      </c>
      <c r="L6" s="2118"/>
      <c r="M6" s="2117"/>
      <c r="N6" s="2117"/>
      <c r="O6" s="2119"/>
      <c r="P6" s="3393" t="s">
        <v>527</v>
      </c>
      <c r="Q6" s="3394"/>
      <c r="R6" s="3379" t="s">
        <v>523</v>
      </c>
      <c r="S6" s="3380"/>
      <c r="T6" s="3379" t="s">
        <v>524</v>
      </c>
      <c r="U6" s="3380"/>
      <c r="V6" s="3399" t="s">
        <v>525</v>
      </c>
      <c r="W6" s="3399"/>
      <c r="X6" s="1553"/>
      <c r="Y6" s="3379" t="s">
        <v>527</v>
      </c>
      <c r="Z6" s="3380"/>
      <c r="AA6" s="3374" t="s">
        <v>523</v>
      </c>
      <c r="AB6" s="3375" t="s">
        <v>524</v>
      </c>
      <c r="AC6" s="3374" t="s">
        <v>525</v>
      </c>
    </row>
    <row r="7" spans="1:30" ht="20.25">
      <c r="A7" s="515"/>
      <c r="B7" s="516"/>
      <c r="C7" s="3402" t="s">
        <v>2919</v>
      </c>
      <c r="D7" s="3403"/>
      <c r="E7" s="3406" t="str">
        <f>Sheet0!A5</f>
        <v>鼓楼区服务外包产业园A06、A07地块</v>
      </c>
      <c r="F7" s="3407"/>
      <c r="G7" s="3402" t="str">
        <f>Sheet0!A6</f>
        <v>玄武区红山街道华飞2号剩余地块</v>
      </c>
      <c r="H7" s="3403"/>
      <c r="I7" s="3402" t="str">
        <f>Sheet0!A8</f>
        <v>鼓楼区湖南路04、05地块</v>
      </c>
      <c r="J7" s="3403"/>
      <c r="K7" s="514"/>
      <c r="L7" s="2118"/>
      <c r="M7" s="2117"/>
      <c r="N7" s="2117"/>
      <c r="O7" s="2119"/>
      <c r="P7" s="3395"/>
      <c r="Q7" s="3396"/>
      <c r="R7" s="3381"/>
      <c r="S7" s="3382"/>
      <c r="T7" s="3381"/>
      <c r="U7" s="3382"/>
      <c r="V7" s="3399"/>
      <c r="W7" s="3399"/>
      <c r="X7" s="1553"/>
      <c r="Y7" s="3381"/>
      <c r="Z7" s="3382"/>
      <c r="AA7" s="3375"/>
      <c r="AB7" s="3375"/>
      <c r="AC7" s="3375"/>
    </row>
    <row r="8" spans="1:30" ht="21" thickBot="1">
      <c r="A8" s="515"/>
      <c r="B8" s="516"/>
      <c r="C8" s="3404" t="s">
        <v>2923</v>
      </c>
      <c r="D8" s="3405"/>
      <c r="E8" s="3404" t="s">
        <v>2923</v>
      </c>
      <c r="F8" s="3405"/>
      <c r="G8" s="3400" t="s">
        <v>2923</v>
      </c>
      <c r="H8" s="3401"/>
      <c r="I8" s="3400" t="s">
        <v>2923</v>
      </c>
      <c r="J8" s="3401"/>
      <c r="K8" s="514" t="s">
        <v>528</v>
      </c>
      <c r="L8" s="2118"/>
      <c r="M8" s="2117"/>
      <c r="N8" s="2117"/>
      <c r="O8" s="2119"/>
      <c r="P8" s="3397"/>
      <c r="Q8" s="3398"/>
      <c r="R8" s="3381"/>
      <c r="S8" s="3382"/>
      <c r="T8" s="3383"/>
      <c r="U8" s="3384"/>
      <c r="V8" s="3399"/>
      <c r="W8" s="3399"/>
      <c r="X8" s="1553"/>
      <c r="Y8" s="3383"/>
      <c r="Z8" s="3384"/>
      <c r="AA8" s="3376"/>
      <c r="AB8" s="3376"/>
      <c r="AC8" s="3376"/>
    </row>
    <row r="9" spans="1:30" s="1215" customFormat="1" ht="21" thickBot="1">
      <c r="A9" s="2867"/>
      <c r="B9" s="2874" t="s">
        <v>529</v>
      </c>
      <c r="C9" s="2866">
        <f>'数据-取费表'!B2</f>
        <v>43573</v>
      </c>
      <c r="D9" s="520">
        <v>100</v>
      </c>
      <c r="E9" s="3200" t="str">
        <f>Sheet0!H5</f>
        <v>2017-07-07</v>
      </c>
      <c r="F9" s="522">
        <f>SUMIF(72:72,YEAR(E9)&amp;"-"&amp;INT((MONTH(E9)+2)/3),73:73)</f>
        <v>96.5</v>
      </c>
      <c r="G9" s="523" t="str">
        <f>Sheet0!H6</f>
        <v>2017-02-15</v>
      </c>
      <c r="H9" s="520">
        <f>SUMIF(72:72,YEAR(G9)&amp;"-"&amp;INT((MONTH(G9)+2)/3),73:73)</f>
        <v>95.5</v>
      </c>
      <c r="I9" s="523" t="str">
        <f>Sheet0!H8</f>
        <v>2016-09-19</v>
      </c>
      <c r="J9" s="520">
        <f>SUMIF(72:72,YEAR(I9)&amp;"-"&amp;INT((MONTH(I9)+2)/3),73:73)</f>
        <v>94.5</v>
      </c>
      <c r="K9" s="524"/>
      <c r="L9" s="2120"/>
      <c r="M9" s="2117"/>
      <c r="N9" s="2117"/>
      <c r="O9" s="2121"/>
      <c r="P9" s="3377" t="s">
        <v>530</v>
      </c>
      <c r="Q9" s="3386"/>
      <c r="R9" s="1554" t="s">
        <v>8</v>
      </c>
      <c r="S9" s="1555">
        <f t="shared" ref="S9:S17" si="0">F9</f>
        <v>96.5</v>
      </c>
      <c r="T9" s="1554" t="s">
        <v>8</v>
      </c>
      <c r="U9" s="1555">
        <f t="shared" ref="U9:U17" si="1">H9</f>
        <v>95.5</v>
      </c>
      <c r="V9" s="1554" t="s">
        <v>8</v>
      </c>
      <c r="W9" s="1555">
        <f t="shared" ref="W9:W17" si="2">J9</f>
        <v>94.5</v>
      </c>
      <c r="X9" s="1556"/>
      <c r="Y9" s="3377" t="s">
        <v>530</v>
      </c>
      <c r="Z9" s="3378"/>
      <c r="AA9" s="1557">
        <f>D9/F9</f>
        <v>1.0362694300518134</v>
      </c>
      <c r="AB9" s="1557">
        <f>D9/H9</f>
        <v>1.0471204188481675</v>
      </c>
      <c r="AC9" s="1557">
        <f>D9/J9</f>
        <v>1.0582010582010581</v>
      </c>
    </row>
    <row r="10" spans="1:30" s="1215" customFormat="1" ht="21" thickBot="1">
      <c r="A10" s="2868"/>
      <c r="B10" s="2875"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20"/>
      <c r="M10" s="2117"/>
      <c r="N10" s="2117"/>
      <c r="O10" s="2121"/>
      <c r="P10" s="3377" t="s">
        <v>533</v>
      </c>
      <c r="Q10" s="3378"/>
      <c r="R10" s="1554" t="s">
        <v>8</v>
      </c>
      <c r="S10" s="1555">
        <f t="shared" si="0"/>
        <v>100</v>
      </c>
      <c r="T10" s="1554" t="s">
        <v>8</v>
      </c>
      <c r="U10" s="1555">
        <f t="shared" si="1"/>
        <v>100</v>
      </c>
      <c r="V10" s="1554" t="s">
        <v>8</v>
      </c>
      <c r="W10" s="1555">
        <f t="shared" si="2"/>
        <v>100</v>
      </c>
      <c r="X10" s="1556"/>
      <c r="Y10" s="3377" t="s">
        <v>533</v>
      </c>
      <c r="Z10" s="3378"/>
      <c r="AA10" s="1557">
        <f t="shared" ref="AA10:AA47" si="3">D10/F10</f>
        <v>1</v>
      </c>
      <c r="AB10" s="1557">
        <f t="shared" ref="AB10:AB47" si="4">D10/H10</f>
        <v>1</v>
      </c>
      <c r="AC10" s="1557">
        <f t="shared" ref="AC10:AC47" si="5">D10/J10</f>
        <v>1</v>
      </c>
    </row>
    <row r="11" spans="1:30" s="1215" customFormat="1" ht="20.25">
      <c r="A11" s="2869"/>
      <c r="B11" s="2876" t="s">
        <v>2754</v>
      </c>
      <c r="C11" s="2863" t="s">
        <v>923</v>
      </c>
      <c r="D11" s="254">
        <v>100</v>
      </c>
      <c r="E11" s="2863" t="s">
        <v>923</v>
      </c>
      <c r="F11" s="254">
        <f>SUMIF(77:77,E11,78:78)-SUMIF(77:77,C11,78:78)+100</f>
        <v>100</v>
      </c>
      <c r="G11" s="2863" t="s">
        <v>923</v>
      </c>
      <c r="H11" s="254">
        <f>SUMIF(77:77,G11,78:78)-SUMIF(77:77,C11,78:78)+100</f>
        <v>100</v>
      </c>
      <c r="I11" s="2863" t="s">
        <v>923</v>
      </c>
      <c r="J11" s="254">
        <f>SUMIF(77:77,I11,78:78)-SUMIF(77:77,C11,78:78)+100</f>
        <v>100</v>
      </c>
      <c r="K11" s="524"/>
      <c r="L11" s="2120"/>
      <c r="M11" s="2117"/>
      <c r="N11" s="2117"/>
      <c r="O11" s="2122"/>
      <c r="P11" s="3385" t="s">
        <v>535</v>
      </c>
      <c r="Q11" s="1146" t="str">
        <f t="shared" ref="Q11:Q17" si="6">B11</f>
        <v>用途</v>
      </c>
      <c r="R11" s="1554" t="s">
        <v>8</v>
      </c>
      <c r="S11" s="1555">
        <f t="shared" si="0"/>
        <v>100</v>
      </c>
      <c r="T11" s="1554" t="s">
        <v>8</v>
      </c>
      <c r="U11" s="1555">
        <f t="shared" si="1"/>
        <v>100</v>
      </c>
      <c r="V11" s="1554" t="s">
        <v>8</v>
      </c>
      <c r="W11" s="1555">
        <f t="shared" si="2"/>
        <v>100</v>
      </c>
      <c r="X11" s="1556"/>
      <c r="Y11" s="3342" t="s">
        <v>536</v>
      </c>
      <c r="Z11" s="1145" t="str">
        <f t="shared" ref="Z11:Z17" si="7">Q11</f>
        <v>用途</v>
      </c>
      <c r="AA11" s="1557">
        <f t="shared" si="3"/>
        <v>1</v>
      </c>
      <c r="AB11" s="1557">
        <f t="shared" si="4"/>
        <v>1</v>
      </c>
      <c r="AC11" s="1557">
        <f t="shared" si="5"/>
        <v>1</v>
      </c>
    </row>
    <row r="12" spans="1:30" s="1333" customFormat="1" ht="27">
      <c r="A12" s="2870"/>
      <c r="B12" s="2875" t="s">
        <v>2755</v>
      </c>
      <c r="C12" s="909" t="str">
        <f>项目基本情况!D20</f>
        <v>住宅67.91年</v>
      </c>
      <c r="D12" s="255">
        <v>100</v>
      </c>
      <c r="E12" s="529" t="s">
        <v>3111</v>
      </c>
      <c r="F12" s="255">
        <f>ROUND(100/'数据-取费表'!G16,0)</f>
        <v>101</v>
      </c>
      <c r="G12" s="530" t="s">
        <v>3111</v>
      </c>
      <c r="H12" s="255">
        <f>ROUND(100/'数据-取费表'!G16,0)</f>
        <v>101</v>
      </c>
      <c r="I12" s="530" t="s">
        <v>3111</v>
      </c>
      <c r="J12" s="255">
        <f>ROUND(100/'数据-取费表'!G16,0)</f>
        <v>101</v>
      </c>
      <c r="K12" s="531"/>
      <c r="L12" s="2123"/>
      <c r="M12" s="2117"/>
      <c r="N12" s="2117"/>
      <c r="O12" s="2124"/>
      <c r="P12" s="3385"/>
      <c r="Q12" s="1146" t="str">
        <f t="shared" si="6"/>
        <v>土地使用年限（年）</v>
      </c>
      <c r="R12" s="1554" t="s">
        <v>8</v>
      </c>
      <c r="S12" s="1555">
        <f t="shared" si="0"/>
        <v>101</v>
      </c>
      <c r="T12" s="1554" t="s">
        <v>8</v>
      </c>
      <c r="U12" s="1555">
        <f t="shared" si="1"/>
        <v>101</v>
      </c>
      <c r="V12" s="1554" t="s">
        <v>8</v>
      </c>
      <c r="W12" s="1555">
        <f t="shared" si="2"/>
        <v>101</v>
      </c>
      <c r="X12" s="1556"/>
      <c r="Y12" s="3342"/>
      <c r="Z12" s="1145" t="str">
        <f t="shared" si="7"/>
        <v>土地使用年限（年）</v>
      </c>
      <c r="AA12" s="1557">
        <f t="shared" si="3"/>
        <v>0.99009900990099009</v>
      </c>
      <c r="AB12" s="1557">
        <f t="shared" si="4"/>
        <v>0.99009900990099009</v>
      </c>
      <c r="AC12" s="1557">
        <f t="shared" si="5"/>
        <v>0.99009900990099009</v>
      </c>
    </row>
    <row r="13" spans="1:30" ht="21" thickBot="1">
      <c r="A13" s="2871"/>
      <c r="B13" s="2875" t="s">
        <v>2756</v>
      </c>
      <c r="C13" s="534">
        <f>'数据-汇总表'!I6</f>
        <v>6.5</v>
      </c>
      <c r="D13" s="255">
        <v>100</v>
      </c>
      <c r="E13" s="3201">
        <v>3.95</v>
      </c>
      <c r="F13" s="255">
        <f>LOOKUP(E13,82:82,83:83)-LOOKUP(C13,82:82,83:83)+100</f>
        <v>106</v>
      </c>
      <c r="G13" s="534">
        <v>2.2000000000000002</v>
      </c>
      <c r="H13" s="255">
        <f>LOOKUP(G13,82:82,83:83)-LOOKUP(C13,82:82,83:83)+100</f>
        <v>108</v>
      </c>
      <c r="I13" s="533">
        <v>7.45</v>
      </c>
      <c r="J13" s="255">
        <f>LOOKUP(I13,82:82,83:83)-LOOKUP(C13,82:82,83:83)+100</f>
        <v>98</v>
      </c>
      <c r="K13" s="3199">
        <v>2</v>
      </c>
      <c r="L13" s="2125"/>
      <c r="M13" s="2117"/>
      <c r="N13" s="2117"/>
      <c r="O13" s="2126"/>
      <c r="P13" s="3385"/>
      <c r="Q13" s="1146" t="str">
        <f t="shared" si="6"/>
        <v>容积率</v>
      </c>
      <c r="R13" s="1554" t="s">
        <v>8</v>
      </c>
      <c r="S13" s="1555">
        <f t="shared" si="0"/>
        <v>106</v>
      </c>
      <c r="T13" s="1554" t="s">
        <v>8</v>
      </c>
      <c r="U13" s="1555">
        <f t="shared" si="1"/>
        <v>108</v>
      </c>
      <c r="V13" s="1554" t="s">
        <v>8</v>
      </c>
      <c r="W13" s="1555">
        <f t="shared" si="2"/>
        <v>98</v>
      </c>
      <c r="X13" s="1556"/>
      <c r="Y13" s="3342"/>
      <c r="Z13" s="1145" t="str">
        <f t="shared" si="7"/>
        <v>容积率</v>
      </c>
      <c r="AA13" s="1557">
        <f t="shared" si="3"/>
        <v>0.94339622641509435</v>
      </c>
      <c r="AB13" s="1557">
        <f t="shared" si="4"/>
        <v>0.92592592592592593</v>
      </c>
      <c r="AC13" s="1557">
        <f t="shared" si="5"/>
        <v>1.0204081632653061</v>
      </c>
    </row>
    <row r="14" spans="1:30" s="1215" customFormat="1" ht="20.25" hidden="1">
      <c r="A14" s="2868"/>
      <c r="B14" s="2877" t="s">
        <v>2757</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85"/>
      <c r="Q14" s="1146" t="str">
        <f t="shared" si="6"/>
        <v>配建</v>
      </c>
      <c r="R14" s="1554" t="s">
        <v>8</v>
      </c>
      <c r="S14" s="1555">
        <f t="shared" si="0"/>
        <v>100</v>
      </c>
      <c r="T14" s="1554" t="s">
        <v>8</v>
      </c>
      <c r="U14" s="1555">
        <f t="shared" si="1"/>
        <v>100</v>
      </c>
      <c r="V14" s="1554" t="s">
        <v>8</v>
      </c>
      <c r="W14" s="1555">
        <f t="shared" si="2"/>
        <v>100</v>
      </c>
      <c r="X14" s="1556"/>
      <c r="Y14" s="3342"/>
      <c r="Z14" s="1145" t="str">
        <f t="shared" si="7"/>
        <v>配建</v>
      </c>
      <c r="AA14" s="1557">
        <f>D14/F14</f>
        <v>1</v>
      </c>
      <c r="AB14" s="1557">
        <f>D14/H14</f>
        <v>1</v>
      </c>
      <c r="AC14" s="1557">
        <f>D14/J14</f>
        <v>1</v>
      </c>
    </row>
    <row r="15" spans="1:30" ht="20.25" hidden="1">
      <c r="A15" s="2872"/>
      <c r="B15" s="2878"/>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5"/>
      <c r="Q15" s="1146">
        <f t="shared" si="6"/>
        <v>0</v>
      </c>
      <c r="R15" s="1554" t="s">
        <v>8</v>
      </c>
      <c r="S15" s="1555">
        <f t="shared" si="0"/>
        <v>100</v>
      </c>
      <c r="T15" s="1554" t="s">
        <v>8</v>
      </c>
      <c r="U15" s="1555">
        <f t="shared" si="1"/>
        <v>100</v>
      </c>
      <c r="V15" s="1554" t="s">
        <v>8</v>
      </c>
      <c r="W15" s="1555">
        <f t="shared" si="2"/>
        <v>100</v>
      </c>
      <c r="X15" s="1556"/>
      <c r="Y15" s="3342"/>
      <c r="Z15" s="1145">
        <f t="shared" si="7"/>
        <v>0</v>
      </c>
      <c r="AA15" s="1557">
        <f>D15/F15</f>
        <v>1</v>
      </c>
      <c r="AB15" s="1557">
        <f>D15/H15</f>
        <v>1</v>
      </c>
      <c r="AC15" s="1557">
        <f>D15/J15</f>
        <v>1</v>
      </c>
    </row>
    <row r="16" spans="1:30" ht="21" hidden="1" thickBot="1">
      <c r="A16" s="2873"/>
      <c r="B16" s="2879"/>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5"/>
      <c r="Q16" s="1146">
        <f t="shared" si="6"/>
        <v>0</v>
      </c>
      <c r="R16" s="1554" t="s">
        <v>8</v>
      </c>
      <c r="S16" s="1555">
        <f t="shared" si="0"/>
        <v>100</v>
      </c>
      <c r="T16" s="1554" t="s">
        <v>8</v>
      </c>
      <c r="U16" s="1555">
        <f t="shared" si="1"/>
        <v>100</v>
      </c>
      <c r="V16" s="1554" t="s">
        <v>8</v>
      </c>
      <c r="W16" s="1555">
        <f t="shared" si="2"/>
        <v>100</v>
      </c>
      <c r="X16" s="1556"/>
      <c r="Y16" s="3342"/>
      <c r="Z16" s="1145">
        <f t="shared" si="7"/>
        <v>0</v>
      </c>
      <c r="AA16" s="1557">
        <f>D16/F16</f>
        <v>1</v>
      </c>
      <c r="AB16" s="1557">
        <f>D16/H16</f>
        <v>1</v>
      </c>
      <c r="AC16" s="1557">
        <f>D16/J16</f>
        <v>1</v>
      </c>
    </row>
    <row r="17" spans="1:29" ht="20.25">
      <c r="A17" s="2865" t="s">
        <v>2752</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103</v>
      </c>
      <c r="K17" s="535">
        <v>3</v>
      </c>
      <c r="L17" s="2127"/>
      <c r="M17" s="2117"/>
      <c r="N17" s="2117"/>
      <c r="O17" s="2126"/>
      <c r="P17" s="3387" t="s">
        <v>540</v>
      </c>
      <c r="Q17" s="1558" t="str">
        <f t="shared" si="6"/>
        <v>居住社区成熟度</v>
      </c>
      <c r="R17" s="1559" t="s">
        <v>8</v>
      </c>
      <c r="S17" s="1560">
        <f t="shared" si="0"/>
        <v>100</v>
      </c>
      <c r="T17" s="1559" t="s">
        <v>8</v>
      </c>
      <c r="U17" s="1560">
        <f t="shared" si="1"/>
        <v>100</v>
      </c>
      <c r="V17" s="1559" t="s">
        <v>8</v>
      </c>
      <c r="W17" s="1560">
        <f t="shared" si="2"/>
        <v>103</v>
      </c>
      <c r="X17" s="1553"/>
      <c r="Y17" s="3387" t="s">
        <v>540</v>
      </c>
      <c r="Z17" s="1561" t="str">
        <f t="shared" si="7"/>
        <v>居住社区成熟度</v>
      </c>
      <c r="AA17" s="1562">
        <f t="shared" si="3"/>
        <v>1</v>
      </c>
      <c r="AB17" s="1562">
        <f t="shared" si="4"/>
        <v>1</v>
      </c>
      <c r="AC17" s="1562">
        <f t="shared" si="5"/>
        <v>0.970873786407767</v>
      </c>
    </row>
    <row r="18" spans="1:29" ht="20.25">
      <c r="A18" s="532"/>
      <c r="B18" s="553"/>
      <c r="C18" s="554" t="s">
        <v>3031</v>
      </c>
      <c r="D18" s="557"/>
      <c r="E18" s="3197" t="s">
        <v>3031</v>
      </c>
      <c r="F18" s="555"/>
      <c r="G18" s="554" t="s">
        <v>3031</v>
      </c>
      <c r="H18" s="559"/>
      <c r="I18" s="554" t="s">
        <v>3117</v>
      </c>
      <c r="J18" s="555"/>
      <c r="K18" s="531"/>
      <c r="L18" s="2127"/>
      <c r="M18" s="2117"/>
      <c r="N18" s="2117"/>
      <c r="O18" s="2126"/>
      <c r="P18" s="3388"/>
      <c r="Q18" s="1558"/>
      <c r="R18" s="1559"/>
      <c r="S18" s="1560"/>
      <c r="T18" s="1559"/>
      <c r="U18" s="1560"/>
      <c r="V18" s="1559"/>
      <c r="W18" s="1560"/>
      <c r="X18" s="1553"/>
      <c r="Y18" s="3388"/>
      <c r="Z18" s="1561"/>
      <c r="AA18" s="1562">
        <v>1</v>
      </c>
      <c r="AB18" s="1562">
        <v>1</v>
      </c>
      <c r="AC18" s="1562">
        <v>1</v>
      </c>
    </row>
    <row r="19" spans="1:29" ht="20.25">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102</v>
      </c>
      <c r="K19" s="535">
        <v>2</v>
      </c>
      <c r="L19" s="2127"/>
      <c r="M19" s="2117"/>
      <c r="N19" s="2117"/>
      <c r="O19" s="2126"/>
      <c r="P19" s="3388"/>
      <c r="Q19" s="1558" t="str">
        <f>B19</f>
        <v>商业繁华度</v>
      </c>
      <c r="R19" s="1559" t="s">
        <v>8</v>
      </c>
      <c r="S19" s="1560">
        <f>F19</f>
        <v>100</v>
      </c>
      <c r="T19" s="1559" t="s">
        <v>8</v>
      </c>
      <c r="U19" s="1560">
        <f>H19</f>
        <v>100</v>
      </c>
      <c r="V19" s="1559" t="s">
        <v>8</v>
      </c>
      <c r="W19" s="1560">
        <f>J19</f>
        <v>102</v>
      </c>
      <c r="X19" s="1553"/>
      <c r="Y19" s="3388"/>
      <c r="Z19" s="1561" t="str">
        <f>Q19</f>
        <v>商业繁华度</v>
      </c>
      <c r="AA19" s="1562">
        <f t="shared" si="3"/>
        <v>1</v>
      </c>
      <c r="AB19" s="1562">
        <f t="shared" si="4"/>
        <v>1</v>
      </c>
      <c r="AC19" s="1562">
        <f t="shared" si="5"/>
        <v>0.98039215686274506</v>
      </c>
    </row>
    <row r="20" spans="1:29" ht="20.25">
      <c r="A20" s="532"/>
      <c r="B20" s="566"/>
      <c r="C20" s="554" t="s">
        <v>3031</v>
      </c>
      <c r="D20" s="563"/>
      <c r="E20" s="3197" t="s">
        <v>3031</v>
      </c>
      <c r="F20" s="559"/>
      <c r="G20" s="554" t="s">
        <v>3031</v>
      </c>
      <c r="H20" s="555"/>
      <c r="I20" s="554" t="s">
        <v>3117</v>
      </c>
      <c r="J20" s="555"/>
      <c r="K20" s="531"/>
      <c r="L20" s="2127"/>
      <c r="M20" s="2117"/>
      <c r="N20" s="2117"/>
      <c r="O20" s="2126"/>
      <c r="P20" s="3388"/>
      <c r="Q20" s="1558"/>
      <c r="R20" s="1559"/>
      <c r="S20" s="1560"/>
      <c r="T20" s="1559"/>
      <c r="U20" s="1560"/>
      <c r="V20" s="1559"/>
      <c r="W20" s="1560"/>
      <c r="X20" s="1553"/>
      <c r="Y20" s="3388"/>
      <c r="Z20" s="1561"/>
      <c r="AA20" s="1562">
        <v>1</v>
      </c>
      <c r="AB20" s="1562">
        <v>1</v>
      </c>
      <c r="AC20" s="1562">
        <v>1</v>
      </c>
    </row>
    <row r="21" spans="1:29" ht="20.25">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102</v>
      </c>
      <c r="K21" s="535">
        <v>2</v>
      </c>
      <c r="L21" s="2127"/>
      <c r="M21" s="2117"/>
      <c r="N21" s="2117"/>
      <c r="O21" s="2126"/>
      <c r="P21" s="3388"/>
      <c r="Q21" s="1558" t="str">
        <f>B21</f>
        <v>办公集聚程度</v>
      </c>
      <c r="R21" s="1559" t="s">
        <v>8</v>
      </c>
      <c r="S21" s="1560">
        <f>F21</f>
        <v>100</v>
      </c>
      <c r="T21" s="1559" t="s">
        <v>8</v>
      </c>
      <c r="U21" s="1560">
        <f>H21</f>
        <v>100</v>
      </c>
      <c r="V21" s="1559" t="s">
        <v>8</v>
      </c>
      <c r="W21" s="1560">
        <f>J21</f>
        <v>102</v>
      </c>
      <c r="X21" s="1553"/>
      <c r="Y21" s="3388"/>
      <c r="Z21" s="1561" t="str">
        <f>Q21</f>
        <v>办公集聚程度</v>
      </c>
      <c r="AA21" s="1562">
        <f t="shared" si="3"/>
        <v>1</v>
      </c>
      <c r="AB21" s="1562">
        <f t="shared" si="4"/>
        <v>1</v>
      </c>
      <c r="AC21" s="1562">
        <f t="shared" si="5"/>
        <v>0.98039215686274506</v>
      </c>
    </row>
    <row r="22" spans="1:29" ht="20.25">
      <c r="A22" s="532"/>
      <c r="B22" s="566"/>
      <c r="C22" s="554" t="s">
        <v>3031</v>
      </c>
      <c r="D22" s="557"/>
      <c r="E22" s="3197" t="s">
        <v>3031</v>
      </c>
      <c r="F22" s="555"/>
      <c r="G22" s="554" t="s">
        <v>3031</v>
      </c>
      <c r="H22" s="555"/>
      <c r="I22" s="554" t="s">
        <v>3117</v>
      </c>
      <c r="J22" s="555"/>
      <c r="K22" s="531"/>
      <c r="L22" s="2127"/>
      <c r="M22" s="2117"/>
      <c r="N22" s="2117"/>
      <c r="O22" s="2126"/>
      <c r="P22" s="3388"/>
      <c r="Q22" s="1558"/>
      <c r="R22" s="1559"/>
      <c r="S22" s="1560"/>
      <c r="T22" s="1559"/>
      <c r="U22" s="1560"/>
      <c r="V22" s="1559"/>
      <c r="W22" s="1560"/>
      <c r="X22" s="1553"/>
      <c r="Y22" s="3388"/>
      <c r="Z22" s="1561"/>
      <c r="AA22" s="1562">
        <v>1</v>
      </c>
      <c r="AB22" s="1562">
        <v>1</v>
      </c>
      <c r="AC22" s="1562">
        <v>1</v>
      </c>
    </row>
    <row r="23" spans="1:29" ht="20.25">
      <c r="A23" s="532"/>
      <c r="B23" s="560" t="s">
        <v>543</v>
      </c>
      <c r="C23" s="573">
        <f>估价对象房地状况!C18</f>
        <v>0</v>
      </c>
      <c r="D23" s="563">
        <v>100</v>
      </c>
      <c r="E23" s="564"/>
      <c r="F23" s="565">
        <f>SUMIF(96:96,E24,97:97)-SUMIF(96:96,C24,97:97)+100</f>
        <v>100</v>
      </c>
      <c r="G23" s="562"/>
      <c r="H23" s="559">
        <f>SUMIF(96:96,G24,97:97)-SUMIF(96:96,C24,97:97)+100</f>
        <v>100</v>
      </c>
      <c r="I23" s="564"/>
      <c r="J23" s="559">
        <f>SUMIF(96:96,I24,97:97)-SUMIF(96:96,C24,97:97)+100</f>
        <v>103</v>
      </c>
      <c r="K23" s="535">
        <v>3</v>
      </c>
      <c r="L23" s="2127"/>
      <c r="M23" s="2117"/>
      <c r="N23" s="2117"/>
      <c r="O23" s="2126"/>
      <c r="P23" s="3388"/>
      <c r="Q23" s="1558" t="str">
        <f>B23</f>
        <v>交通便捷度</v>
      </c>
      <c r="R23" s="1559" t="s">
        <v>8</v>
      </c>
      <c r="S23" s="1560">
        <f>F23</f>
        <v>100</v>
      </c>
      <c r="T23" s="1559" t="s">
        <v>8</v>
      </c>
      <c r="U23" s="1560">
        <f>H23</f>
        <v>100</v>
      </c>
      <c r="V23" s="1559" t="s">
        <v>8</v>
      </c>
      <c r="W23" s="1560">
        <f>J23</f>
        <v>103</v>
      </c>
      <c r="X23" s="1553"/>
      <c r="Y23" s="3388"/>
      <c r="Z23" s="1561" t="str">
        <f>Q23</f>
        <v>交通便捷度</v>
      </c>
      <c r="AA23" s="1562">
        <f t="shared" si="3"/>
        <v>1</v>
      </c>
      <c r="AB23" s="1562">
        <f t="shared" si="4"/>
        <v>1</v>
      </c>
      <c r="AC23" s="1562">
        <f t="shared" si="5"/>
        <v>0.970873786407767</v>
      </c>
    </row>
    <row r="24" spans="1:29" ht="20.25">
      <c r="A24" s="532"/>
      <c r="B24" s="578"/>
      <c r="C24" s="554" t="s">
        <v>3031</v>
      </c>
      <c r="D24" s="557"/>
      <c r="E24" s="3197" t="s">
        <v>3031</v>
      </c>
      <c r="F24" s="555"/>
      <c r="G24" s="554" t="s">
        <v>3031</v>
      </c>
      <c r="H24" s="555"/>
      <c r="I24" s="554" t="s">
        <v>3117</v>
      </c>
      <c r="J24" s="555"/>
      <c r="K24" s="531"/>
      <c r="L24" s="2127"/>
      <c r="M24" s="2117"/>
      <c r="N24" s="2117"/>
      <c r="O24" s="2126"/>
      <c r="P24" s="3388"/>
      <c r="Q24" s="1558"/>
      <c r="R24" s="1559"/>
      <c r="S24" s="1560"/>
      <c r="T24" s="1559"/>
      <c r="U24" s="1560"/>
      <c r="V24" s="1559"/>
      <c r="W24" s="1560"/>
      <c r="X24" s="1553"/>
      <c r="Y24" s="3388"/>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27"/>
      <c r="M25" s="2117"/>
      <c r="N25" s="2117"/>
      <c r="O25" s="2126"/>
      <c r="P25" s="3388"/>
      <c r="Q25" s="1558" t="str">
        <f t="shared" ref="Q25:Q39" si="8">B25</f>
        <v>区域土地利用方向</v>
      </c>
      <c r="R25" s="1559" t="s">
        <v>8</v>
      </c>
      <c r="S25" s="1560">
        <f>F25</f>
        <v>100</v>
      </c>
      <c r="T25" s="1559" t="s">
        <v>8</v>
      </c>
      <c r="U25" s="1560">
        <f>H25</f>
        <v>100</v>
      </c>
      <c r="V25" s="1559" t="s">
        <v>8</v>
      </c>
      <c r="W25" s="1560">
        <f>J25</f>
        <v>100</v>
      </c>
      <c r="X25" s="1553"/>
      <c r="Y25" s="3388"/>
      <c r="Z25" s="1561" t="str">
        <f>Q25</f>
        <v>区域土地利用方向</v>
      </c>
      <c r="AA25" s="1562">
        <f t="shared" si="3"/>
        <v>1</v>
      </c>
      <c r="AB25" s="1562">
        <f t="shared" si="4"/>
        <v>1</v>
      </c>
      <c r="AC25" s="1562">
        <f t="shared" si="5"/>
        <v>1</v>
      </c>
    </row>
    <row r="26" spans="1:29" ht="20.25">
      <c r="A26" s="515"/>
      <c r="B26" s="1006"/>
      <c r="C26" s="554" t="s">
        <v>3031</v>
      </c>
      <c r="D26" s="557"/>
      <c r="E26" s="558" t="s">
        <v>3031</v>
      </c>
      <c r="F26" s="555"/>
      <c r="G26" s="558" t="s">
        <v>3031</v>
      </c>
      <c r="H26" s="555"/>
      <c r="I26" s="558" t="s">
        <v>3031</v>
      </c>
      <c r="J26" s="555"/>
      <c r="K26" s="531"/>
      <c r="L26" s="2127"/>
      <c r="M26" s="2117"/>
      <c r="N26" s="2117"/>
      <c r="O26" s="2126"/>
      <c r="P26" s="3388"/>
      <c r="Q26" s="1558"/>
      <c r="R26" s="1559"/>
      <c r="S26" s="1560"/>
      <c r="T26" s="1559"/>
      <c r="U26" s="1560"/>
      <c r="V26" s="1559"/>
      <c r="W26" s="1560"/>
      <c r="X26" s="1553"/>
      <c r="Y26" s="3388"/>
      <c r="Z26" s="1561"/>
      <c r="AA26" s="1562"/>
      <c r="AB26" s="1562"/>
      <c r="AC26" s="1562"/>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5</v>
      </c>
      <c r="L27" s="2127"/>
      <c r="M27" s="2117"/>
      <c r="N27" s="2117"/>
      <c r="O27" s="2126"/>
      <c r="P27" s="3388"/>
      <c r="Q27" s="1558" t="str">
        <f t="shared" si="8"/>
        <v>自然及人文环境状况</v>
      </c>
      <c r="R27" s="1559" t="s">
        <v>8</v>
      </c>
      <c r="S27" s="1560">
        <f>F27</f>
        <v>100</v>
      </c>
      <c r="T27" s="1559" t="s">
        <v>8</v>
      </c>
      <c r="U27" s="1560">
        <f>H27</f>
        <v>100</v>
      </c>
      <c r="V27" s="1559" t="s">
        <v>8</v>
      </c>
      <c r="W27" s="1560">
        <f>J27</f>
        <v>100</v>
      </c>
      <c r="X27" s="1553"/>
      <c r="Y27" s="3388"/>
      <c r="Z27" s="1561" t="str">
        <f>Q27</f>
        <v>自然及人文环境状况</v>
      </c>
      <c r="AA27" s="1562">
        <f t="shared" si="3"/>
        <v>1</v>
      </c>
      <c r="AB27" s="1562">
        <f t="shared" si="4"/>
        <v>1</v>
      </c>
      <c r="AC27" s="1562">
        <f t="shared" si="5"/>
        <v>1</v>
      </c>
    </row>
    <row r="28" spans="1:29" ht="20.25">
      <c r="A28" s="515"/>
      <c r="B28" s="566"/>
      <c r="C28" s="554" t="s">
        <v>3031</v>
      </c>
      <c r="D28" s="557"/>
      <c r="E28" s="554" t="s">
        <v>3031</v>
      </c>
      <c r="F28" s="555"/>
      <c r="G28" s="554" t="s">
        <v>3031</v>
      </c>
      <c r="H28" s="555"/>
      <c r="I28" s="554" t="s">
        <v>3031</v>
      </c>
      <c r="J28" s="555"/>
      <c r="K28" s="531"/>
      <c r="L28" s="2127"/>
      <c r="M28" s="2117"/>
      <c r="N28" s="2117"/>
      <c r="O28" s="2126"/>
      <c r="P28" s="3388"/>
      <c r="Q28" s="1558"/>
      <c r="R28" s="1559"/>
      <c r="S28" s="1560"/>
      <c r="T28" s="1559"/>
      <c r="U28" s="1560"/>
      <c r="V28" s="1559"/>
      <c r="W28" s="1560"/>
      <c r="X28" s="1553"/>
      <c r="Y28" s="3388"/>
      <c r="Z28" s="1561"/>
      <c r="AA28" s="1562">
        <v>1</v>
      </c>
      <c r="AB28" s="1562">
        <v>1</v>
      </c>
      <c r="AC28" s="1562">
        <v>1</v>
      </c>
    </row>
    <row r="29" spans="1:29" s="1215" customFormat="1" ht="20.25">
      <c r="A29" s="577"/>
      <c r="B29" s="2555" t="s">
        <v>2546</v>
      </c>
      <c r="C29" s="573">
        <f>估价对象房地状况!C21</f>
        <v>0</v>
      </c>
      <c r="D29" s="563">
        <v>100</v>
      </c>
      <c r="E29" s="564"/>
      <c r="F29" s="559">
        <f>SUMIF(102:102,E30,103:103)-SUMIF(102:102,C30,103:103)+100</f>
        <v>100</v>
      </c>
      <c r="G29" s="562"/>
      <c r="H29" s="559">
        <f>SUMIF(102:102,G30,103:103)-SUMIF(102:102,C30,103:103)+100</f>
        <v>100</v>
      </c>
      <c r="I29" s="564"/>
      <c r="J29" s="559">
        <f>SUMIF(102:102,I30,103:103)-SUMIF(102:102,C30,103:103)+100</f>
        <v>105</v>
      </c>
      <c r="K29" s="535">
        <v>5</v>
      </c>
      <c r="L29" s="2120"/>
      <c r="M29" s="2117"/>
      <c r="N29" s="2117"/>
      <c r="O29" s="2122"/>
      <c r="P29" s="3388"/>
      <c r="Q29" s="1146" t="str">
        <f t="shared" si="8"/>
        <v>公共配套设施</v>
      </c>
      <c r="R29" s="1554" t="s">
        <v>8</v>
      </c>
      <c r="S29" s="1555">
        <f>F29</f>
        <v>100</v>
      </c>
      <c r="T29" s="1554" t="s">
        <v>8</v>
      </c>
      <c r="U29" s="1555">
        <f>H29</f>
        <v>100</v>
      </c>
      <c r="V29" s="1554" t="s">
        <v>8</v>
      </c>
      <c r="W29" s="1555">
        <f>J29</f>
        <v>105</v>
      </c>
      <c r="X29" s="1556"/>
      <c r="Y29" s="3388"/>
      <c r="Z29" s="1145" t="str">
        <f>Q29</f>
        <v>公共配套设施</v>
      </c>
      <c r="AA29" s="1562">
        <f>D29/F29</f>
        <v>1</v>
      </c>
      <c r="AB29" s="1562">
        <f>D29/H29</f>
        <v>1</v>
      </c>
      <c r="AC29" s="1562">
        <f>D29/J29</f>
        <v>0.95238095238095233</v>
      </c>
    </row>
    <row r="30" spans="1:29" s="1215" customFormat="1" ht="20.25">
      <c r="A30" s="577"/>
      <c r="B30" s="566"/>
      <c r="C30" s="579" t="s">
        <v>3031</v>
      </c>
      <c r="D30" s="557"/>
      <c r="E30" s="3198" t="s">
        <v>3031</v>
      </c>
      <c r="F30" s="555"/>
      <c r="G30" s="579" t="s">
        <v>3031</v>
      </c>
      <c r="H30" s="555"/>
      <c r="I30" s="579" t="s">
        <v>3117</v>
      </c>
      <c r="J30" s="555"/>
      <c r="K30" s="531"/>
      <c r="L30" s="2120"/>
      <c r="M30" s="2117"/>
      <c r="N30" s="2117"/>
      <c r="O30" s="2122"/>
      <c r="P30" s="3388"/>
      <c r="Q30" s="1146"/>
      <c r="R30" s="1554"/>
      <c r="S30" s="1555"/>
      <c r="T30" s="1554"/>
      <c r="U30" s="1555"/>
      <c r="V30" s="1554"/>
      <c r="W30" s="1555"/>
      <c r="X30" s="1556"/>
      <c r="Y30" s="3388"/>
      <c r="Z30" s="1145"/>
      <c r="AA30" s="1562">
        <v>1</v>
      </c>
      <c r="AB30" s="1562">
        <v>1</v>
      </c>
      <c r="AC30" s="1562">
        <v>1</v>
      </c>
    </row>
    <row r="31" spans="1:29" s="1215" customFormat="1" ht="20.25">
      <c r="A31" s="577"/>
      <c r="B31" s="2555" t="s">
        <v>2547</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20"/>
      <c r="M31" s="2117"/>
      <c r="N31" s="2117"/>
      <c r="O31" s="2122"/>
      <c r="P31" s="3388"/>
      <c r="Q31" s="2542" t="str">
        <f t="shared" ref="Q31" si="9">B31</f>
        <v>基础设施水平</v>
      </c>
      <c r="R31" s="1554" t="s">
        <v>8</v>
      </c>
      <c r="S31" s="1555">
        <f>F31</f>
        <v>100</v>
      </c>
      <c r="T31" s="1554" t="s">
        <v>8</v>
      </c>
      <c r="U31" s="1555">
        <f>H31</f>
        <v>100</v>
      </c>
      <c r="V31" s="1554" t="s">
        <v>8</v>
      </c>
      <c r="W31" s="1555">
        <f>J31</f>
        <v>100</v>
      </c>
      <c r="X31" s="1556"/>
      <c r="Y31" s="3388"/>
      <c r="Z31" s="2539" t="str">
        <f>Q31</f>
        <v>基础设施水平</v>
      </c>
      <c r="AA31" s="1562">
        <f>D31/F31</f>
        <v>1</v>
      </c>
      <c r="AB31" s="1562">
        <f>D31/H31</f>
        <v>1</v>
      </c>
      <c r="AC31" s="1562">
        <f>D31/J31</f>
        <v>1</v>
      </c>
    </row>
    <row r="32" spans="1:29" s="1215" customFormat="1" ht="21" thickBot="1">
      <c r="A32" s="577"/>
      <c r="B32" s="566"/>
      <c r="C32" s="873" t="s">
        <v>3119</v>
      </c>
      <c r="D32" s="557"/>
      <c r="E32" s="873" t="s">
        <v>3119</v>
      </c>
      <c r="F32" s="555"/>
      <c r="G32" s="873" t="s">
        <v>3119</v>
      </c>
      <c r="H32" s="555"/>
      <c r="I32" s="873" t="s">
        <v>3119</v>
      </c>
      <c r="J32" s="555"/>
      <c r="K32" s="531"/>
      <c r="L32" s="2120"/>
      <c r="M32" s="2117"/>
      <c r="N32" s="2117"/>
      <c r="O32" s="2122"/>
      <c r="P32" s="3388"/>
      <c r="Q32" s="2542"/>
      <c r="R32" s="1554"/>
      <c r="S32" s="1555"/>
      <c r="T32" s="1554"/>
      <c r="U32" s="1555"/>
      <c r="V32" s="1554"/>
      <c r="W32" s="1555"/>
      <c r="X32" s="1556"/>
      <c r="Y32" s="3388"/>
      <c r="Z32" s="2539"/>
      <c r="AA32" s="1562">
        <v>1</v>
      </c>
      <c r="AB32" s="1562">
        <v>1</v>
      </c>
      <c r="AC32" s="1562">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88"/>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8"/>
      <c r="Z33" s="1561" t="str">
        <f t="shared" ref="Z33:Z47" si="13">Q33</f>
        <v>临街状况</v>
      </c>
      <c r="AA33" s="1562">
        <f t="shared" si="3"/>
        <v>1</v>
      </c>
      <c r="AB33" s="1562">
        <f t="shared" si="4"/>
        <v>1</v>
      </c>
      <c r="AC33" s="1562">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88"/>
      <c r="Q34" s="1558" t="str">
        <f t="shared" si="8"/>
        <v>毗邻道路的类型与等级</v>
      </c>
      <c r="R34" s="1559" t="s">
        <v>8</v>
      </c>
      <c r="S34" s="1560">
        <f t="shared" si="10"/>
        <v>100</v>
      </c>
      <c r="T34" s="1559" t="s">
        <v>8</v>
      </c>
      <c r="U34" s="1560">
        <f t="shared" si="11"/>
        <v>100</v>
      </c>
      <c r="V34" s="1559" t="s">
        <v>8</v>
      </c>
      <c r="W34" s="1560">
        <f t="shared" si="12"/>
        <v>100</v>
      </c>
      <c r="X34" s="1553"/>
      <c r="Y34" s="3388"/>
      <c r="Z34" s="1561" t="str">
        <f t="shared" si="13"/>
        <v>毗邻道路的类型与等级</v>
      </c>
      <c r="AA34" s="1562">
        <f t="shared" si="3"/>
        <v>1</v>
      </c>
      <c r="AB34" s="1562">
        <f t="shared" si="4"/>
        <v>1</v>
      </c>
      <c r="AC34" s="1562">
        <f t="shared" si="5"/>
        <v>1</v>
      </c>
    </row>
    <row r="35" spans="1:29" ht="20.25" hidden="1">
      <c r="A35" s="532"/>
      <c r="B35" s="566"/>
      <c r="C35" s="554"/>
      <c r="D35" s="557"/>
      <c r="E35" s="576"/>
      <c r="F35" s="555"/>
      <c r="G35" s="554"/>
      <c r="H35" s="555"/>
      <c r="I35" s="576"/>
      <c r="J35" s="555"/>
      <c r="K35" s="581"/>
      <c r="L35" s="2127"/>
      <c r="M35" s="2117"/>
      <c r="N35" s="2117"/>
      <c r="O35" s="2126"/>
      <c r="P35" s="3388"/>
      <c r="Q35" s="1558"/>
      <c r="R35" s="1559"/>
      <c r="S35" s="1560"/>
      <c r="T35" s="1559"/>
      <c r="U35" s="1560"/>
      <c r="V35" s="1559"/>
      <c r="W35" s="1560"/>
      <c r="X35" s="1553"/>
      <c r="Y35" s="3388"/>
      <c r="Z35" s="1561"/>
      <c r="AA35" s="1562">
        <v>1</v>
      </c>
      <c r="AB35" s="1562">
        <v>1</v>
      </c>
      <c r="AC35" s="1562">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88"/>
      <c r="Q36" s="1558" t="str">
        <f t="shared" si="8"/>
        <v>土地级别</v>
      </c>
      <c r="R36" s="1559" t="s">
        <v>8</v>
      </c>
      <c r="S36" s="1560">
        <f t="shared" si="10"/>
        <v>100</v>
      </c>
      <c r="T36" s="1559" t="s">
        <v>8</v>
      </c>
      <c r="U36" s="1560">
        <f t="shared" si="11"/>
        <v>100</v>
      </c>
      <c r="V36" s="1559" t="s">
        <v>8</v>
      </c>
      <c r="W36" s="1560">
        <f t="shared" si="12"/>
        <v>100</v>
      </c>
      <c r="X36" s="1553"/>
      <c r="Y36" s="3388"/>
      <c r="Z36" s="1561" t="str">
        <f t="shared" si="13"/>
        <v>土地级别</v>
      </c>
      <c r="AA36" s="1562">
        <f t="shared" si="3"/>
        <v>1</v>
      </c>
      <c r="AB36" s="1562">
        <f t="shared" si="4"/>
        <v>1</v>
      </c>
      <c r="AC36" s="1562">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88"/>
      <c r="Q37" s="1558">
        <f t="shared" si="8"/>
        <v>0</v>
      </c>
      <c r="R37" s="1559" t="s">
        <v>8</v>
      </c>
      <c r="S37" s="1560">
        <f t="shared" si="10"/>
        <v>100</v>
      </c>
      <c r="T37" s="1559" t="s">
        <v>8</v>
      </c>
      <c r="U37" s="1560">
        <f t="shared" si="11"/>
        <v>100</v>
      </c>
      <c r="V37" s="1559" t="s">
        <v>8</v>
      </c>
      <c r="W37" s="1560">
        <f t="shared" si="12"/>
        <v>100</v>
      </c>
      <c r="X37" s="1553"/>
      <c r="Y37" s="3388"/>
      <c r="Z37" s="1561">
        <f t="shared" si="13"/>
        <v>0</v>
      </c>
      <c r="AA37" s="1562">
        <f t="shared" si="3"/>
        <v>1</v>
      </c>
      <c r="AB37" s="1562">
        <f t="shared" si="4"/>
        <v>1</v>
      </c>
      <c r="AC37" s="1562">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89" t="s">
        <v>550</v>
      </c>
      <c r="Q38" s="1558">
        <f t="shared" si="8"/>
        <v>0</v>
      </c>
      <c r="R38" s="1559" t="s">
        <v>8</v>
      </c>
      <c r="S38" s="1560">
        <f t="shared" si="10"/>
        <v>100</v>
      </c>
      <c r="T38" s="1559" t="s">
        <v>8</v>
      </c>
      <c r="U38" s="1560">
        <f t="shared" si="11"/>
        <v>100</v>
      </c>
      <c r="V38" s="1559" t="s">
        <v>8</v>
      </c>
      <c r="W38" s="1560">
        <f t="shared" si="12"/>
        <v>100</v>
      </c>
      <c r="X38" s="1553"/>
      <c r="Y38" s="3390" t="s">
        <v>550</v>
      </c>
      <c r="Z38" s="1561">
        <f t="shared" si="13"/>
        <v>0</v>
      </c>
      <c r="AA38" s="1562">
        <f t="shared" si="3"/>
        <v>1</v>
      </c>
      <c r="AB38" s="1562">
        <f t="shared" si="4"/>
        <v>1</v>
      </c>
      <c r="AC38" s="1562">
        <f t="shared" si="5"/>
        <v>1</v>
      </c>
    </row>
    <row r="39" spans="1:29" s="1334"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90"/>
      <c r="Q39" s="1558">
        <f t="shared" si="8"/>
        <v>0</v>
      </c>
      <c r="R39" s="1563" t="s">
        <v>8</v>
      </c>
      <c r="S39" s="1564">
        <f t="shared" si="10"/>
        <v>100</v>
      </c>
      <c r="T39" s="1563" t="s">
        <v>8</v>
      </c>
      <c r="U39" s="1564">
        <f t="shared" si="11"/>
        <v>100</v>
      </c>
      <c r="V39" s="1563" t="s">
        <v>8</v>
      </c>
      <c r="W39" s="1564">
        <f t="shared" si="12"/>
        <v>100</v>
      </c>
      <c r="X39" s="1565"/>
      <c r="Y39" s="3390"/>
      <c r="Z39" s="1566">
        <f t="shared" si="13"/>
        <v>0</v>
      </c>
      <c r="AA39" s="1562">
        <f t="shared" si="3"/>
        <v>1</v>
      </c>
      <c r="AB39" s="1562">
        <f t="shared" si="4"/>
        <v>1</v>
      </c>
      <c r="AC39" s="1562">
        <f t="shared" si="5"/>
        <v>1</v>
      </c>
    </row>
    <row r="40" spans="1:29" ht="20.25">
      <c r="A40" s="2862" t="s">
        <v>2753</v>
      </c>
      <c r="B40" s="595" t="s">
        <v>552</v>
      </c>
      <c r="C40" s="596">
        <f>'数据-基础表'!A3</f>
        <v>31511.94</v>
      </c>
      <c r="D40" s="597">
        <v>100</v>
      </c>
      <c r="E40" s="3196">
        <f>Sheet0!D5</f>
        <v>48331.7</v>
      </c>
      <c r="F40" s="597">
        <f>LOOKUP(E40,119:119,120:120)-LOOKUP(C40,119:119,120:120)+100</f>
        <v>100</v>
      </c>
      <c r="G40" s="596">
        <f>Sheet0!D6</f>
        <v>26055.439999999999</v>
      </c>
      <c r="H40" s="597">
        <f>LOOKUP(G40,119:119,120:120)-LOOKUP(C40,119:119,120:120)+100</f>
        <v>100</v>
      </c>
      <c r="I40" s="598">
        <f>Sheet0!D8</f>
        <v>39380.29</v>
      </c>
      <c r="J40" s="597">
        <f>LOOKUP(I40,119:119,120:120)-LOOKUP(C40,119:119,120:120)+100</f>
        <v>100</v>
      </c>
      <c r="K40" s="581"/>
      <c r="L40" s="2127"/>
      <c r="M40" s="2117"/>
      <c r="N40" s="2117"/>
      <c r="O40" s="2126"/>
      <c r="P40" s="3390"/>
      <c r="Q40" s="1558" t="str">
        <f>B40</f>
        <v>宗地面积</v>
      </c>
      <c r="R40" s="1559" t="s">
        <v>8</v>
      </c>
      <c r="S40" s="1560">
        <f t="shared" si="10"/>
        <v>100</v>
      </c>
      <c r="T40" s="1559" t="s">
        <v>8</v>
      </c>
      <c r="U40" s="1560">
        <f t="shared" si="11"/>
        <v>100</v>
      </c>
      <c r="V40" s="1559" t="s">
        <v>8</v>
      </c>
      <c r="W40" s="1560">
        <f t="shared" si="12"/>
        <v>100</v>
      </c>
      <c r="X40" s="1553"/>
      <c r="Y40" s="3390"/>
      <c r="Z40" s="1561" t="str">
        <f t="shared" si="13"/>
        <v>宗地面积</v>
      </c>
      <c r="AA40" s="1562">
        <f t="shared" si="3"/>
        <v>1</v>
      </c>
      <c r="AB40" s="1562">
        <f t="shared" si="4"/>
        <v>1</v>
      </c>
      <c r="AC40" s="1562">
        <f t="shared" si="5"/>
        <v>1</v>
      </c>
    </row>
    <row r="41" spans="1:29" ht="20.25">
      <c r="A41" s="594"/>
      <c r="B41" s="527" t="s">
        <v>553</v>
      </c>
      <c r="C41" s="599" t="s">
        <v>3106</v>
      </c>
      <c r="D41" s="540">
        <v>100</v>
      </c>
      <c r="E41" s="599" t="s">
        <v>3106</v>
      </c>
      <c r="F41" s="540">
        <f>SUMIF(121:121,E41,122:122)-SUMIF(121:121,C41,122:122)+100</f>
        <v>100</v>
      </c>
      <c r="G41" s="599" t="s">
        <v>3106</v>
      </c>
      <c r="H41" s="540">
        <f>SUMIF(121:121,G41,122:122)-SUMIF(121:121,C41,122:122)+100</f>
        <v>100</v>
      </c>
      <c r="I41" s="599" t="s">
        <v>3106</v>
      </c>
      <c r="J41" s="540">
        <f>SUMIF(121:121,I41,122:122)-SUMIF(121:121,C41,122:122)+100</f>
        <v>100</v>
      </c>
      <c r="K41" s="584">
        <v>1</v>
      </c>
      <c r="L41" s="2127"/>
      <c r="M41" s="2117"/>
      <c r="N41" s="2117"/>
      <c r="O41" s="2126"/>
      <c r="P41" s="3390"/>
      <c r="Q41" s="1558" t="str">
        <f t="shared" ref="Q41:Q47" si="14">B41</f>
        <v>宗地形状</v>
      </c>
      <c r="R41" s="1559" t="s">
        <v>8</v>
      </c>
      <c r="S41" s="1560">
        <f t="shared" si="10"/>
        <v>100</v>
      </c>
      <c r="T41" s="1559" t="s">
        <v>8</v>
      </c>
      <c r="U41" s="1560">
        <f t="shared" si="11"/>
        <v>100</v>
      </c>
      <c r="V41" s="1559" t="s">
        <v>8</v>
      </c>
      <c r="W41" s="1560">
        <f t="shared" si="12"/>
        <v>100</v>
      </c>
      <c r="X41" s="1553"/>
      <c r="Y41" s="3390"/>
      <c r="Z41" s="1561" t="str">
        <f t="shared" si="13"/>
        <v>宗地形状</v>
      </c>
      <c r="AA41" s="1562">
        <f t="shared" si="3"/>
        <v>1</v>
      </c>
      <c r="AB41" s="1562">
        <f t="shared" si="4"/>
        <v>1</v>
      </c>
      <c r="AC41" s="1562">
        <f t="shared" si="5"/>
        <v>1</v>
      </c>
    </row>
    <row r="42" spans="1:29" ht="20.25">
      <c r="A42" s="594"/>
      <c r="B42" s="527" t="s">
        <v>554</v>
      </c>
      <c r="C42" s="599" t="s">
        <v>3108</v>
      </c>
      <c r="D42" s="540">
        <v>100</v>
      </c>
      <c r="E42" s="599" t="s">
        <v>3108</v>
      </c>
      <c r="F42" s="540">
        <f>SUMIF(123:123,E42,124:124)-SUMIF(123:123,C42,124:124)+100</f>
        <v>100</v>
      </c>
      <c r="G42" s="599" t="s">
        <v>3108</v>
      </c>
      <c r="H42" s="540">
        <f>SUMIF(123:123,G42,124:124)-SUMIF(123:123,C42,124:124)+100</f>
        <v>100</v>
      </c>
      <c r="I42" s="599" t="s">
        <v>3108</v>
      </c>
      <c r="J42" s="540">
        <f>SUMIF(123:123,I42,124:124)-SUMIF(123:123,C42,124:124)+100</f>
        <v>100</v>
      </c>
      <c r="K42" s="584">
        <v>1</v>
      </c>
      <c r="L42" s="2127"/>
      <c r="M42" s="2117"/>
      <c r="N42" s="2117"/>
      <c r="O42" s="2126"/>
      <c r="P42" s="3390"/>
      <c r="Q42" s="1558" t="str">
        <f t="shared" si="14"/>
        <v>临街宽度及深度</v>
      </c>
      <c r="R42" s="1559" t="s">
        <v>8</v>
      </c>
      <c r="S42" s="1560">
        <f t="shared" si="10"/>
        <v>100</v>
      </c>
      <c r="T42" s="1559" t="s">
        <v>8</v>
      </c>
      <c r="U42" s="1560">
        <f t="shared" si="11"/>
        <v>100</v>
      </c>
      <c r="V42" s="1559" t="s">
        <v>8</v>
      </c>
      <c r="W42" s="1560">
        <f t="shared" si="12"/>
        <v>100</v>
      </c>
      <c r="X42" s="1553"/>
      <c r="Y42" s="3390"/>
      <c r="Z42" s="1561" t="str">
        <f t="shared" si="13"/>
        <v>临街宽度及深度</v>
      </c>
      <c r="AA42" s="1562">
        <f t="shared" si="3"/>
        <v>1</v>
      </c>
      <c r="AB42" s="1562">
        <f t="shared" si="4"/>
        <v>1</v>
      </c>
      <c r="AC42" s="1562">
        <f t="shared" si="5"/>
        <v>1</v>
      </c>
    </row>
    <row r="43" spans="1:29" s="1215" customFormat="1" ht="20.25">
      <c r="A43" s="600"/>
      <c r="B43" s="1880" t="s">
        <v>2424</v>
      </c>
      <c r="C43" s="873" t="s">
        <v>3119</v>
      </c>
      <c r="D43" s="255">
        <v>100</v>
      </c>
      <c r="E43" s="873" t="s">
        <v>3119</v>
      </c>
      <c r="F43" s="540">
        <f>SUMIF(125:125,E43,126:126)-SUMIF(125:125,C43,126:126)+100</f>
        <v>100</v>
      </c>
      <c r="G43" s="873" t="s">
        <v>3119</v>
      </c>
      <c r="H43" s="540">
        <f>SUMIF(125:125,G43,126:126)-SUMIF(125:125,C43,126:126)+100</f>
        <v>100</v>
      </c>
      <c r="I43" s="873" t="s">
        <v>3119</v>
      </c>
      <c r="J43" s="540">
        <f>SUMIF(125:125,I43,126:126)-SUMIF(125:125,C43,126:126)+100</f>
        <v>100</v>
      </c>
      <c r="K43" s="584">
        <v>1</v>
      </c>
      <c r="L43" s="2120"/>
      <c r="M43" s="2117"/>
      <c r="N43" s="2117"/>
      <c r="O43" s="2122"/>
      <c r="P43" s="3390"/>
      <c r="Q43" s="1558" t="str">
        <f t="shared" si="14"/>
        <v>宗地开发程度</v>
      </c>
      <c r="R43" s="1554" t="s">
        <v>8</v>
      </c>
      <c r="S43" s="1555">
        <f t="shared" si="10"/>
        <v>100</v>
      </c>
      <c r="T43" s="1554" t="s">
        <v>8</v>
      </c>
      <c r="U43" s="1555">
        <f t="shared" si="11"/>
        <v>100</v>
      </c>
      <c r="V43" s="1554" t="s">
        <v>8</v>
      </c>
      <c r="W43" s="1555">
        <f t="shared" si="12"/>
        <v>100</v>
      </c>
      <c r="X43" s="1556"/>
      <c r="Y43" s="3390"/>
      <c r="Z43" s="1145" t="str">
        <f t="shared" si="13"/>
        <v>宗地开发程度</v>
      </c>
      <c r="AA43" s="1557">
        <f t="shared" si="3"/>
        <v>1</v>
      </c>
      <c r="AB43" s="1557">
        <f t="shared" si="4"/>
        <v>1</v>
      </c>
      <c r="AC43" s="1557">
        <f t="shared" si="5"/>
        <v>1</v>
      </c>
    </row>
    <row r="44" spans="1:29" ht="21" thickBot="1">
      <c r="A44" s="594"/>
      <c r="B44" s="527" t="s">
        <v>555</v>
      </c>
      <c r="C44" s="599" t="s">
        <v>3031</v>
      </c>
      <c r="D44" s="540">
        <v>100</v>
      </c>
      <c r="E44" s="599" t="s">
        <v>3031</v>
      </c>
      <c r="F44" s="540">
        <f>SUMIF(127:127,E44,128:128)-SUMIF(127:127,C44,128:128)+100</f>
        <v>100</v>
      </c>
      <c r="G44" s="599" t="s">
        <v>3031</v>
      </c>
      <c r="H44" s="540">
        <f>SUMIF(127:127,G44,128:128)-SUMIF(127:127,C44,128:128)+100</f>
        <v>100</v>
      </c>
      <c r="I44" s="599" t="s">
        <v>3031</v>
      </c>
      <c r="J44" s="540">
        <f>SUMIF(127:127,I44,128:128)-SUMIF(127:127,C44,128:128)+100</f>
        <v>100</v>
      </c>
      <c r="K44" s="584">
        <v>1</v>
      </c>
      <c r="L44" s="2127"/>
      <c r="M44" s="2117"/>
      <c r="N44" s="2117"/>
      <c r="O44" s="2126"/>
      <c r="P44" s="3390" t="s">
        <v>550</v>
      </c>
      <c r="Q44" s="1558" t="str">
        <f t="shared" si="14"/>
        <v>工程地质条件</v>
      </c>
      <c r="R44" s="1559" t="s">
        <v>8</v>
      </c>
      <c r="S44" s="1560">
        <f t="shared" si="10"/>
        <v>100</v>
      </c>
      <c r="T44" s="1559" t="s">
        <v>8</v>
      </c>
      <c r="U44" s="1560">
        <f t="shared" si="11"/>
        <v>100</v>
      </c>
      <c r="V44" s="1559" t="s">
        <v>8</v>
      </c>
      <c r="W44" s="1560">
        <f t="shared" si="12"/>
        <v>100</v>
      </c>
      <c r="X44" s="1553"/>
      <c r="Y44" s="3390" t="s">
        <v>550</v>
      </c>
      <c r="Z44" s="1561" t="str">
        <f t="shared" si="13"/>
        <v>工程地质条件</v>
      </c>
      <c r="AA44" s="1562">
        <f t="shared" si="3"/>
        <v>1</v>
      </c>
      <c r="AB44" s="1562">
        <f t="shared" si="4"/>
        <v>1</v>
      </c>
      <c r="AC44" s="1562">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90"/>
      <c r="Q45" s="1558">
        <f t="shared" si="14"/>
        <v>0</v>
      </c>
      <c r="R45" s="1559" t="s">
        <v>8</v>
      </c>
      <c r="S45" s="1560">
        <f t="shared" si="10"/>
        <v>100</v>
      </c>
      <c r="T45" s="1559" t="s">
        <v>8</v>
      </c>
      <c r="U45" s="1560">
        <f t="shared" si="11"/>
        <v>100</v>
      </c>
      <c r="V45" s="1559" t="s">
        <v>8</v>
      </c>
      <c r="W45" s="1560">
        <f t="shared" si="12"/>
        <v>100</v>
      </c>
      <c r="X45" s="1553"/>
      <c r="Y45" s="3390"/>
      <c r="Z45" s="1561">
        <f t="shared" si="13"/>
        <v>0</v>
      </c>
      <c r="AA45" s="1562">
        <f t="shared" si="3"/>
        <v>1</v>
      </c>
      <c r="AB45" s="1562">
        <f t="shared" si="4"/>
        <v>1</v>
      </c>
      <c r="AC45" s="1562">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90"/>
      <c r="Q46" s="1558">
        <f t="shared" si="14"/>
        <v>0</v>
      </c>
      <c r="R46" s="1559" t="s">
        <v>8</v>
      </c>
      <c r="S46" s="1560">
        <f t="shared" si="10"/>
        <v>100</v>
      </c>
      <c r="T46" s="1559" t="s">
        <v>8</v>
      </c>
      <c r="U46" s="1560">
        <f t="shared" si="11"/>
        <v>100</v>
      </c>
      <c r="V46" s="1559" t="s">
        <v>8</v>
      </c>
      <c r="W46" s="1560">
        <f t="shared" si="12"/>
        <v>100</v>
      </c>
      <c r="X46" s="1553"/>
      <c r="Y46" s="3390"/>
      <c r="Z46" s="1561">
        <f t="shared" si="13"/>
        <v>0</v>
      </c>
      <c r="AA46" s="1562">
        <f t="shared" si="3"/>
        <v>1</v>
      </c>
      <c r="AB46" s="1562">
        <f t="shared" si="4"/>
        <v>1</v>
      </c>
      <c r="AC46" s="1562">
        <f t="shared" si="5"/>
        <v>1</v>
      </c>
    </row>
    <row r="47" spans="1:29" s="1334"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90"/>
      <c r="Q47" s="1558">
        <f t="shared" si="14"/>
        <v>0</v>
      </c>
      <c r="R47" s="1563" t="s">
        <v>8</v>
      </c>
      <c r="S47" s="1564">
        <f t="shared" si="10"/>
        <v>100</v>
      </c>
      <c r="T47" s="1563" t="s">
        <v>8</v>
      </c>
      <c r="U47" s="1564">
        <f t="shared" si="11"/>
        <v>100</v>
      </c>
      <c r="V47" s="1563" t="s">
        <v>8</v>
      </c>
      <c r="W47" s="1564">
        <f t="shared" si="12"/>
        <v>100</v>
      </c>
      <c r="X47" s="1565"/>
      <c r="Y47" s="3390"/>
      <c r="Z47" s="1566">
        <f t="shared" si="13"/>
        <v>0</v>
      </c>
      <c r="AA47" s="1562">
        <f t="shared" si="3"/>
        <v>1</v>
      </c>
      <c r="AB47" s="1562">
        <f t="shared" si="4"/>
        <v>1</v>
      </c>
      <c r="AC47" s="1562">
        <f t="shared" si="5"/>
        <v>1</v>
      </c>
    </row>
    <row r="48" spans="1:29" ht="20.25">
      <c r="A48" s="607" t="s">
        <v>556</v>
      </c>
      <c r="B48" s="608" t="s">
        <v>3116</v>
      </c>
      <c r="C48" s="609" t="s">
        <v>1</v>
      </c>
      <c r="D48" s="610"/>
      <c r="E48" s="3195">
        <f>ROUND(Sheet0!K5,0)</f>
        <v>34047</v>
      </c>
      <c r="F48" s="612"/>
      <c r="G48" s="613">
        <f>ROUNDDOWN(Sheet0!K6,0)</f>
        <v>30005</v>
      </c>
      <c r="H48" s="614"/>
      <c r="I48" s="611">
        <f>ROUNDDOWN(Sheet0!K8,0)</f>
        <v>27485</v>
      </c>
      <c r="J48" s="614"/>
      <c r="K48" s="1335"/>
      <c r="L48" s="2129"/>
      <c r="M48" s="2117"/>
      <c r="N48" s="2117"/>
      <c r="O48" s="2130"/>
      <c r="P48" s="3385" t="str">
        <f>A48</f>
        <v>成交单价</v>
      </c>
      <c r="Q48" s="3385"/>
      <c r="R48" s="3399">
        <f>E48</f>
        <v>34047</v>
      </c>
      <c r="S48" s="3399"/>
      <c r="T48" s="3399">
        <f>G48</f>
        <v>30005</v>
      </c>
      <c r="U48" s="3399"/>
      <c r="V48" s="3399">
        <f>I48</f>
        <v>27485</v>
      </c>
      <c r="W48" s="3399"/>
      <c r="X48" s="1545"/>
      <c r="Y48" s="1567"/>
      <c r="Z48" s="1545"/>
      <c r="AA48" s="1545"/>
      <c r="AB48" s="1545"/>
      <c r="AC48" s="1545"/>
    </row>
    <row r="49" spans="1:29" ht="21" thickBot="1">
      <c r="A49" s="615" t="s">
        <v>2691</v>
      </c>
      <c r="B49" s="616"/>
      <c r="C49" s="617">
        <f>R50</f>
        <v>29037</v>
      </c>
      <c r="D49" s="618"/>
      <c r="E49" s="617">
        <f>R49</f>
        <v>32955</v>
      </c>
      <c r="F49" s="619"/>
      <c r="G49" s="620">
        <f>T49</f>
        <v>28803</v>
      </c>
      <c r="H49" s="618"/>
      <c r="I49" s="617">
        <f>V49</f>
        <v>25354</v>
      </c>
      <c r="J49" s="618"/>
      <c r="K49" s="1336"/>
      <c r="L49" s="2129"/>
      <c r="M49" s="2117"/>
      <c r="N49" s="2117"/>
      <c r="O49" s="2130"/>
      <c r="P49" s="3385" t="str">
        <f>A49</f>
        <v>比较价格（元/平方米）</v>
      </c>
      <c r="Q49" s="3385"/>
      <c r="R49" s="3411">
        <f>ROUND(PRODUCT(R48,AA9:AA47),0)</f>
        <v>32955</v>
      </c>
      <c r="S49" s="3411"/>
      <c r="T49" s="3411">
        <f>ROUND(PRODUCT(T48,AB9:AB47),0)</f>
        <v>28803</v>
      </c>
      <c r="U49" s="3411"/>
      <c r="V49" s="3411">
        <f>ROUND(PRODUCT(V48,AC9:AC47),0)</f>
        <v>25354</v>
      </c>
      <c r="W49" s="3411"/>
      <c r="X49" s="1545"/>
      <c r="Y49" s="1545"/>
      <c r="Z49" s="1545"/>
      <c r="AA49" s="1545"/>
      <c r="AB49" s="1545"/>
      <c r="AC49" s="1545"/>
    </row>
    <row r="50" spans="1:29" ht="21" thickBot="1">
      <c r="A50" s="621" t="s">
        <v>2925</v>
      </c>
      <c r="B50" s="622"/>
      <c r="C50" s="623">
        <f>R50</f>
        <v>29037</v>
      </c>
      <c r="D50" s="623"/>
      <c r="E50" s="623"/>
      <c r="F50" s="623"/>
      <c r="G50" s="623"/>
      <c r="H50" s="623"/>
      <c r="I50" s="623"/>
      <c r="J50" s="623"/>
      <c r="K50" s="1337"/>
      <c r="L50" s="2129"/>
      <c r="M50" s="2117"/>
      <c r="N50" s="2117"/>
      <c r="O50" s="2130"/>
      <c r="P50" s="3408" t="str">
        <f>A50</f>
        <v>估价对象XX用房的比较价格（楼面单价，元/平方米）</v>
      </c>
      <c r="Q50" s="3409"/>
      <c r="R50" s="3410">
        <f>ROUND(AVERAGE(R49:V49),0)</f>
        <v>29037</v>
      </c>
      <c r="S50" s="3410"/>
      <c r="T50" s="3410"/>
      <c r="U50" s="3410"/>
      <c r="V50" s="3410"/>
      <c r="W50" s="3410"/>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3.3136094674556249E-2</v>
      </c>
      <c r="F53" s="627" t="str">
        <f>IF(OR(E53&gt;=0.3,E53&lt;=-0.3),"超过30%","")</f>
        <v/>
      </c>
      <c r="G53" s="626">
        <f>IF(G48&lt;G49,G49/G48-1,G48/G49-1)</f>
        <v>4.1731764052355569E-2</v>
      </c>
      <c r="H53" s="627" t="str">
        <f>IF(OR(G53&gt;=0.3,G53&lt;=-0.3),"超过30%","")</f>
        <v/>
      </c>
      <c r="I53" s="626">
        <f>IF(I48&lt;I49,I49/I48-1,I48/I49-1)</f>
        <v>8.4049854066419405E-2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0.14415165086970116</v>
      </c>
      <c r="F54" s="627" t="str">
        <f>IF(OR(E54&gt;=0.2,E54&lt;=-0.2),"超过20%","")</f>
        <v/>
      </c>
      <c r="G54" s="626">
        <f>IF(G49&lt;I49,I49/G49-1,G49/I49-1)</f>
        <v>0.13603376193105632</v>
      </c>
      <c r="H54" s="627" t="str">
        <f>IF(OR(G54&gt;=0.2,G54&lt;=-0.2),"超过20%","")</f>
        <v/>
      </c>
      <c r="I54" s="626">
        <f>IF(I49&lt;E49,E49/I49-1,I49/E49-1)</f>
        <v>0.29979490415713506</v>
      </c>
      <c r="J54" s="627" t="str">
        <f>IF(OR(I54&gt;=0.2,I54&lt;=-0.2),"超过20%","")</f>
        <v>超过20%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0.13471088151974664</v>
      </c>
      <c r="F55" s="627" t="str">
        <f>IF(OR(E55&gt;=0.3,E55&lt;=-0.3),"超过30%","")</f>
        <v/>
      </c>
      <c r="G55" s="626">
        <f>IF(G48&lt;I48,I48/G48-1,G48/I48-1)</f>
        <v>9.1686374386028779E-2</v>
      </c>
      <c r="H55" s="627" t="str">
        <f>IF(OR(G55&gt;=0.3,G55&lt;=-0.3),"超过30%","")</f>
        <v/>
      </c>
      <c r="I55" s="626">
        <f>IF(I48&lt;E48,E48/I48-1,I48/E48-1)</f>
        <v>0.23874840822266696</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69" t="s">
        <v>2281</v>
      </c>
      <c r="H57" s="3370"/>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29037</v>
      </c>
      <c r="C58" s="635">
        <v>1</v>
      </c>
      <c r="D58" s="2213">
        <v>1</v>
      </c>
      <c r="E58" s="635">
        <f>'数据-汇总表'!E8+'数据-汇总表'!E9</f>
        <v>198839.09</v>
      </c>
      <c r="F58" s="636">
        <f t="shared" ref="F58:F67" si="15">ROUND(B58*E58/10000,0)</f>
        <v>577369</v>
      </c>
      <c r="G58" s="3371"/>
      <c r="H58" s="3372"/>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73"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73"/>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73"/>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73"/>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0</v>
      </c>
      <c r="C65" s="378">
        <f t="shared" si="16"/>
        <v>0</v>
      </c>
      <c r="D65" s="2214">
        <v>0.25</v>
      </c>
      <c r="E65" s="641">
        <f>'数据-汇总表'!E13</f>
        <v>27899.56</v>
      </c>
      <c r="F65" s="636">
        <f t="shared" si="15"/>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226738.65</v>
      </c>
      <c r="F68" s="644">
        <f>IF(B48="楼面地价",SUM(F58:F67),ROUND(C50*E68/10000,0))</f>
        <v>577369</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2019-4-1</v>
      </c>
      <c r="D70" s="2754">
        <f>EDATE(C70,-3)</f>
        <v>43466</v>
      </c>
      <c r="E70" s="2754">
        <f t="shared" ref="E70:N70" si="18">EDATE(D70,-3)</f>
        <v>43374</v>
      </c>
      <c r="F70" s="2754">
        <f t="shared" si="18"/>
        <v>43282</v>
      </c>
      <c r="G70" s="2754">
        <f t="shared" si="18"/>
        <v>43191</v>
      </c>
      <c r="H70" s="2754">
        <f t="shared" si="18"/>
        <v>43101</v>
      </c>
      <c r="I70" s="2754">
        <f t="shared" si="18"/>
        <v>43009</v>
      </c>
      <c r="J70" s="2754">
        <f t="shared" si="18"/>
        <v>42917</v>
      </c>
      <c r="K70" s="2754">
        <f t="shared" si="18"/>
        <v>42826</v>
      </c>
      <c r="L70" s="2754">
        <f t="shared" si="18"/>
        <v>42736</v>
      </c>
      <c r="M70" s="2754">
        <f t="shared" si="18"/>
        <v>42644</v>
      </c>
      <c r="N70" s="2754">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2530</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2645</v>
      </c>
      <c r="B73" s="479" t="str">
        <f>"北京市平均增长率"&amp;TEXT(SUMIF(基准地价!N21:N25,A73,基准地价!P21:P25),"0.00%")</f>
        <v>北京市平均增长率2.06%</v>
      </c>
      <c r="C73" s="893">
        <v>100</v>
      </c>
      <c r="D73" s="730">
        <v>99.5</v>
      </c>
      <c r="E73" s="730">
        <v>99</v>
      </c>
      <c r="F73" s="730">
        <v>98.5</v>
      </c>
      <c r="G73" s="730">
        <v>98</v>
      </c>
      <c r="H73" s="730">
        <v>97.5</v>
      </c>
      <c r="I73" s="730">
        <v>97</v>
      </c>
      <c r="J73" s="730">
        <v>96.5</v>
      </c>
      <c r="K73" s="730">
        <v>96</v>
      </c>
      <c r="L73" s="730">
        <v>95.5</v>
      </c>
      <c r="M73" s="730">
        <v>95</v>
      </c>
      <c r="N73" s="730">
        <v>94.5</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2644</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8" t="s">
        <v>3105</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9（含）-10</v>
      </c>
      <c r="M81" s="555" t="str">
        <f>M82&amp;"（含）"&amp;"-"&amp;P82</f>
        <v>10（含）-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v>4</v>
      </c>
      <c r="H82" s="541">
        <v>5</v>
      </c>
      <c r="I82" s="541">
        <v>6</v>
      </c>
      <c r="J82" s="541">
        <v>7</v>
      </c>
      <c r="K82" s="684">
        <v>8</v>
      </c>
      <c r="L82" s="685">
        <v>9</v>
      </c>
      <c r="M82" s="686">
        <v>10</v>
      </c>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97</v>
      </c>
      <c r="E91" s="679">
        <f>D91-$K17</f>
        <v>94</v>
      </c>
      <c r="F91" s="679">
        <f>E91-$K17</f>
        <v>91</v>
      </c>
      <c r="G91" s="679">
        <f>F91-$K17</f>
        <v>88</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98</v>
      </c>
      <c r="E95" s="679">
        <f>D95-$K21</f>
        <v>96</v>
      </c>
      <c r="F95" s="679">
        <f>E95-$K21</f>
        <v>94</v>
      </c>
      <c r="G95" s="679">
        <f>F95-$K21</f>
        <v>92</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97</v>
      </c>
      <c r="E97" s="679">
        <f>D97-$K23</f>
        <v>94</v>
      </c>
      <c r="F97" s="679">
        <f>E97-$K23</f>
        <v>91</v>
      </c>
      <c r="G97" s="679">
        <f>F97-$K23</f>
        <v>88</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97</v>
      </c>
      <c r="E99" s="679">
        <f>D99-$K25</f>
        <v>94</v>
      </c>
      <c r="F99" s="679">
        <f>E99-$K25</f>
        <v>91</v>
      </c>
      <c r="G99" s="679">
        <f>F99-$K25</f>
        <v>88</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2546</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1" t="s">
        <v>2548</v>
      </c>
      <c r="C104" s="2562" t="s">
        <v>2549</v>
      </c>
      <c r="D104" s="2562" t="s">
        <v>2550</v>
      </c>
      <c r="E104" s="2562" t="s">
        <v>2551</v>
      </c>
      <c r="F104" s="2562" t="s">
        <v>2552</v>
      </c>
      <c r="G104" s="2562" t="s">
        <v>2553</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97</v>
      </c>
      <c r="E105" s="679">
        <f>D105-$K31</f>
        <v>94</v>
      </c>
      <c r="F105" s="679">
        <f>E105-$K31</f>
        <v>91</v>
      </c>
      <c r="G105" s="679">
        <f>F105-$K31</f>
        <v>88</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50000</v>
      </c>
      <c r="E119" s="730">
        <v>100000</v>
      </c>
      <c r="F119" s="730">
        <v>150000</v>
      </c>
      <c r="G119" s="730">
        <v>200000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101</v>
      </c>
      <c r="D120" s="726">
        <v>102</v>
      </c>
      <c r="E120" s="726">
        <v>103</v>
      </c>
      <c r="F120" s="726">
        <v>104</v>
      </c>
      <c r="G120" s="726">
        <v>105</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0" t="s">
        <v>3107</v>
      </c>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3189" t="s">
        <v>3109</v>
      </c>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3120</v>
      </c>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89" t="s">
        <v>3110</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8"/>
  <sheetViews>
    <sheetView workbookViewId="0">
      <selection activeCell="E8" sqref="A8:XFD8"/>
    </sheetView>
  </sheetViews>
  <sheetFormatPr defaultRowHeight="12.75"/>
  <cols>
    <col min="1" max="1" width="28.125" style="3193" customWidth="1"/>
    <col min="2" max="2" width="6.25" style="3193" hidden="1" customWidth="1"/>
    <col min="3" max="3" width="13.875" style="3193" hidden="1" customWidth="1"/>
    <col min="4" max="4" width="8.875" style="3193" customWidth="1"/>
    <col min="5" max="5" width="8.375" style="3193" customWidth="1"/>
    <col min="6" max="6" width="13.75" style="3193" customWidth="1"/>
    <col min="7" max="7" width="7.875" style="3193" hidden="1" customWidth="1"/>
    <col min="8" max="8" width="9" style="3193" customWidth="1"/>
    <col min="9" max="10" width="10.625" style="3193" customWidth="1"/>
    <col min="11" max="11" width="8.25" style="3193" customWidth="1"/>
    <col min="12" max="12" width="6.25" style="3193" customWidth="1"/>
    <col min="13" max="13" width="60.125" style="3193" customWidth="1"/>
    <col min="14" max="14" width="7.875" style="3193" customWidth="1"/>
    <col min="15" max="256" width="9" style="3193"/>
    <col min="257" max="257" width="28.125" style="3193" customWidth="1"/>
    <col min="258" max="258" width="6.25" style="3193" customWidth="1"/>
    <col min="259" max="261" width="13.875" style="3193" customWidth="1"/>
    <col min="262" max="262" width="13.75" style="3193" customWidth="1"/>
    <col min="263" max="263" width="7.875" style="3193" customWidth="1"/>
    <col min="264" max="264" width="9" style="3193" customWidth="1"/>
    <col min="265" max="266" width="10.625" style="3193" customWidth="1"/>
    <col min="267" max="267" width="14.375" style="3193" customWidth="1"/>
    <col min="268" max="268" width="6.25" style="3193" customWidth="1"/>
    <col min="269" max="269" width="60.125" style="3193" customWidth="1"/>
    <col min="270" max="270" width="7.875" style="3193" customWidth="1"/>
    <col min="271" max="512" width="9" style="3193"/>
    <col min="513" max="513" width="28.125" style="3193" customWidth="1"/>
    <col min="514" max="514" width="6.25" style="3193" customWidth="1"/>
    <col min="515" max="517" width="13.875" style="3193" customWidth="1"/>
    <col min="518" max="518" width="13.75" style="3193" customWidth="1"/>
    <col min="519" max="519" width="7.875" style="3193" customWidth="1"/>
    <col min="520" max="520" width="9" style="3193" customWidth="1"/>
    <col min="521" max="522" width="10.625" style="3193" customWidth="1"/>
    <col min="523" max="523" width="14.375" style="3193" customWidth="1"/>
    <col min="524" max="524" width="6.25" style="3193" customWidth="1"/>
    <col min="525" max="525" width="60.125" style="3193" customWidth="1"/>
    <col min="526" max="526" width="7.875" style="3193" customWidth="1"/>
    <col min="527" max="768" width="9" style="3193"/>
    <col min="769" max="769" width="28.125" style="3193" customWidth="1"/>
    <col min="770" max="770" width="6.25" style="3193" customWidth="1"/>
    <col min="771" max="773" width="13.875" style="3193" customWidth="1"/>
    <col min="774" max="774" width="13.75" style="3193" customWidth="1"/>
    <col min="775" max="775" width="7.875" style="3193" customWidth="1"/>
    <col min="776" max="776" width="9" style="3193" customWidth="1"/>
    <col min="777" max="778" width="10.625" style="3193" customWidth="1"/>
    <col min="779" max="779" width="14.375" style="3193" customWidth="1"/>
    <col min="780" max="780" width="6.25" style="3193" customWidth="1"/>
    <col min="781" max="781" width="60.125" style="3193" customWidth="1"/>
    <col min="782" max="782" width="7.875" style="3193" customWidth="1"/>
    <col min="783" max="1024" width="9" style="3193"/>
    <col min="1025" max="1025" width="28.125" style="3193" customWidth="1"/>
    <col min="1026" max="1026" width="6.25" style="3193" customWidth="1"/>
    <col min="1027" max="1029" width="13.875" style="3193" customWidth="1"/>
    <col min="1030" max="1030" width="13.75" style="3193" customWidth="1"/>
    <col min="1031" max="1031" width="7.875" style="3193" customWidth="1"/>
    <col min="1032" max="1032" width="9" style="3193" customWidth="1"/>
    <col min="1033" max="1034" width="10.625" style="3193" customWidth="1"/>
    <col min="1035" max="1035" width="14.375" style="3193" customWidth="1"/>
    <col min="1036" max="1036" width="6.25" style="3193" customWidth="1"/>
    <col min="1037" max="1037" width="60.125" style="3193" customWidth="1"/>
    <col min="1038" max="1038" width="7.875" style="3193" customWidth="1"/>
    <col min="1039" max="1280" width="9" style="3193"/>
    <col min="1281" max="1281" width="28.125" style="3193" customWidth="1"/>
    <col min="1282" max="1282" width="6.25" style="3193" customWidth="1"/>
    <col min="1283" max="1285" width="13.875" style="3193" customWidth="1"/>
    <col min="1286" max="1286" width="13.75" style="3193" customWidth="1"/>
    <col min="1287" max="1287" width="7.875" style="3193" customWidth="1"/>
    <col min="1288" max="1288" width="9" style="3193" customWidth="1"/>
    <col min="1289" max="1290" width="10.625" style="3193" customWidth="1"/>
    <col min="1291" max="1291" width="14.375" style="3193" customWidth="1"/>
    <col min="1292" max="1292" width="6.25" style="3193" customWidth="1"/>
    <col min="1293" max="1293" width="60.125" style="3193" customWidth="1"/>
    <col min="1294" max="1294" width="7.875" style="3193" customWidth="1"/>
    <col min="1295" max="1536" width="9" style="3193"/>
    <col min="1537" max="1537" width="28.125" style="3193" customWidth="1"/>
    <col min="1538" max="1538" width="6.25" style="3193" customWidth="1"/>
    <col min="1539" max="1541" width="13.875" style="3193" customWidth="1"/>
    <col min="1542" max="1542" width="13.75" style="3193" customWidth="1"/>
    <col min="1543" max="1543" width="7.875" style="3193" customWidth="1"/>
    <col min="1544" max="1544" width="9" style="3193" customWidth="1"/>
    <col min="1545" max="1546" width="10.625" style="3193" customWidth="1"/>
    <col min="1547" max="1547" width="14.375" style="3193" customWidth="1"/>
    <col min="1548" max="1548" width="6.25" style="3193" customWidth="1"/>
    <col min="1549" max="1549" width="60.125" style="3193" customWidth="1"/>
    <col min="1550" max="1550" width="7.875" style="3193" customWidth="1"/>
    <col min="1551" max="1792" width="9" style="3193"/>
    <col min="1793" max="1793" width="28.125" style="3193" customWidth="1"/>
    <col min="1794" max="1794" width="6.25" style="3193" customWidth="1"/>
    <col min="1795" max="1797" width="13.875" style="3193" customWidth="1"/>
    <col min="1798" max="1798" width="13.75" style="3193" customWidth="1"/>
    <col min="1799" max="1799" width="7.875" style="3193" customWidth="1"/>
    <col min="1800" max="1800" width="9" style="3193" customWidth="1"/>
    <col min="1801" max="1802" width="10.625" style="3193" customWidth="1"/>
    <col min="1803" max="1803" width="14.375" style="3193" customWidth="1"/>
    <col min="1804" max="1804" width="6.25" style="3193" customWidth="1"/>
    <col min="1805" max="1805" width="60.125" style="3193" customWidth="1"/>
    <col min="1806" max="1806" width="7.875" style="3193" customWidth="1"/>
    <col min="1807" max="2048" width="9" style="3193"/>
    <col min="2049" max="2049" width="28.125" style="3193" customWidth="1"/>
    <col min="2050" max="2050" width="6.25" style="3193" customWidth="1"/>
    <col min="2051" max="2053" width="13.875" style="3193" customWidth="1"/>
    <col min="2054" max="2054" width="13.75" style="3193" customWidth="1"/>
    <col min="2055" max="2055" width="7.875" style="3193" customWidth="1"/>
    <col min="2056" max="2056" width="9" style="3193" customWidth="1"/>
    <col min="2057" max="2058" width="10.625" style="3193" customWidth="1"/>
    <col min="2059" max="2059" width="14.375" style="3193" customWidth="1"/>
    <col min="2060" max="2060" width="6.25" style="3193" customWidth="1"/>
    <col min="2061" max="2061" width="60.125" style="3193" customWidth="1"/>
    <col min="2062" max="2062" width="7.875" style="3193" customWidth="1"/>
    <col min="2063" max="2304" width="9" style="3193"/>
    <col min="2305" max="2305" width="28.125" style="3193" customWidth="1"/>
    <col min="2306" max="2306" width="6.25" style="3193" customWidth="1"/>
    <col min="2307" max="2309" width="13.875" style="3193" customWidth="1"/>
    <col min="2310" max="2310" width="13.75" style="3193" customWidth="1"/>
    <col min="2311" max="2311" width="7.875" style="3193" customWidth="1"/>
    <col min="2312" max="2312" width="9" style="3193" customWidth="1"/>
    <col min="2313" max="2314" width="10.625" style="3193" customWidth="1"/>
    <col min="2315" max="2315" width="14.375" style="3193" customWidth="1"/>
    <col min="2316" max="2316" width="6.25" style="3193" customWidth="1"/>
    <col min="2317" max="2317" width="60.125" style="3193" customWidth="1"/>
    <col min="2318" max="2318" width="7.875" style="3193" customWidth="1"/>
    <col min="2319" max="2560" width="9" style="3193"/>
    <col min="2561" max="2561" width="28.125" style="3193" customWidth="1"/>
    <col min="2562" max="2562" width="6.25" style="3193" customWidth="1"/>
    <col min="2563" max="2565" width="13.875" style="3193" customWidth="1"/>
    <col min="2566" max="2566" width="13.75" style="3193" customWidth="1"/>
    <col min="2567" max="2567" width="7.875" style="3193" customWidth="1"/>
    <col min="2568" max="2568" width="9" style="3193" customWidth="1"/>
    <col min="2569" max="2570" width="10.625" style="3193" customWidth="1"/>
    <col min="2571" max="2571" width="14.375" style="3193" customWidth="1"/>
    <col min="2572" max="2572" width="6.25" style="3193" customWidth="1"/>
    <col min="2573" max="2573" width="60.125" style="3193" customWidth="1"/>
    <col min="2574" max="2574" width="7.875" style="3193" customWidth="1"/>
    <col min="2575" max="2816" width="9" style="3193"/>
    <col min="2817" max="2817" width="28.125" style="3193" customWidth="1"/>
    <col min="2818" max="2818" width="6.25" style="3193" customWidth="1"/>
    <col min="2819" max="2821" width="13.875" style="3193" customWidth="1"/>
    <col min="2822" max="2822" width="13.75" style="3193" customWidth="1"/>
    <col min="2823" max="2823" width="7.875" style="3193" customWidth="1"/>
    <col min="2824" max="2824" width="9" style="3193" customWidth="1"/>
    <col min="2825" max="2826" width="10.625" style="3193" customWidth="1"/>
    <col min="2827" max="2827" width="14.375" style="3193" customWidth="1"/>
    <col min="2828" max="2828" width="6.25" style="3193" customWidth="1"/>
    <col min="2829" max="2829" width="60.125" style="3193" customWidth="1"/>
    <col min="2830" max="2830" width="7.875" style="3193" customWidth="1"/>
    <col min="2831" max="3072" width="9" style="3193"/>
    <col min="3073" max="3073" width="28.125" style="3193" customWidth="1"/>
    <col min="3074" max="3074" width="6.25" style="3193" customWidth="1"/>
    <col min="3075" max="3077" width="13.875" style="3193" customWidth="1"/>
    <col min="3078" max="3078" width="13.75" style="3193" customWidth="1"/>
    <col min="3079" max="3079" width="7.875" style="3193" customWidth="1"/>
    <col min="3080" max="3080" width="9" style="3193" customWidth="1"/>
    <col min="3081" max="3082" width="10.625" style="3193" customWidth="1"/>
    <col min="3083" max="3083" width="14.375" style="3193" customWidth="1"/>
    <col min="3084" max="3084" width="6.25" style="3193" customWidth="1"/>
    <col min="3085" max="3085" width="60.125" style="3193" customWidth="1"/>
    <col min="3086" max="3086" width="7.875" style="3193" customWidth="1"/>
    <col min="3087" max="3328" width="9" style="3193"/>
    <col min="3329" max="3329" width="28.125" style="3193" customWidth="1"/>
    <col min="3330" max="3330" width="6.25" style="3193" customWidth="1"/>
    <col min="3331" max="3333" width="13.875" style="3193" customWidth="1"/>
    <col min="3334" max="3334" width="13.75" style="3193" customWidth="1"/>
    <col min="3335" max="3335" width="7.875" style="3193" customWidth="1"/>
    <col min="3336" max="3336" width="9" style="3193" customWidth="1"/>
    <col min="3337" max="3338" width="10.625" style="3193" customWidth="1"/>
    <col min="3339" max="3339" width="14.375" style="3193" customWidth="1"/>
    <col min="3340" max="3340" width="6.25" style="3193" customWidth="1"/>
    <col min="3341" max="3341" width="60.125" style="3193" customWidth="1"/>
    <col min="3342" max="3342" width="7.875" style="3193" customWidth="1"/>
    <col min="3343" max="3584" width="9" style="3193"/>
    <col min="3585" max="3585" width="28.125" style="3193" customWidth="1"/>
    <col min="3586" max="3586" width="6.25" style="3193" customWidth="1"/>
    <col min="3587" max="3589" width="13.875" style="3193" customWidth="1"/>
    <col min="3590" max="3590" width="13.75" style="3193" customWidth="1"/>
    <col min="3591" max="3591" width="7.875" style="3193" customWidth="1"/>
    <col min="3592" max="3592" width="9" style="3193" customWidth="1"/>
    <col min="3593" max="3594" width="10.625" style="3193" customWidth="1"/>
    <col min="3595" max="3595" width="14.375" style="3193" customWidth="1"/>
    <col min="3596" max="3596" width="6.25" style="3193" customWidth="1"/>
    <col min="3597" max="3597" width="60.125" style="3193" customWidth="1"/>
    <col min="3598" max="3598" width="7.875" style="3193" customWidth="1"/>
    <col min="3599" max="3840" width="9" style="3193"/>
    <col min="3841" max="3841" width="28.125" style="3193" customWidth="1"/>
    <col min="3842" max="3842" width="6.25" style="3193" customWidth="1"/>
    <col min="3843" max="3845" width="13.875" style="3193" customWidth="1"/>
    <col min="3846" max="3846" width="13.75" style="3193" customWidth="1"/>
    <col min="3847" max="3847" width="7.875" style="3193" customWidth="1"/>
    <col min="3848" max="3848" width="9" style="3193" customWidth="1"/>
    <col min="3849" max="3850" width="10.625" style="3193" customWidth="1"/>
    <col min="3851" max="3851" width="14.375" style="3193" customWidth="1"/>
    <col min="3852" max="3852" width="6.25" style="3193" customWidth="1"/>
    <col min="3853" max="3853" width="60.125" style="3193" customWidth="1"/>
    <col min="3854" max="3854" width="7.875" style="3193" customWidth="1"/>
    <col min="3855" max="4096" width="9" style="3193"/>
    <col min="4097" max="4097" width="28.125" style="3193" customWidth="1"/>
    <col min="4098" max="4098" width="6.25" style="3193" customWidth="1"/>
    <col min="4099" max="4101" width="13.875" style="3193" customWidth="1"/>
    <col min="4102" max="4102" width="13.75" style="3193" customWidth="1"/>
    <col min="4103" max="4103" width="7.875" style="3193" customWidth="1"/>
    <col min="4104" max="4104" width="9" style="3193" customWidth="1"/>
    <col min="4105" max="4106" width="10.625" style="3193" customWidth="1"/>
    <col min="4107" max="4107" width="14.375" style="3193" customWidth="1"/>
    <col min="4108" max="4108" width="6.25" style="3193" customWidth="1"/>
    <col min="4109" max="4109" width="60.125" style="3193" customWidth="1"/>
    <col min="4110" max="4110" width="7.875" style="3193" customWidth="1"/>
    <col min="4111" max="4352" width="9" style="3193"/>
    <col min="4353" max="4353" width="28.125" style="3193" customWidth="1"/>
    <col min="4354" max="4354" width="6.25" style="3193" customWidth="1"/>
    <col min="4355" max="4357" width="13.875" style="3193" customWidth="1"/>
    <col min="4358" max="4358" width="13.75" style="3193" customWidth="1"/>
    <col min="4359" max="4359" width="7.875" style="3193" customWidth="1"/>
    <col min="4360" max="4360" width="9" style="3193" customWidth="1"/>
    <col min="4361" max="4362" width="10.625" style="3193" customWidth="1"/>
    <col min="4363" max="4363" width="14.375" style="3193" customWidth="1"/>
    <col min="4364" max="4364" width="6.25" style="3193" customWidth="1"/>
    <col min="4365" max="4365" width="60.125" style="3193" customWidth="1"/>
    <col min="4366" max="4366" width="7.875" style="3193" customWidth="1"/>
    <col min="4367" max="4608" width="9" style="3193"/>
    <col min="4609" max="4609" width="28.125" style="3193" customWidth="1"/>
    <col min="4610" max="4610" width="6.25" style="3193" customWidth="1"/>
    <col min="4611" max="4613" width="13.875" style="3193" customWidth="1"/>
    <col min="4614" max="4614" width="13.75" style="3193" customWidth="1"/>
    <col min="4615" max="4615" width="7.875" style="3193" customWidth="1"/>
    <col min="4616" max="4616" width="9" style="3193" customWidth="1"/>
    <col min="4617" max="4618" width="10.625" style="3193" customWidth="1"/>
    <col min="4619" max="4619" width="14.375" style="3193" customWidth="1"/>
    <col min="4620" max="4620" width="6.25" style="3193" customWidth="1"/>
    <col min="4621" max="4621" width="60.125" style="3193" customWidth="1"/>
    <col min="4622" max="4622" width="7.875" style="3193" customWidth="1"/>
    <col min="4623" max="4864" width="9" style="3193"/>
    <col min="4865" max="4865" width="28.125" style="3193" customWidth="1"/>
    <col min="4866" max="4866" width="6.25" style="3193" customWidth="1"/>
    <col min="4867" max="4869" width="13.875" style="3193" customWidth="1"/>
    <col min="4870" max="4870" width="13.75" style="3193" customWidth="1"/>
    <col min="4871" max="4871" width="7.875" style="3193" customWidth="1"/>
    <col min="4872" max="4872" width="9" style="3193" customWidth="1"/>
    <col min="4873" max="4874" width="10.625" style="3193" customWidth="1"/>
    <col min="4875" max="4875" width="14.375" style="3193" customWidth="1"/>
    <col min="4876" max="4876" width="6.25" style="3193" customWidth="1"/>
    <col min="4877" max="4877" width="60.125" style="3193" customWidth="1"/>
    <col min="4878" max="4878" width="7.875" style="3193" customWidth="1"/>
    <col min="4879" max="5120" width="9" style="3193"/>
    <col min="5121" max="5121" width="28.125" style="3193" customWidth="1"/>
    <col min="5122" max="5122" width="6.25" style="3193" customWidth="1"/>
    <col min="5123" max="5125" width="13.875" style="3193" customWidth="1"/>
    <col min="5126" max="5126" width="13.75" style="3193" customWidth="1"/>
    <col min="5127" max="5127" width="7.875" style="3193" customWidth="1"/>
    <col min="5128" max="5128" width="9" style="3193" customWidth="1"/>
    <col min="5129" max="5130" width="10.625" style="3193" customWidth="1"/>
    <col min="5131" max="5131" width="14.375" style="3193" customWidth="1"/>
    <col min="5132" max="5132" width="6.25" style="3193" customWidth="1"/>
    <col min="5133" max="5133" width="60.125" style="3193" customWidth="1"/>
    <col min="5134" max="5134" width="7.875" style="3193" customWidth="1"/>
    <col min="5135" max="5376" width="9" style="3193"/>
    <col min="5377" max="5377" width="28.125" style="3193" customWidth="1"/>
    <col min="5378" max="5378" width="6.25" style="3193" customWidth="1"/>
    <col min="5379" max="5381" width="13.875" style="3193" customWidth="1"/>
    <col min="5382" max="5382" width="13.75" style="3193" customWidth="1"/>
    <col min="5383" max="5383" width="7.875" style="3193" customWidth="1"/>
    <col min="5384" max="5384" width="9" style="3193" customWidth="1"/>
    <col min="5385" max="5386" width="10.625" style="3193" customWidth="1"/>
    <col min="5387" max="5387" width="14.375" style="3193" customWidth="1"/>
    <col min="5388" max="5388" width="6.25" style="3193" customWidth="1"/>
    <col min="5389" max="5389" width="60.125" style="3193" customWidth="1"/>
    <col min="5390" max="5390" width="7.875" style="3193" customWidth="1"/>
    <col min="5391" max="5632" width="9" style="3193"/>
    <col min="5633" max="5633" width="28.125" style="3193" customWidth="1"/>
    <col min="5634" max="5634" width="6.25" style="3193" customWidth="1"/>
    <col min="5635" max="5637" width="13.875" style="3193" customWidth="1"/>
    <col min="5638" max="5638" width="13.75" style="3193" customWidth="1"/>
    <col min="5639" max="5639" width="7.875" style="3193" customWidth="1"/>
    <col min="5640" max="5640" width="9" style="3193" customWidth="1"/>
    <col min="5641" max="5642" width="10.625" style="3193" customWidth="1"/>
    <col min="5643" max="5643" width="14.375" style="3193" customWidth="1"/>
    <col min="5644" max="5644" width="6.25" style="3193" customWidth="1"/>
    <col min="5645" max="5645" width="60.125" style="3193" customWidth="1"/>
    <col min="5646" max="5646" width="7.875" style="3193" customWidth="1"/>
    <col min="5647" max="5888" width="9" style="3193"/>
    <col min="5889" max="5889" width="28.125" style="3193" customWidth="1"/>
    <col min="5890" max="5890" width="6.25" style="3193" customWidth="1"/>
    <col min="5891" max="5893" width="13.875" style="3193" customWidth="1"/>
    <col min="5894" max="5894" width="13.75" style="3193" customWidth="1"/>
    <col min="5895" max="5895" width="7.875" style="3193" customWidth="1"/>
    <col min="5896" max="5896" width="9" style="3193" customWidth="1"/>
    <col min="5897" max="5898" width="10.625" style="3193" customWidth="1"/>
    <col min="5899" max="5899" width="14.375" style="3193" customWidth="1"/>
    <col min="5900" max="5900" width="6.25" style="3193" customWidth="1"/>
    <col min="5901" max="5901" width="60.125" style="3193" customWidth="1"/>
    <col min="5902" max="5902" width="7.875" style="3193" customWidth="1"/>
    <col min="5903" max="6144" width="9" style="3193"/>
    <col min="6145" max="6145" width="28.125" style="3193" customWidth="1"/>
    <col min="6146" max="6146" width="6.25" style="3193" customWidth="1"/>
    <col min="6147" max="6149" width="13.875" style="3193" customWidth="1"/>
    <col min="6150" max="6150" width="13.75" style="3193" customWidth="1"/>
    <col min="6151" max="6151" width="7.875" style="3193" customWidth="1"/>
    <col min="6152" max="6152" width="9" style="3193" customWidth="1"/>
    <col min="6153" max="6154" width="10.625" style="3193" customWidth="1"/>
    <col min="6155" max="6155" width="14.375" style="3193" customWidth="1"/>
    <col min="6156" max="6156" width="6.25" style="3193" customWidth="1"/>
    <col min="6157" max="6157" width="60.125" style="3193" customWidth="1"/>
    <col min="6158" max="6158" width="7.875" style="3193" customWidth="1"/>
    <col min="6159" max="6400" width="9" style="3193"/>
    <col min="6401" max="6401" width="28.125" style="3193" customWidth="1"/>
    <col min="6402" max="6402" width="6.25" style="3193" customWidth="1"/>
    <col min="6403" max="6405" width="13.875" style="3193" customWidth="1"/>
    <col min="6406" max="6406" width="13.75" style="3193" customWidth="1"/>
    <col min="6407" max="6407" width="7.875" style="3193" customWidth="1"/>
    <col min="6408" max="6408" width="9" style="3193" customWidth="1"/>
    <col min="6409" max="6410" width="10.625" style="3193" customWidth="1"/>
    <col min="6411" max="6411" width="14.375" style="3193" customWidth="1"/>
    <col min="6412" max="6412" width="6.25" style="3193" customWidth="1"/>
    <col min="6413" max="6413" width="60.125" style="3193" customWidth="1"/>
    <col min="6414" max="6414" width="7.875" style="3193" customWidth="1"/>
    <col min="6415" max="6656" width="9" style="3193"/>
    <col min="6657" max="6657" width="28.125" style="3193" customWidth="1"/>
    <col min="6658" max="6658" width="6.25" style="3193" customWidth="1"/>
    <col min="6659" max="6661" width="13.875" style="3193" customWidth="1"/>
    <col min="6662" max="6662" width="13.75" style="3193" customWidth="1"/>
    <col min="6663" max="6663" width="7.875" style="3193" customWidth="1"/>
    <col min="6664" max="6664" width="9" style="3193" customWidth="1"/>
    <col min="6665" max="6666" width="10.625" style="3193" customWidth="1"/>
    <col min="6667" max="6667" width="14.375" style="3193" customWidth="1"/>
    <col min="6668" max="6668" width="6.25" style="3193" customWidth="1"/>
    <col min="6669" max="6669" width="60.125" style="3193" customWidth="1"/>
    <col min="6670" max="6670" width="7.875" style="3193" customWidth="1"/>
    <col min="6671" max="6912" width="9" style="3193"/>
    <col min="6913" max="6913" width="28.125" style="3193" customWidth="1"/>
    <col min="6914" max="6914" width="6.25" style="3193" customWidth="1"/>
    <col min="6915" max="6917" width="13.875" style="3193" customWidth="1"/>
    <col min="6918" max="6918" width="13.75" style="3193" customWidth="1"/>
    <col min="6919" max="6919" width="7.875" style="3193" customWidth="1"/>
    <col min="6920" max="6920" width="9" style="3193" customWidth="1"/>
    <col min="6921" max="6922" width="10.625" style="3193" customWidth="1"/>
    <col min="6923" max="6923" width="14.375" style="3193" customWidth="1"/>
    <col min="6924" max="6924" width="6.25" style="3193" customWidth="1"/>
    <col min="6925" max="6925" width="60.125" style="3193" customWidth="1"/>
    <col min="6926" max="6926" width="7.875" style="3193" customWidth="1"/>
    <col min="6927" max="7168" width="9" style="3193"/>
    <col min="7169" max="7169" width="28.125" style="3193" customWidth="1"/>
    <col min="7170" max="7170" width="6.25" style="3193" customWidth="1"/>
    <col min="7171" max="7173" width="13.875" style="3193" customWidth="1"/>
    <col min="7174" max="7174" width="13.75" style="3193" customWidth="1"/>
    <col min="7175" max="7175" width="7.875" style="3193" customWidth="1"/>
    <col min="7176" max="7176" width="9" style="3193" customWidth="1"/>
    <col min="7177" max="7178" width="10.625" style="3193" customWidth="1"/>
    <col min="7179" max="7179" width="14.375" style="3193" customWidth="1"/>
    <col min="7180" max="7180" width="6.25" style="3193" customWidth="1"/>
    <col min="7181" max="7181" width="60.125" style="3193" customWidth="1"/>
    <col min="7182" max="7182" width="7.875" style="3193" customWidth="1"/>
    <col min="7183" max="7424" width="9" style="3193"/>
    <col min="7425" max="7425" width="28.125" style="3193" customWidth="1"/>
    <col min="7426" max="7426" width="6.25" style="3193" customWidth="1"/>
    <col min="7427" max="7429" width="13.875" style="3193" customWidth="1"/>
    <col min="7430" max="7430" width="13.75" style="3193" customWidth="1"/>
    <col min="7431" max="7431" width="7.875" style="3193" customWidth="1"/>
    <col min="7432" max="7432" width="9" style="3193" customWidth="1"/>
    <col min="7433" max="7434" width="10.625" style="3193" customWidth="1"/>
    <col min="7435" max="7435" width="14.375" style="3193" customWidth="1"/>
    <col min="7436" max="7436" width="6.25" style="3193" customWidth="1"/>
    <col min="7437" max="7437" width="60.125" style="3193" customWidth="1"/>
    <col min="7438" max="7438" width="7.875" style="3193" customWidth="1"/>
    <col min="7439" max="7680" width="9" style="3193"/>
    <col min="7681" max="7681" width="28.125" style="3193" customWidth="1"/>
    <col min="7682" max="7682" width="6.25" style="3193" customWidth="1"/>
    <col min="7683" max="7685" width="13.875" style="3193" customWidth="1"/>
    <col min="7686" max="7686" width="13.75" style="3193" customWidth="1"/>
    <col min="7687" max="7687" width="7.875" style="3193" customWidth="1"/>
    <col min="7688" max="7688" width="9" style="3193" customWidth="1"/>
    <col min="7689" max="7690" width="10.625" style="3193" customWidth="1"/>
    <col min="7691" max="7691" width="14.375" style="3193" customWidth="1"/>
    <col min="7692" max="7692" width="6.25" style="3193" customWidth="1"/>
    <col min="7693" max="7693" width="60.125" style="3193" customWidth="1"/>
    <col min="7694" max="7694" width="7.875" style="3193" customWidth="1"/>
    <col min="7695" max="7936" width="9" style="3193"/>
    <col min="7937" max="7937" width="28.125" style="3193" customWidth="1"/>
    <col min="7938" max="7938" width="6.25" style="3193" customWidth="1"/>
    <col min="7939" max="7941" width="13.875" style="3193" customWidth="1"/>
    <col min="7942" max="7942" width="13.75" style="3193" customWidth="1"/>
    <col min="7943" max="7943" width="7.875" style="3193" customWidth="1"/>
    <col min="7944" max="7944" width="9" style="3193" customWidth="1"/>
    <col min="7945" max="7946" width="10.625" style="3193" customWidth="1"/>
    <col min="7947" max="7947" width="14.375" style="3193" customWidth="1"/>
    <col min="7948" max="7948" width="6.25" style="3193" customWidth="1"/>
    <col min="7949" max="7949" width="60.125" style="3193" customWidth="1"/>
    <col min="7950" max="7950" width="7.875" style="3193" customWidth="1"/>
    <col min="7951" max="8192" width="9" style="3193"/>
    <col min="8193" max="8193" width="28.125" style="3193" customWidth="1"/>
    <col min="8194" max="8194" width="6.25" style="3193" customWidth="1"/>
    <col min="8195" max="8197" width="13.875" style="3193" customWidth="1"/>
    <col min="8198" max="8198" width="13.75" style="3193" customWidth="1"/>
    <col min="8199" max="8199" width="7.875" style="3193" customWidth="1"/>
    <col min="8200" max="8200" width="9" style="3193" customWidth="1"/>
    <col min="8201" max="8202" width="10.625" style="3193" customWidth="1"/>
    <col min="8203" max="8203" width="14.375" style="3193" customWidth="1"/>
    <col min="8204" max="8204" width="6.25" style="3193" customWidth="1"/>
    <col min="8205" max="8205" width="60.125" style="3193" customWidth="1"/>
    <col min="8206" max="8206" width="7.875" style="3193" customWidth="1"/>
    <col min="8207" max="8448" width="9" style="3193"/>
    <col min="8449" max="8449" width="28.125" style="3193" customWidth="1"/>
    <col min="8450" max="8450" width="6.25" style="3193" customWidth="1"/>
    <col min="8451" max="8453" width="13.875" style="3193" customWidth="1"/>
    <col min="8454" max="8454" width="13.75" style="3193" customWidth="1"/>
    <col min="8455" max="8455" width="7.875" style="3193" customWidth="1"/>
    <col min="8456" max="8456" width="9" style="3193" customWidth="1"/>
    <col min="8457" max="8458" width="10.625" style="3193" customWidth="1"/>
    <col min="8459" max="8459" width="14.375" style="3193" customWidth="1"/>
    <col min="8460" max="8460" width="6.25" style="3193" customWidth="1"/>
    <col min="8461" max="8461" width="60.125" style="3193" customWidth="1"/>
    <col min="8462" max="8462" width="7.875" style="3193" customWidth="1"/>
    <col min="8463" max="8704" width="9" style="3193"/>
    <col min="8705" max="8705" width="28.125" style="3193" customWidth="1"/>
    <col min="8706" max="8706" width="6.25" style="3193" customWidth="1"/>
    <col min="8707" max="8709" width="13.875" style="3193" customWidth="1"/>
    <col min="8710" max="8710" width="13.75" style="3193" customWidth="1"/>
    <col min="8711" max="8711" width="7.875" style="3193" customWidth="1"/>
    <col min="8712" max="8712" width="9" style="3193" customWidth="1"/>
    <col min="8713" max="8714" width="10.625" style="3193" customWidth="1"/>
    <col min="8715" max="8715" width="14.375" style="3193" customWidth="1"/>
    <col min="8716" max="8716" width="6.25" style="3193" customWidth="1"/>
    <col min="8717" max="8717" width="60.125" style="3193" customWidth="1"/>
    <col min="8718" max="8718" width="7.875" style="3193" customWidth="1"/>
    <col min="8719" max="8960" width="9" style="3193"/>
    <col min="8961" max="8961" width="28.125" style="3193" customWidth="1"/>
    <col min="8962" max="8962" width="6.25" style="3193" customWidth="1"/>
    <col min="8963" max="8965" width="13.875" style="3193" customWidth="1"/>
    <col min="8966" max="8966" width="13.75" style="3193" customWidth="1"/>
    <col min="8967" max="8967" width="7.875" style="3193" customWidth="1"/>
    <col min="8968" max="8968" width="9" style="3193" customWidth="1"/>
    <col min="8969" max="8970" width="10.625" style="3193" customWidth="1"/>
    <col min="8971" max="8971" width="14.375" style="3193" customWidth="1"/>
    <col min="8972" max="8972" width="6.25" style="3193" customWidth="1"/>
    <col min="8973" max="8973" width="60.125" style="3193" customWidth="1"/>
    <col min="8974" max="8974" width="7.875" style="3193" customWidth="1"/>
    <col min="8975" max="9216" width="9" style="3193"/>
    <col min="9217" max="9217" width="28.125" style="3193" customWidth="1"/>
    <col min="9218" max="9218" width="6.25" style="3193" customWidth="1"/>
    <col min="9219" max="9221" width="13.875" style="3193" customWidth="1"/>
    <col min="9222" max="9222" width="13.75" style="3193" customWidth="1"/>
    <col min="9223" max="9223" width="7.875" style="3193" customWidth="1"/>
    <col min="9224" max="9224" width="9" style="3193" customWidth="1"/>
    <col min="9225" max="9226" width="10.625" style="3193" customWidth="1"/>
    <col min="9227" max="9227" width="14.375" style="3193" customWidth="1"/>
    <col min="9228" max="9228" width="6.25" style="3193" customWidth="1"/>
    <col min="9229" max="9229" width="60.125" style="3193" customWidth="1"/>
    <col min="9230" max="9230" width="7.875" style="3193" customWidth="1"/>
    <col min="9231" max="9472" width="9" style="3193"/>
    <col min="9473" max="9473" width="28.125" style="3193" customWidth="1"/>
    <col min="9474" max="9474" width="6.25" style="3193" customWidth="1"/>
    <col min="9475" max="9477" width="13.875" style="3193" customWidth="1"/>
    <col min="9478" max="9478" width="13.75" style="3193" customWidth="1"/>
    <col min="9479" max="9479" width="7.875" style="3193" customWidth="1"/>
    <col min="9480" max="9480" width="9" style="3193" customWidth="1"/>
    <col min="9481" max="9482" width="10.625" style="3193" customWidth="1"/>
    <col min="9483" max="9483" width="14.375" style="3193" customWidth="1"/>
    <col min="9484" max="9484" width="6.25" style="3193" customWidth="1"/>
    <col min="9485" max="9485" width="60.125" style="3193" customWidth="1"/>
    <col min="9486" max="9486" width="7.875" style="3193" customWidth="1"/>
    <col min="9487" max="9728" width="9" style="3193"/>
    <col min="9729" max="9729" width="28.125" style="3193" customWidth="1"/>
    <col min="9730" max="9730" width="6.25" style="3193" customWidth="1"/>
    <col min="9731" max="9733" width="13.875" style="3193" customWidth="1"/>
    <col min="9734" max="9734" width="13.75" style="3193" customWidth="1"/>
    <col min="9735" max="9735" width="7.875" style="3193" customWidth="1"/>
    <col min="9736" max="9736" width="9" style="3193" customWidth="1"/>
    <col min="9737" max="9738" width="10.625" style="3193" customWidth="1"/>
    <col min="9739" max="9739" width="14.375" style="3193" customWidth="1"/>
    <col min="9740" max="9740" width="6.25" style="3193" customWidth="1"/>
    <col min="9741" max="9741" width="60.125" style="3193" customWidth="1"/>
    <col min="9742" max="9742" width="7.875" style="3193" customWidth="1"/>
    <col min="9743" max="9984" width="9" style="3193"/>
    <col min="9985" max="9985" width="28.125" style="3193" customWidth="1"/>
    <col min="9986" max="9986" width="6.25" style="3193" customWidth="1"/>
    <col min="9987" max="9989" width="13.875" style="3193" customWidth="1"/>
    <col min="9990" max="9990" width="13.75" style="3193" customWidth="1"/>
    <col min="9991" max="9991" width="7.875" style="3193" customWidth="1"/>
    <col min="9992" max="9992" width="9" style="3193" customWidth="1"/>
    <col min="9993" max="9994" width="10.625" style="3193" customWidth="1"/>
    <col min="9995" max="9995" width="14.375" style="3193" customWidth="1"/>
    <col min="9996" max="9996" width="6.25" style="3193" customWidth="1"/>
    <col min="9997" max="9997" width="60.125" style="3193" customWidth="1"/>
    <col min="9998" max="9998" width="7.875" style="3193" customWidth="1"/>
    <col min="9999" max="10240" width="9" style="3193"/>
    <col min="10241" max="10241" width="28.125" style="3193" customWidth="1"/>
    <col min="10242" max="10242" width="6.25" style="3193" customWidth="1"/>
    <col min="10243" max="10245" width="13.875" style="3193" customWidth="1"/>
    <col min="10246" max="10246" width="13.75" style="3193" customWidth="1"/>
    <col min="10247" max="10247" width="7.875" style="3193" customWidth="1"/>
    <col min="10248" max="10248" width="9" style="3193" customWidth="1"/>
    <col min="10249" max="10250" width="10.625" style="3193" customWidth="1"/>
    <col min="10251" max="10251" width="14.375" style="3193" customWidth="1"/>
    <col min="10252" max="10252" width="6.25" style="3193" customWidth="1"/>
    <col min="10253" max="10253" width="60.125" style="3193" customWidth="1"/>
    <col min="10254" max="10254" width="7.875" style="3193" customWidth="1"/>
    <col min="10255" max="10496" width="9" style="3193"/>
    <col min="10497" max="10497" width="28.125" style="3193" customWidth="1"/>
    <col min="10498" max="10498" width="6.25" style="3193" customWidth="1"/>
    <col min="10499" max="10501" width="13.875" style="3193" customWidth="1"/>
    <col min="10502" max="10502" width="13.75" style="3193" customWidth="1"/>
    <col min="10503" max="10503" width="7.875" style="3193" customWidth="1"/>
    <col min="10504" max="10504" width="9" style="3193" customWidth="1"/>
    <col min="10505" max="10506" width="10.625" style="3193" customWidth="1"/>
    <col min="10507" max="10507" width="14.375" style="3193" customWidth="1"/>
    <col min="10508" max="10508" width="6.25" style="3193" customWidth="1"/>
    <col min="10509" max="10509" width="60.125" style="3193" customWidth="1"/>
    <col min="10510" max="10510" width="7.875" style="3193" customWidth="1"/>
    <col min="10511" max="10752" width="9" style="3193"/>
    <col min="10753" max="10753" width="28.125" style="3193" customWidth="1"/>
    <col min="10754" max="10754" width="6.25" style="3193" customWidth="1"/>
    <col min="10755" max="10757" width="13.875" style="3193" customWidth="1"/>
    <col min="10758" max="10758" width="13.75" style="3193" customWidth="1"/>
    <col min="10759" max="10759" width="7.875" style="3193" customWidth="1"/>
    <col min="10760" max="10760" width="9" style="3193" customWidth="1"/>
    <col min="10761" max="10762" width="10.625" style="3193" customWidth="1"/>
    <col min="10763" max="10763" width="14.375" style="3193" customWidth="1"/>
    <col min="10764" max="10764" width="6.25" style="3193" customWidth="1"/>
    <col min="10765" max="10765" width="60.125" style="3193" customWidth="1"/>
    <col min="10766" max="10766" width="7.875" style="3193" customWidth="1"/>
    <col min="10767" max="11008" width="9" style="3193"/>
    <col min="11009" max="11009" width="28.125" style="3193" customWidth="1"/>
    <col min="11010" max="11010" width="6.25" style="3193" customWidth="1"/>
    <col min="11011" max="11013" width="13.875" style="3193" customWidth="1"/>
    <col min="11014" max="11014" width="13.75" style="3193" customWidth="1"/>
    <col min="11015" max="11015" width="7.875" style="3193" customWidth="1"/>
    <col min="11016" max="11016" width="9" style="3193" customWidth="1"/>
    <col min="11017" max="11018" width="10.625" style="3193" customWidth="1"/>
    <col min="11019" max="11019" width="14.375" style="3193" customWidth="1"/>
    <col min="11020" max="11020" width="6.25" style="3193" customWidth="1"/>
    <col min="11021" max="11021" width="60.125" style="3193" customWidth="1"/>
    <col min="11022" max="11022" width="7.875" style="3193" customWidth="1"/>
    <col min="11023" max="11264" width="9" style="3193"/>
    <col min="11265" max="11265" width="28.125" style="3193" customWidth="1"/>
    <col min="11266" max="11266" width="6.25" style="3193" customWidth="1"/>
    <col min="11267" max="11269" width="13.875" style="3193" customWidth="1"/>
    <col min="11270" max="11270" width="13.75" style="3193" customWidth="1"/>
    <col min="11271" max="11271" width="7.875" style="3193" customWidth="1"/>
    <col min="11272" max="11272" width="9" style="3193" customWidth="1"/>
    <col min="11273" max="11274" width="10.625" style="3193" customWidth="1"/>
    <col min="11275" max="11275" width="14.375" style="3193" customWidth="1"/>
    <col min="11276" max="11276" width="6.25" style="3193" customWidth="1"/>
    <col min="11277" max="11277" width="60.125" style="3193" customWidth="1"/>
    <col min="11278" max="11278" width="7.875" style="3193" customWidth="1"/>
    <col min="11279" max="11520" width="9" style="3193"/>
    <col min="11521" max="11521" width="28.125" style="3193" customWidth="1"/>
    <col min="11522" max="11522" width="6.25" style="3193" customWidth="1"/>
    <col min="11523" max="11525" width="13.875" style="3193" customWidth="1"/>
    <col min="11526" max="11526" width="13.75" style="3193" customWidth="1"/>
    <col min="11527" max="11527" width="7.875" style="3193" customWidth="1"/>
    <col min="11528" max="11528" width="9" style="3193" customWidth="1"/>
    <col min="11529" max="11530" width="10.625" style="3193" customWidth="1"/>
    <col min="11531" max="11531" width="14.375" style="3193" customWidth="1"/>
    <col min="11532" max="11532" width="6.25" style="3193" customWidth="1"/>
    <col min="11533" max="11533" width="60.125" style="3193" customWidth="1"/>
    <col min="11534" max="11534" width="7.875" style="3193" customWidth="1"/>
    <col min="11535" max="11776" width="9" style="3193"/>
    <col min="11777" max="11777" width="28.125" style="3193" customWidth="1"/>
    <col min="11778" max="11778" width="6.25" style="3193" customWidth="1"/>
    <col min="11779" max="11781" width="13.875" style="3193" customWidth="1"/>
    <col min="11782" max="11782" width="13.75" style="3193" customWidth="1"/>
    <col min="11783" max="11783" width="7.875" style="3193" customWidth="1"/>
    <col min="11784" max="11784" width="9" style="3193" customWidth="1"/>
    <col min="11785" max="11786" width="10.625" style="3193" customWidth="1"/>
    <col min="11787" max="11787" width="14.375" style="3193" customWidth="1"/>
    <col min="11788" max="11788" width="6.25" style="3193" customWidth="1"/>
    <col min="11789" max="11789" width="60.125" style="3193" customWidth="1"/>
    <col min="11790" max="11790" width="7.875" style="3193" customWidth="1"/>
    <col min="11791" max="12032" width="9" style="3193"/>
    <col min="12033" max="12033" width="28.125" style="3193" customWidth="1"/>
    <col min="12034" max="12034" width="6.25" style="3193" customWidth="1"/>
    <col min="12035" max="12037" width="13.875" style="3193" customWidth="1"/>
    <col min="12038" max="12038" width="13.75" style="3193" customWidth="1"/>
    <col min="12039" max="12039" width="7.875" style="3193" customWidth="1"/>
    <col min="12040" max="12040" width="9" style="3193" customWidth="1"/>
    <col min="12041" max="12042" width="10.625" style="3193" customWidth="1"/>
    <col min="12043" max="12043" width="14.375" style="3193" customWidth="1"/>
    <col min="12044" max="12044" width="6.25" style="3193" customWidth="1"/>
    <col min="12045" max="12045" width="60.125" style="3193" customWidth="1"/>
    <col min="12046" max="12046" width="7.875" style="3193" customWidth="1"/>
    <col min="12047" max="12288" width="9" style="3193"/>
    <col min="12289" max="12289" width="28.125" style="3193" customWidth="1"/>
    <col min="12290" max="12290" width="6.25" style="3193" customWidth="1"/>
    <col min="12291" max="12293" width="13.875" style="3193" customWidth="1"/>
    <col min="12294" max="12294" width="13.75" style="3193" customWidth="1"/>
    <col min="12295" max="12295" width="7.875" style="3193" customWidth="1"/>
    <col min="12296" max="12296" width="9" style="3193" customWidth="1"/>
    <col min="12297" max="12298" width="10.625" style="3193" customWidth="1"/>
    <col min="12299" max="12299" width="14.375" style="3193" customWidth="1"/>
    <col min="12300" max="12300" width="6.25" style="3193" customWidth="1"/>
    <col min="12301" max="12301" width="60.125" style="3193" customWidth="1"/>
    <col min="12302" max="12302" width="7.875" style="3193" customWidth="1"/>
    <col min="12303" max="12544" width="9" style="3193"/>
    <col min="12545" max="12545" width="28.125" style="3193" customWidth="1"/>
    <col min="12546" max="12546" width="6.25" style="3193" customWidth="1"/>
    <col min="12547" max="12549" width="13.875" style="3193" customWidth="1"/>
    <col min="12550" max="12550" width="13.75" style="3193" customWidth="1"/>
    <col min="12551" max="12551" width="7.875" style="3193" customWidth="1"/>
    <col min="12552" max="12552" width="9" style="3193" customWidth="1"/>
    <col min="12553" max="12554" width="10.625" style="3193" customWidth="1"/>
    <col min="12555" max="12555" width="14.375" style="3193" customWidth="1"/>
    <col min="12556" max="12556" width="6.25" style="3193" customWidth="1"/>
    <col min="12557" max="12557" width="60.125" style="3193" customWidth="1"/>
    <col min="12558" max="12558" width="7.875" style="3193" customWidth="1"/>
    <col min="12559" max="12800" width="9" style="3193"/>
    <col min="12801" max="12801" width="28.125" style="3193" customWidth="1"/>
    <col min="12802" max="12802" width="6.25" style="3193" customWidth="1"/>
    <col min="12803" max="12805" width="13.875" style="3193" customWidth="1"/>
    <col min="12806" max="12806" width="13.75" style="3193" customWidth="1"/>
    <col min="12807" max="12807" width="7.875" style="3193" customWidth="1"/>
    <col min="12808" max="12808" width="9" style="3193" customWidth="1"/>
    <col min="12809" max="12810" width="10.625" style="3193" customWidth="1"/>
    <col min="12811" max="12811" width="14.375" style="3193" customWidth="1"/>
    <col min="12812" max="12812" width="6.25" style="3193" customWidth="1"/>
    <col min="12813" max="12813" width="60.125" style="3193" customWidth="1"/>
    <col min="12814" max="12814" width="7.875" style="3193" customWidth="1"/>
    <col min="12815" max="13056" width="9" style="3193"/>
    <col min="13057" max="13057" width="28.125" style="3193" customWidth="1"/>
    <col min="13058" max="13058" width="6.25" style="3193" customWidth="1"/>
    <col min="13059" max="13061" width="13.875" style="3193" customWidth="1"/>
    <col min="13062" max="13062" width="13.75" style="3193" customWidth="1"/>
    <col min="13063" max="13063" width="7.875" style="3193" customWidth="1"/>
    <col min="13064" max="13064" width="9" style="3193" customWidth="1"/>
    <col min="13065" max="13066" width="10.625" style="3193" customWidth="1"/>
    <col min="13067" max="13067" width="14.375" style="3193" customWidth="1"/>
    <col min="13068" max="13068" width="6.25" style="3193" customWidth="1"/>
    <col min="13069" max="13069" width="60.125" style="3193" customWidth="1"/>
    <col min="13070" max="13070" width="7.875" style="3193" customWidth="1"/>
    <col min="13071" max="13312" width="9" style="3193"/>
    <col min="13313" max="13313" width="28.125" style="3193" customWidth="1"/>
    <col min="13314" max="13314" width="6.25" style="3193" customWidth="1"/>
    <col min="13315" max="13317" width="13.875" style="3193" customWidth="1"/>
    <col min="13318" max="13318" width="13.75" style="3193" customWidth="1"/>
    <col min="13319" max="13319" width="7.875" style="3193" customWidth="1"/>
    <col min="13320" max="13320" width="9" style="3193" customWidth="1"/>
    <col min="13321" max="13322" width="10.625" style="3193" customWidth="1"/>
    <col min="13323" max="13323" width="14.375" style="3193" customWidth="1"/>
    <col min="13324" max="13324" width="6.25" style="3193" customWidth="1"/>
    <col min="13325" max="13325" width="60.125" style="3193" customWidth="1"/>
    <col min="13326" max="13326" width="7.875" style="3193" customWidth="1"/>
    <col min="13327" max="13568" width="9" style="3193"/>
    <col min="13569" max="13569" width="28.125" style="3193" customWidth="1"/>
    <col min="13570" max="13570" width="6.25" style="3193" customWidth="1"/>
    <col min="13571" max="13573" width="13.875" style="3193" customWidth="1"/>
    <col min="13574" max="13574" width="13.75" style="3193" customWidth="1"/>
    <col min="13575" max="13575" width="7.875" style="3193" customWidth="1"/>
    <col min="13576" max="13576" width="9" style="3193" customWidth="1"/>
    <col min="13577" max="13578" width="10.625" style="3193" customWidth="1"/>
    <col min="13579" max="13579" width="14.375" style="3193" customWidth="1"/>
    <col min="13580" max="13580" width="6.25" style="3193" customWidth="1"/>
    <col min="13581" max="13581" width="60.125" style="3193" customWidth="1"/>
    <col min="13582" max="13582" width="7.875" style="3193" customWidth="1"/>
    <col min="13583" max="13824" width="9" style="3193"/>
    <col min="13825" max="13825" width="28.125" style="3193" customWidth="1"/>
    <col min="13826" max="13826" width="6.25" style="3193" customWidth="1"/>
    <col min="13827" max="13829" width="13.875" style="3193" customWidth="1"/>
    <col min="13830" max="13830" width="13.75" style="3193" customWidth="1"/>
    <col min="13831" max="13831" width="7.875" style="3193" customWidth="1"/>
    <col min="13832" max="13832" width="9" style="3193" customWidth="1"/>
    <col min="13833" max="13834" width="10.625" style="3193" customWidth="1"/>
    <col min="13835" max="13835" width="14.375" style="3193" customWidth="1"/>
    <col min="13836" max="13836" width="6.25" style="3193" customWidth="1"/>
    <col min="13837" max="13837" width="60.125" style="3193" customWidth="1"/>
    <col min="13838" max="13838" width="7.875" style="3193" customWidth="1"/>
    <col min="13839" max="14080" width="9" style="3193"/>
    <col min="14081" max="14081" width="28.125" style="3193" customWidth="1"/>
    <col min="14082" max="14082" width="6.25" style="3193" customWidth="1"/>
    <col min="14083" max="14085" width="13.875" style="3193" customWidth="1"/>
    <col min="14086" max="14086" width="13.75" style="3193" customWidth="1"/>
    <col min="14087" max="14087" width="7.875" style="3193" customWidth="1"/>
    <col min="14088" max="14088" width="9" style="3193" customWidth="1"/>
    <col min="14089" max="14090" width="10.625" style="3193" customWidth="1"/>
    <col min="14091" max="14091" width="14.375" style="3193" customWidth="1"/>
    <col min="14092" max="14092" width="6.25" style="3193" customWidth="1"/>
    <col min="14093" max="14093" width="60.125" style="3193" customWidth="1"/>
    <col min="14094" max="14094" width="7.875" style="3193" customWidth="1"/>
    <col min="14095" max="14336" width="9" style="3193"/>
    <col min="14337" max="14337" width="28.125" style="3193" customWidth="1"/>
    <col min="14338" max="14338" width="6.25" style="3193" customWidth="1"/>
    <col min="14339" max="14341" width="13.875" style="3193" customWidth="1"/>
    <col min="14342" max="14342" width="13.75" style="3193" customWidth="1"/>
    <col min="14343" max="14343" width="7.875" style="3193" customWidth="1"/>
    <col min="14344" max="14344" width="9" style="3193" customWidth="1"/>
    <col min="14345" max="14346" width="10.625" style="3193" customWidth="1"/>
    <col min="14347" max="14347" width="14.375" style="3193" customWidth="1"/>
    <col min="14348" max="14348" width="6.25" style="3193" customWidth="1"/>
    <col min="14349" max="14349" width="60.125" style="3193" customWidth="1"/>
    <col min="14350" max="14350" width="7.875" style="3193" customWidth="1"/>
    <col min="14351" max="14592" width="9" style="3193"/>
    <col min="14593" max="14593" width="28.125" style="3193" customWidth="1"/>
    <col min="14594" max="14594" width="6.25" style="3193" customWidth="1"/>
    <col min="14595" max="14597" width="13.875" style="3193" customWidth="1"/>
    <col min="14598" max="14598" width="13.75" style="3193" customWidth="1"/>
    <col min="14599" max="14599" width="7.875" style="3193" customWidth="1"/>
    <col min="14600" max="14600" width="9" style="3193" customWidth="1"/>
    <col min="14601" max="14602" width="10.625" style="3193" customWidth="1"/>
    <col min="14603" max="14603" width="14.375" style="3193" customWidth="1"/>
    <col min="14604" max="14604" width="6.25" style="3193" customWidth="1"/>
    <col min="14605" max="14605" width="60.125" style="3193" customWidth="1"/>
    <col min="14606" max="14606" width="7.875" style="3193" customWidth="1"/>
    <col min="14607" max="14848" width="9" style="3193"/>
    <col min="14849" max="14849" width="28.125" style="3193" customWidth="1"/>
    <col min="14850" max="14850" width="6.25" style="3193" customWidth="1"/>
    <col min="14851" max="14853" width="13.875" style="3193" customWidth="1"/>
    <col min="14854" max="14854" width="13.75" style="3193" customWidth="1"/>
    <col min="14855" max="14855" width="7.875" style="3193" customWidth="1"/>
    <col min="14856" max="14856" width="9" style="3193" customWidth="1"/>
    <col min="14857" max="14858" width="10.625" style="3193" customWidth="1"/>
    <col min="14859" max="14859" width="14.375" style="3193" customWidth="1"/>
    <col min="14860" max="14860" width="6.25" style="3193" customWidth="1"/>
    <col min="14861" max="14861" width="60.125" style="3193" customWidth="1"/>
    <col min="14862" max="14862" width="7.875" style="3193" customWidth="1"/>
    <col min="14863" max="15104" width="9" style="3193"/>
    <col min="15105" max="15105" width="28.125" style="3193" customWidth="1"/>
    <col min="15106" max="15106" width="6.25" style="3193" customWidth="1"/>
    <col min="15107" max="15109" width="13.875" style="3193" customWidth="1"/>
    <col min="15110" max="15110" width="13.75" style="3193" customWidth="1"/>
    <col min="15111" max="15111" width="7.875" style="3193" customWidth="1"/>
    <col min="15112" max="15112" width="9" style="3193" customWidth="1"/>
    <col min="15113" max="15114" width="10.625" style="3193" customWidth="1"/>
    <col min="15115" max="15115" width="14.375" style="3193" customWidth="1"/>
    <col min="15116" max="15116" width="6.25" style="3193" customWidth="1"/>
    <col min="15117" max="15117" width="60.125" style="3193" customWidth="1"/>
    <col min="15118" max="15118" width="7.875" style="3193" customWidth="1"/>
    <col min="15119" max="15360" width="9" style="3193"/>
    <col min="15361" max="15361" width="28.125" style="3193" customWidth="1"/>
    <col min="15362" max="15362" width="6.25" style="3193" customWidth="1"/>
    <col min="15363" max="15365" width="13.875" style="3193" customWidth="1"/>
    <col min="15366" max="15366" width="13.75" style="3193" customWidth="1"/>
    <col min="15367" max="15367" width="7.875" style="3193" customWidth="1"/>
    <col min="15368" max="15368" width="9" style="3193" customWidth="1"/>
    <col min="15369" max="15370" width="10.625" style="3193" customWidth="1"/>
    <col min="15371" max="15371" width="14.375" style="3193" customWidth="1"/>
    <col min="15372" max="15372" width="6.25" style="3193" customWidth="1"/>
    <col min="15373" max="15373" width="60.125" style="3193" customWidth="1"/>
    <col min="15374" max="15374" width="7.875" style="3193" customWidth="1"/>
    <col min="15375" max="15616" width="9" style="3193"/>
    <col min="15617" max="15617" width="28.125" style="3193" customWidth="1"/>
    <col min="15618" max="15618" width="6.25" style="3193" customWidth="1"/>
    <col min="15619" max="15621" width="13.875" style="3193" customWidth="1"/>
    <col min="15622" max="15622" width="13.75" style="3193" customWidth="1"/>
    <col min="15623" max="15623" width="7.875" style="3193" customWidth="1"/>
    <col min="15624" max="15624" width="9" style="3193" customWidth="1"/>
    <col min="15625" max="15626" width="10.625" style="3193" customWidth="1"/>
    <col min="15627" max="15627" width="14.375" style="3193" customWidth="1"/>
    <col min="15628" max="15628" width="6.25" style="3193" customWidth="1"/>
    <col min="15629" max="15629" width="60.125" style="3193" customWidth="1"/>
    <col min="15630" max="15630" width="7.875" style="3193" customWidth="1"/>
    <col min="15631" max="15872" width="9" style="3193"/>
    <col min="15873" max="15873" width="28.125" style="3193" customWidth="1"/>
    <col min="15874" max="15874" width="6.25" style="3193" customWidth="1"/>
    <col min="15875" max="15877" width="13.875" style="3193" customWidth="1"/>
    <col min="15878" max="15878" width="13.75" style="3193" customWidth="1"/>
    <col min="15879" max="15879" width="7.875" style="3193" customWidth="1"/>
    <col min="15880" max="15880" width="9" style="3193" customWidth="1"/>
    <col min="15881" max="15882" width="10.625" style="3193" customWidth="1"/>
    <col min="15883" max="15883" width="14.375" style="3193" customWidth="1"/>
    <col min="15884" max="15884" width="6.25" style="3193" customWidth="1"/>
    <col min="15885" max="15885" width="60.125" style="3193" customWidth="1"/>
    <col min="15886" max="15886" width="7.875" style="3193" customWidth="1"/>
    <col min="15887" max="16128" width="9" style="3193"/>
    <col min="16129" max="16129" width="28.125" style="3193" customWidth="1"/>
    <col min="16130" max="16130" width="6.25" style="3193" customWidth="1"/>
    <col min="16131" max="16133" width="13.875" style="3193" customWidth="1"/>
    <col min="16134" max="16134" width="13.75" style="3193" customWidth="1"/>
    <col min="16135" max="16135" width="7.875" style="3193" customWidth="1"/>
    <col min="16136" max="16136" width="9" style="3193" customWidth="1"/>
    <col min="16137" max="16138" width="10.625" style="3193" customWidth="1"/>
    <col min="16139" max="16139" width="14.375" style="3193" customWidth="1"/>
    <col min="16140" max="16140" width="6.25" style="3193" customWidth="1"/>
    <col min="16141" max="16141" width="60.125" style="3193" customWidth="1"/>
    <col min="16142" max="16142" width="7.875" style="3193" customWidth="1"/>
    <col min="16143" max="16384" width="9" style="3193"/>
  </cols>
  <sheetData>
    <row r="1" spans="1:14">
      <c r="A1" s="3193" t="s">
        <v>3059</v>
      </c>
      <c r="B1" s="3193" t="s">
        <v>3060</v>
      </c>
      <c r="C1" s="3193" t="s">
        <v>3061</v>
      </c>
      <c r="D1" s="3193" t="s">
        <v>3062</v>
      </c>
      <c r="E1" s="3193" t="s">
        <v>3063</v>
      </c>
      <c r="F1" s="3193" t="s">
        <v>2032</v>
      </c>
      <c r="G1" s="3193" t="s">
        <v>3064</v>
      </c>
      <c r="H1" s="3193" t="s">
        <v>3065</v>
      </c>
      <c r="I1" s="3193" t="s">
        <v>3066</v>
      </c>
      <c r="J1" s="3193" t="s">
        <v>3067</v>
      </c>
      <c r="K1" s="3193" t="s">
        <v>3068</v>
      </c>
      <c r="L1" s="3193" t="s">
        <v>3069</v>
      </c>
      <c r="M1" s="3193" t="s">
        <v>3070</v>
      </c>
      <c r="N1" s="3193" t="s">
        <v>3071</v>
      </c>
    </row>
    <row r="2" spans="1:14">
      <c r="A2" s="3193" t="s">
        <v>3072</v>
      </c>
      <c r="B2" s="3193" t="s">
        <v>3073</v>
      </c>
      <c r="C2" s="3193" t="s">
        <v>3074</v>
      </c>
      <c r="D2" s="3193">
        <v>24498.87</v>
      </c>
      <c r="E2" s="3193">
        <v>67371.89</v>
      </c>
      <c r="F2" s="3193" t="s">
        <v>3075</v>
      </c>
      <c r="G2" s="3193" t="s">
        <v>3076</v>
      </c>
      <c r="H2" s="3193" t="s">
        <v>3077</v>
      </c>
      <c r="I2" s="3193">
        <v>120000</v>
      </c>
      <c r="J2" s="3193">
        <v>151000</v>
      </c>
      <c r="K2" s="3193">
        <v>22412.9</v>
      </c>
      <c r="L2" s="3193">
        <v>25.83</v>
      </c>
      <c r="M2" s="3193" t="s">
        <v>3078</v>
      </c>
      <c r="N2" s="3193" t="s">
        <v>3079</v>
      </c>
    </row>
    <row r="3" spans="1:14">
      <c r="A3" s="3193" t="s">
        <v>3080</v>
      </c>
      <c r="B3" s="3193" t="s">
        <v>3073</v>
      </c>
      <c r="C3" s="3193" t="s">
        <v>3081</v>
      </c>
      <c r="D3" s="3193">
        <v>122230.2</v>
      </c>
      <c r="E3" s="3193">
        <v>319020.79999999999</v>
      </c>
      <c r="F3" s="3193" t="s">
        <v>3082</v>
      </c>
      <c r="G3" s="3193" t="s">
        <v>3076</v>
      </c>
      <c r="H3" s="3193" t="s">
        <v>3083</v>
      </c>
      <c r="I3" s="3193">
        <v>408000</v>
      </c>
      <c r="J3" s="3193">
        <v>408000</v>
      </c>
      <c r="K3" s="3193">
        <v>12789.12</v>
      </c>
      <c r="L3" s="3193">
        <v>0</v>
      </c>
      <c r="M3" s="3193" t="s">
        <v>3084</v>
      </c>
      <c r="N3" s="3193" t="s">
        <v>3079</v>
      </c>
    </row>
    <row r="4" spans="1:14">
      <c r="A4" s="3193" t="s">
        <v>3085</v>
      </c>
      <c r="B4" s="3193" t="s">
        <v>3073</v>
      </c>
      <c r="C4" s="3193" t="s">
        <v>3081</v>
      </c>
      <c r="D4" s="3193">
        <v>85307.67</v>
      </c>
      <c r="E4" s="3193">
        <v>249098.4</v>
      </c>
      <c r="F4" s="3193" t="s">
        <v>3086</v>
      </c>
      <c r="G4" s="3193" t="s">
        <v>3076</v>
      </c>
      <c r="H4" s="3193" t="s">
        <v>3083</v>
      </c>
      <c r="I4" s="3193">
        <v>342000</v>
      </c>
      <c r="J4" s="3193">
        <v>342000</v>
      </c>
      <c r="K4" s="3193">
        <v>13729.51</v>
      </c>
      <c r="L4" s="3193">
        <v>0</v>
      </c>
      <c r="M4" s="3193" t="s">
        <v>3087</v>
      </c>
      <c r="N4" s="3193" t="s">
        <v>3079</v>
      </c>
    </row>
    <row r="5" spans="1:14" s="3194" customFormat="1">
      <c r="A5" s="3194" t="s">
        <v>3088</v>
      </c>
      <c r="B5" s="3194" t="s">
        <v>3073</v>
      </c>
      <c r="C5" s="3194" t="s">
        <v>3081</v>
      </c>
      <c r="D5" s="3194">
        <v>48331.7</v>
      </c>
      <c r="E5" s="3194">
        <v>190910.2</v>
      </c>
      <c r="F5" s="3194" t="s">
        <v>3089</v>
      </c>
      <c r="G5" s="3194" t="s">
        <v>3076</v>
      </c>
      <c r="H5" s="3194" t="s">
        <v>3090</v>
      </c>
      <c r="I5" s="3194">
        <v>440000</v>
      </c>
      <c r="J5" s="3194">
        <v>650000</v>
      </c>
      <c r="K5" s="3194">
        <v>34047.410000000003</v>
      </c>
      <c r="L5" s="3194">
        <v>47.73</v>
      </c>
      <c r="M5" s="3194" t="s">
        <v>3091</v>
      </c>
      <c r="N5" s="3194" t="s">
        <v>3079</v>
      </c>
    </row>
    <row r="6" spans="1:14" s="3194" customFormat="1">
      <c r="A6" s="3194" t="s">
        <v>3092</v>
      </c>
      <c r="B6" s="3194" t="s">
        <v>3073</v>
      </c>
      <c r="C6" s="3194" t="s">
        <v>3074</v>
      </c>
      <c r="D6" s="3194">
        <v>26055.439999999999</v>
      </c>
      <c r="E6" s="3194">
        <v>57321.97</v>
      </c>
      <c r="F6" s="3194" t="s">
        <v>3093</v>
      </c>
      <c r="G6" s="3194" t="s">
        <v>3076</v>
      </c>
      <c r="H6" s="3194" t="s">
        <v>3094</v>
      </c>
      <c r="I6" s="3194">
        <v>95000</v>
      </c>
      <c r="J6" s="3194">
        <v>172000</v>
      </c>
      <c r="K6" s="3194">
        <v>30005.95</v>
      </c>
      <c r="L6" s="3194">
        <v>81.05</v>
      </c>
      <c r="M6" s="3194" t="s">
        <v>3095</v>
      </c>
      <c r="N6" s="3194" t="s">
        <v>3079</v>
      </c>
    </row>
    <row r="7" spans="1:14">
      <c r="A7" s="3193" t="s">
        <v>3096</v>
      </c>
      <c r="B7" s="3193" t="s">
        <v>3073</v>
      </c>
      <c r="C7" s="3193" t="s">
        <v>3074</v>
      </c>
      <c r="D7" s="3193">
        <v>2040.95</v>
      </c>
      <c r="E7" s="3193">
        <v>4388.04</v>
      </c>
      <c r="F7" s="3193" t="s">
        <v>3097</v>
      </c>
      <c r="G7" s="3193" t="s">
        <v>3076</v>
      </c>
      <c r="H7" s="3193" t="s">
        <v>3098</v>
      </c>
      <c r="I7" s="3193">
        <v>2083</v>
      </c>
      <c r="J7" s="3193">
        <v>2083</v>
      </c>
      <c r="K7" s="3193">
        <v>4746.9799999999996</v>
      </c>
      <c r="L7" s="3193">
        <v>0</v>
      </c>
      <c r="M7" s="3193" t="s">
        <v>3099</v>
      </c>
      <c r="N7" s="3193" t="s">
        <v>3100</v>
      </c>
    </row>
    <row r="8" spans="1:14" s="3194" customFormat="1">
      <c r="A8" s="3194" t="s">
        <v>3101</v>
      </c>
      <c r="B8" s="3194" t="s">
        <v>3073</v>
      </c>
      <c r="C8" s="3194" t="s">
        <v>3081</v>
      </c>
      <c r="D8" s="3194">
        <v>39380.29</v>
      </c>
      <c r="E8" s="3194">
        <v>293243.40000000002</v>
      </c>
      <c r="F8" s="3194" t="s">
        <v>3102</v>
      </c>
      <c r="G8" s="3194" t="s">
        <v>3076</v>
      </c>
      <c r="H8" s="3194" t="s">
        <v>3103</v>
      </c>
      <c r="I8" s="3194">
        <v>590000</v>
      </c>
      <c r="J8" s="3194">
        <v>806000</v>
      </c>
      <c r="K8" s="3194">
        <v>27485.7</v>
      </c>
      <c r="L8" s="3194">
        <v>36.61</v>
      </c>
      <c r="M8" s="3194" t="s">
        <v>3104</v>
      </c>
      <c r="N8" s="3194" t="s">
        <v>3100</v>
      </c>
    </row>
  </sheetData>
  <phoneticPr fontId="228"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529040</v>
      </c>
      <c r="C2" s="2089"/>
      <c r="D2" s="2089"/>
      <c r="E2" s="2089"/>
      <c r="F2" s="2089"/>
      <c r="G2" s="2089"/>
      <c r="H2" s="2089"/>
      <c r="I2" s="2089"/>
      <c r="J2" s="2089"/>
      <c r="K2" s="2089"/>
    </row>
    <row r="3" spans="1:31" s="2026" customFormat="1" ht="18" customHeight="1">
      <c r="A3" s="2091" t="s">
        <v>1684</v>
      </c>
      <c r="B3" s="2092">
        <f ca="1">ROUND(B2*10000/IF(B1="",'数据-汇总表'!E3,INDIRECT("'数据-取费表'!K"&amp;$K$1)),0)</f>
        <v>22732</v>
      </c>
      <c r="C3" s="2089"/>
      <c r="D3" s="2089"/>
      <c r="E3" s="2089"/>
      <c r="F3" s="2089"/>
      <c r="G3" s="2089"/>
      <c r="H3" s="2089"/>
      <c r="I3" s="2089"/>
      <c r="J3" s="2089"/>
      <c r="K3" s="2089"/>
    </row>
    <row r="4" spans="1:31" s="2026" customFormat="1" ht="18" customHeight="1">
      <c r="A4" s="426" t="s">
        <v>468</v>
      </c>
      <c r="B4" s="427">
        <f ca="1">ROUND(B2*10000/IF(B1="",'数据-汇总表'!D3,INDIRECT("'数据-取费表'!R"&amp;$K$1)),0)</f>
        <v>167886</v>
      </c>
      <c r="C4" s="428"/>
      <c r="D4" s="422"/>
      <c r="E4" s="422"/>
      <c r="F4" s="422"/>
      <c r="G4" s="422"/>
      <c r="H4" s="422"/>
      <c r="I4" s="422"/>
      <c r="J4" s="422"/>
      <c r="K4" s="422"/>
    </row>
    <row r="5" spans="1:31" s="2026" customFormat="1" ht="18" customHeight="1" thickBot="1">
      <c r="A5" s="429"/>
      <c r="B5" s="430">
        <f ca="1">ROUND(B2/(IF(B1="",'数据-汇总表'!D3,INDIRECT("'数据-取费表'!R"&amp;$K$1))/666.67),0)</f>
        <v>11192</v>
      </c>
      <c r="C5" s="431" t="s">
        <v>469</v>
      </c>
      <c r="D5" s="422"/>
      <c r="E5" s="422"/>
      <c r="F5" s="422"/>
      <c r="G5" s="422"/>
      <c r="H5" s="422"/>
      <c r="I5" s="422"/>
      <c r="J5" s="422"/>
      <c r="K5" s="422"/>
    </row>
    <row r="6" spans="1:31" s="2096" customFormat="1" ht="16.5" customHeight="1">
      <c r="A6" s="2783" t="s">
        <v>1842</v>
      </c>
      <c r="B6" s="2784"/>
      <c r="C6" s="2785">
        <f ca="1">SUM(C10:K10)</f>
        <v>814078</v>
      </c>
      <c r="D6" s="2784"/>
      <c r="E6" s="2784"/>
      <c r="F6" s="2784"/>
      <c r="G6" s="2784"/>
      <c r="H6" s="2784"/>
      <c r="I6" s="2784"/>
      <c r="J6" s="2784"/>
      <c r="K6" s="2786"/>
    </row>
    <row r="7" spans="1:31" s="2098" customFormat="1" ht="15">
      <c r="A7" s="2787" t="s">
        <v>470</v>
      </c>
      <c r="B7" s="2788" t="s">
        <v>471</v>
      </c>
      <c r="C7" s="436" t="s">
        <v>923</v>
      </c>
      <c r="D7" s="436" t="s">
        <v>35</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f>'不动产比较法-住宅'!B3</f>
        <v>40470</v>
      </c>
      <c r="D8" s="2789">
        <f ca="1">不动产收益法!B3</f>
        <v>3361</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198839.09</v>
      </c>
      <c r="D9" s="441">
        <f>SUMIF('数据-汇总表'!$C19:$C33,'剩余法-待开发'!D7,'数据-汇总表'!$E19:$E33)</f>
        <v>27899.56</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'不动产比较法-住宅'!B2</f>
        <v>804702</v>
      </c>
      <c r="D10" s="2981">
        <f ca="1">不动产收益法!B2</f>
        <v>9376</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 ca="1">IF(B1="",'数据-取费表'!P16,INDIRECT("'数据-取费表'!p"&amp;$K$1)+INDIRECT("'数据-取费表'!t"&amp;$K$1))</f>
        <v>79870</v>
      </c>
      <c r="D13" s="2799"/>
      <c r="E13" s="2800"/>
      <c r="F13" s="2801"/>
      <c r="G13" s="2767"/>
      <c r="H13" s="2768"/>
      <c r="I13" s="2768"/>
      <c r="J13" s="2768"/>
      <c r="K13" s="2769"/>
    </row>
    <row r="14" spans="1:31" s="2101" customFormat="1" ht="13.5" customHeight="1">
      <c r="A14" s="2797" t="s">
        <v>1849</v>
      </c>
      <c r="B14" s="2798" t="s">
        <v>480</v>
      </c>
      <c r="C14" s="53">
        <f ca="1">ROUND(C13*F14,0)</f>
        <v>2396</v>
      </c>
      <c r="D14" s="2799"/>
      <c r="E14" s="2800"/>
      <c r="F14" s="2802">
        <f>'数据-取费表'!B33</f>
        <v>0.03</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3579</v>
      </c>
      <c r="D15" s="2799"/>
      <c r="E15" s="2800"/>
      <c r="F15" s="2802">
        <f>'数据-取费表'!B34</f>
        <v>0.05</v>
      </c>
      <c r="G15" s="2767" t="s">
        <v>483</v>
      </c>
      <c r="H15" s="2768"/>
      <c r="I15" s="2768"/>
      <c r="J15" s="2768"/>
      <c r="K15" s="2769"/>
    </row>
    <row r="16" spans="1:31" s="2102" customFormat="1" ht="13.5" customHeight="1">
      <c r="A16" s="2797" t="s">
        <v>1851</v>
      </c>
      <c r="B16" s="2798" t="s">
        <v>484</v>
      </c>
      <c r="C16" s="53">
        <f ca="1">ROUND(D16*E16/10000,0)</f>
        <v>4655</v>
      </c>
      <c r="D16" s="2799">
        <f ca="1">IF(B1="",'数据-汇总表'!E3,INDIRECT("'数据-取费表'!K"&amp;$K$1)+INDIRECT("'数据-取费表'!S"&amp;$K$1))</f>
        <v>232727.16999999998</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1198</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91698</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232727.16999999998</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3491</v>
      </c>
      <c r="D20" s="2809"/>
      <c r="E20" s="2763"/>
      <c r="F20" s="2810"/>
      <c r="G20" s="3040"/>
      <c r="H20" s="2765"/>
      <c r="I20" s="2766" t="s">
        <v>2649</v>
      </c>
      <c r="J20" s="2772"/>
      <c r="K20" s="2773"/>
    </row>
    <row r="21" spans="1:14" s="2101" customFormat="1" ht="13.5" customHeight="1">
      <c r="A21" s="2797" t="s">
        <v>1856</v>
      </c>
      <c r="B21" s="2798" t="s">
        <v>491</v>
      </c>
      <c r="C21" s="53">
        <f ca="1">ROUND(D21*E21/10000,0)</f>
        <v>2983</v>
      </c>
      <c r="D21" s="2799">
        <f ca="1">IF(B1="",'数据-汇总表'!E5,IF(INDIRECT("'数据-取费表'!c"&amp;$K$1)="住宅",INDIRECT("'数据-取费表'!k"&amp;$K$1),0))</f>
        <v>198839.09</v>
      </c>
      <c r="E21" s="53">
        <f>'数据-取费表'!B27</f>
        <v>150</v>
      </c>
      <c r="F21" s="2802"/>
      <c r="G21" s="26"/>
      <c r="H21" s="51"/>
      <c r="I21" s="51"/>
      <c r="J21" s="51"/>
      <c r="K21" s="2774"/>
    </row>
    <row r="22" spans="1:14" s="2101" customFormat="1" ht="13.5" customHeight="1">
      <c r="A22" s="2797" t="s">
        <v>1857</v>
      </c>
      <c r="B22" s="2798" t="s">
        <v>492</v>
      </c>
      <c r="C22" s="53">
        <f ca="1">ROUND(D22*E22/10000,0)</f>
        <v>508</v>
      </c>
      <c r="D22" s="2799">
        <f ca="1">IF(B1="",'数据-汇总表'!E6,IF(INDIRECT("'数据-取费表'!c"&amp;$K$1)="住宅",INDIRECT("'数据-取费表'!s"&amp;$K$1),INDIRECT("'数据-取费表'!k"&amp;$K$1)+INDIRECT("'数据-取费表'!s"&amp;$K$1)))</f>
        <v>33888.079999999987</v>
      </c>
      <c r="E22" s="53">
        <f>'数据-取费表'!B28</f>
        <v>150</v>
      </c>
      <c r="F22" s="2802"/>
      <c r="G22" s="26"/>
      <c r="H22" s="51"/>
      <c r="I22" s="51"/>
      <c r="J22" s="51"/>
      <c r="K22" s="2774"/>
    </row>
    <row r="23" spans="1:14" s="2101" customFormat="1" ht="13.5" customHeight="1">
      <c r="A23" s="2805" t="s">
        <v>1858</v>
      </c>
      <c r="B23" s="2987" t="s">
        <v>2832</v>
      </c>
      <c r="C23" s="2807">
        <f ca="1">ROUND((C18+C19+C20)*F23,0)</f>
        <v>1904</v>
      </c>
      <c r="D23" s="468"/>
      <c r="E23" s="468"/>
      <c r="F23" s="2811">
        <f>'数据-取费表'!B37</f>
        <v>0.02</v>
      </c>
      <c r="G23" s="2767" t="s">
        <v>2431</v>
      </c>
      <c r="H23" s="2768"/>
      <c r="I23" s="2768"/>
      <c r="J23" s="2768"/>
      <c r="K23" s="2769"/>
      <c r="L23" s="2103"/>
      <c r="M23" s="2103"/>
      <c r="N23" s="2103"/>
    </row>
    <row r="24" spans="1:14" s="2101" customFormat="1" ht="13.5" customHeight="1">
      <c r="A24" s="2805" t="s">
        <v>1859</v>
      </c>
      <c r="B24" s="2987" t="s">
        <v>2835</v>
      </c>
      <c r="C24" s="2807">
        <f ca="1">ROUND(C6*F24,0)</f>
        <v>12211</v>
      </c>
      <c r="D24" s="475"/>
      <c r="E24" s="473"/>
      <c r="F24" s="2811">
        <f>'数据-取费表'!B38</f>
        <v>1.4999999999999999E-2</v>
      </c>
      <c r="G24" s="2776" t="s">
        <v>499</v>
      </c>
      <c r="H24" s="2770"/>
      <c r="I24" s="2770"/>
      <c r="J24" s="2770"/>
      <c r="K24" s="279"/>
      <c r="L24" s="2103"/>
      <c r="M24" s="2103"/>
      <c r="N24" s="2103"/>
    </row>
    <row r="25" spans="1:14" s="2104" customFormat="1" ht="13.5" customHeight="1">
      <c r="A25" s="2805" t="s">
        <v>1860</v>
      </c>
      <c r="B25" s="2987" t="s">
        <v>2833</v>
      </c>
      <c r="C25" s="467">
        <f>ROUND(F25/(1+'数据-取费表'!C42),4)</f>
        <v>2.9000000000000001E-2</v>
      </c>
      <c r="D25" s="462" t="s">
        <v>2827</v>
      </c>
      <c r="E25" s="469"/>
      <c r="F25" s="2811">
        <f>'数据-取费表'!B48+'数据-取费表'!B49</f>
        <v>3.0499999999999999E-2</v>
      </c>
      <c r="G25" s="2775" t="s">
        <v>2289</v>
      </c>
      <c r="H25" s="2768"/>
      <c r="I25" s="2768"/>
      <c r="J25" s="2768"/>
      <c r="K25" s="2769"/>
    </row>
    <row r="26" spans="1:14" s="2103" customFormat="1" ht="13.5" customHeight="1">
      <c r="A26" s="2805" t="s">
        <v>1861</v>
      </c>
      <c r="B26" s="2988" t="s">
        <v>2834</v>
      </c>
      <c r="C26" s="2812">
        <f ca="1">C28</f>
        <v>5192</v>
      </c>
      <c r="D26" s="467">
        <f ca="1">C27</f>
        <v>0.10009999999999999</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0.10009999999999999</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2836</v>
      </c>
      <c r="C28" s="2815">
        <f ca="1">ROUND(IF('数据-取费表'!B22&lt;=1,(C18+C19+C20+C23+C24)*F26*'数据-取费表'!B24/2,(C18+C19+C20+C23+C24)*(POWER((1+F26),'数据-取费表'!B24/2)-1)),0)</f>
        <v>5192</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43417</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157913</v>
      </c>
      <c r="D30" s="477">
        <f ca="1">C32</f>
        <v>0.12909999999999999</v>
      </c>
      <c r="E30" s="469" t="s">
        <v>495</v>
      </c>
      <c r="F30" s="471"/>
      <c r="G30" s="2775" t="s">
        <v>2962</v>
      </c>
      <c r="H30" s="2768"/>
      <c r="I30" s="2768"/>
      <c r="J30" s="2768"/>
      <c r="K30" s="2769"/>
    </row>
    <row r="31" spans="1:14" s="2105" customFormat="1" ht="13.5" customHeight="1">
      <c r="A31" s="803" t="s">
        <v>1856</v>
      </c>
      <c r="B31" s="2813"/>
      <c r="C31" s="450">
        <f ca="1">C18+C19+C20+C23+C24+C26+C29</f>
        <v>157913</v>
      </c>
      <c r="D31" s="472"/>
      <c r="E31" s="473"/>
      <c r="F31" s="474"/>
      <c r="G31" s="261"/>
      <c r="H31" s="2770"/>
      <c r="I31" s="2770"/>
      <c r="J31" s="2770"/>
      <c r="K31" s="279"/>
    </row>
    <row r="32" spans="1:14" s="2105" customFormat="1" ht="13.5" customHeight="1">
      <c r="A32" s="803" t="s">
        <v>1857</v>
      </c>
      <c r="B32" s="2813"/>
      <c r="C32" s="53">
        <f ca="1">ROUND(C25+D26,4)</f>
        <v>0.12909999999999999</v>
      </c>
      <c r="D32" s="472"/>
      <c r="E32" s="473"/>
      <c r="F32" s="474"/>
      <c r="G32" s="261"/>
      <c r="H32" s="2770"/>
      <c r="I32" s="2770"/>
      <c r="J32" s="2770"/>
      <c r="K32" s="279"/>
    </row>
    <row r="33" spans="1:11" s="2107" customFormat="1" ht="13.5" customHeight="1">
      <c r="A33" s="2986" t="s">
        <v>2831</v>
      </c>
      <c r="B33" s="2984" t="s">
        <v>2829</v>
      </c>
      <c r="C33" s="478">
        <f ca="1">C35</f>
        <v>9837</v>
      </c>
      <c r="D33" s="467">
        <f ca="1">C34</f>
        <v>9.2600000000000002E-2</v>
      </c>
      <c r="E33" s="469" t="s">
        <v>495</v>
      </c>
      <c r="F33" s="479">
        <f ca="1">IF(B1="",'数据-取费表'!Q16,INDIRECT("'数据-取费表'!q"&amp;$K$1))</f>
        <v>0.09</v>
      </c>
      <c r="G33" s="2771"/>
      <c r="H33" s="2772"/>
      <c r="I33" s="2772"/>
      <c r="J33" s="2772"/>
      <c r="K33" s="2773"/>
    </row>
    <row r="34" spans="1:11" s="2108" customFormat="1" ht="13.5" customHeight="1">
      <c r="A34" s="375" t="s">
        <v>1856</v>
      </c>
      <c r="B34" s="2818" t="s">
        <v>501</v>
      </c>
      <c r="C34" s="472">
        <f ca="1">ROUND((1+C25)*F33,4)</f>
        <v>9.2600000000000002E-2</v>
      </c>
      <c r="D34" s="472"/>
      <c r="E34" s="473"/>
      <c r="F34" s="480"/>
      <c r="G34" s="261" t="s">
        <v>2290</v>
      </c>
      <c r="H34" s="2770"/>
      <c r="I34" s="2770"/>
      <c r="J34" s="2770"/>
      <c r="K34" s="279"/>
    </row>
    <row r="35" spans="1:11" s="2108" customFormat="1" ht="13.5" customHeight="1" thickBot="1">
      <c r="A35" s="1621" t="s">
        <v>1857</v>
      </c>
      <c r="B35" s="2985" t="s">
        <v>2837</v>
      </c>
      <c r="C35" s="1613">
        <f ca="1">ROUND((C18+C19+C20+C23+C24)*F33,0)</f>
        <v>9837</v>
      </c>
      <c r="D35" s="1614"/>
      <c r="E35" s="2819"/>
      <c r="F35" s="1615"/>
      <c r="G35" s="2777"/>
      <c r="H35" s="2778"/>
      <c r="I35" s="2778"/>
      <c r="J35" s="2778"/>
      <c r="K35" s="2779"/>
    </row>
    <row r="36" spans="1:11" s="2070" customFormat="1" ht="13.5" customHeight="1" thickBot="1">
      <c r="A36" s="284" t="s">
        <v>1844</v>
      </c>
      <c r="B36" s="2781"/>
      <c r="C36" s="2820">
        <f ca="1">ROUND((C6-C30-C33)/(1+D30+D33),0)</f>
        <v>529040</v>
      </c>
      <c r="D36" s="2781"/>
      <c r="E36" s="2781"/>
      <c r="F36" s="2781"/>
      <c r="G36" s="2780" t="s">
        <v>2838</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2650</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79870</v>
      </c>
      <c r="D13" s="451"/>
      <c r="E13" s="365"/>
      <c r="F13" s="452"/>
      <c r="G13" s="444"/>
      <c r="H13" s="447"/>
      <c r="I13" s="447"/>
      <c r="J13" s="447"/>
      <c r="K13" s="448"/>
    </row>
    <row r="14" spans="1:41" s="2101" customFormat="1" ht="13.5" customHeight="1">
      <c r="A14" s="1618" t="s">
        <v>1849</v>
      </c>
      <c r="B14" s="449" t="s">
        <v>480</v>
      </c>
      <c r="C14" s="53">
        <f ca="1">ROUND(C13*F14,0)</f>
        <v>2396</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3579</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4655</v>
      </c>
      <c r="D16" s="451">
        <f ca="1">IF(B1="",'数据-汇总表'!E3,INDIRECT("'数据-取费表'!K"&amp;$K$1)+INDIRECT("'数据-取费表'!S"&amp;$K$1))</f>
        <v>232727.16999999998</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1198</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91698</v>
      </c>
      <c r="D18" s="461"/>
      <c r="E18" s="462"/>
      <c r="F18" s="462"/>
      <c r="G18" s="1322" t="s">
        <v>2432</v>
      </c>
      <c r="H18" s="447"/>
      <c r="I18" s="447"/>
      <c r="J18" s="447"/>
      <c r="K18" s="448"/>
    </row>
    <row r="19" spans="1:14" s="2104" customFormat="1" ht="13.5" customHeight="1">
      <c r="A19" s="1619" t="s">
        <v>1854</v>
      </c>
      <c r="B19" s="459" t="s">
        <v>493</v>
      </c>
      <c r="C19" s="460">
        <f ca="1">ROUND(C18*F19,0)</f>
        <v>1834</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2">
        <f>F20</f>
        <v>1.4999999999999999E-2</v>
      </c>
      <c r="D20" s="469" t="s">
        <v>505</v>
      </c>
      <c r="E20" s="469"/>
      <c r="F20" s="486">
        <f>'数据-取费表'!B38</f>
        <v>1.4999999999999999E-2</v>
      </c>
      <c r="G20" s="1322" t="s">
        <v>506</v>
      </c>
      <c r="H20" s="447"/>
      <c r="I20" s="447"/>
      <c r="J20" s="447"/>
      <c r="K20" s="448"/>
      <c r="L20" s="2106"/>
      <c r="M20" s="2106"/>
      <c r="N20" s="2106"/>
    </row>
    <row r="21" spans="1:14" s="2106" customFormat="1" ht="13.5" customHeight="1">
      <c r="A21" s="1619" t="s">
        <v>1858</v>
      </c>
      <c r="B21" s="461" t="s">
        <v>494</v>
      </c>
      <c r="C21" s="470">
        <f ca="1">C22</f>
        <v>4443</v>
      </c>
      <c r="D21" s="467">
        <f ca="1">C23</f>
        <v>6.9999999999999999E-4</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2453</v>
      </c>
    </row>
    <row r="22" spans="1:14" s="2105" customFormat="1" ht="13.5" customHeight="1">
      <c r="A22" s="1618" t="s">
        <v>1848</v>
      </c>
      <c r="B22" s="1323" t="s">
        <v>2435</v>
      </c>
      <c r="C22" s="487">
        <f ca="1">ROUND(IF('数据-取费表'!B22&lt;=1,(C18+C19)*F21*'数据-取费表'!B20/2,(C18+C19)*(POWER((1+F21),'数据-取费表'!B20/2)-1)),0)</f>
        <v>4443</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6.9999999999999999E-4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2830</v>
      </c>
      <c r="C24" s="478">
        <f ca="1">C25</f>
        <v>8418</v>
      </c>
      <c r="D24" s="489">
        <f ca="1">C26</f>
        <v>1.4E-3</v>
      </c>
      <c r="E24" s="469" t="s">
        <v>507</v>
      </c>
      <c r="F24" s="479">
        <f ca="1">IF(B1="",'数据-取费表'!Q16,INDIRECT("'数据-取费表'!q"&amp;$K$1))</f>
        <v>0.09</v>
      </c>
      <c r="G24" s="444"/>
      <c r="H24" s="447"/>
      <c r="I24" s="447"/>
      <c r="J24" s="447"/>
      <c r="K24" s="448"/>
    </row>
    <row r="25" spans="1:14" s="2105" customFormat="1" ht="13.5" customHeight="1">
      <c r="A25" s="1618" t="s">
        <v>1848</v>
      </c>
      <c r="B25" s="1323" t="s">
        <v>2436</v>
      </c>
      <c r="C25" s="490">
        <f ca="1">ROUND((C18+C19)*F24,0)</f>
        <v>8418</v>
      </c>
      <c r="D25" s="472"/>
      <c r="E25" s="473"/>
      <c r="F25" s="480"/>
      <c r="G25" s="1321" t="s">
        <v>2433</v>
      </c>
      <c r="H25" s="457"/>
      <c r="I25" s="457"/>
      <c r="J25" s="457"/>
      <c r="K25" s="458"/>
    </row>
    <row r="26" spans="1:14" s="2105" customFormat="1" ht="13.5" customHeight="1">
      <c r="A26" s="1618" t="s">
        <v>1849</v>
      </c>
      <c r="B26" s="1323" t="s">
        <v>509</v>
      </c>
      <c r="C26" s="491">
        <f ca="1">ROUND(F20*F24,4)</f>
        <v>1.4E-3</v>
      </c>
      <c r="D26" s="472"/>
      <c r="E26" s="481"/>
      <c r="F26" s="480"/>
      <c r="G26" s="1321" t="s">
        <v>510</v>
      </c>
      <c r="H26" s="457"/>
      <c r="I26" s="457"/>
      <c r="J26" s="457"/>
      <c r="K26" s="458"/>
    </row>
    <row r="27" spans="1:14" s="2105" customFormat="1" ht="13.5" customHeight="1">
      <c r="A27" s="1622" t="s">
        <v>1867</v>
      </c>
      <c r="B27" s="459" t="s">
        <v>511</v>
      </c>
      <c r="C27" s="2983">
        <f>ROUND(F27/(1+'数据-取费表'!C42),4)</f>
        <v>5.33E-2</v>
      </c>
      <c r="D27" s="462" t="s">
        <v>2828</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114450</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6"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2963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91" t="s">
        <v>522</v>
      </c>
      <c r="D6" s="3392"/>
      <c r="E6" s="3417" t="s">
        <v>523</v>
      </c>
      <c r="F6" s="3418"/>
      <c r="G6" s="3391" t="s">
        <v>524</v>
      </c>
      <c r="H6" s="3392"/>
      <c r="I6" s="3391" t="s">
        <v>525</v>
      </c>
      <c r="J6" s="3392"/>
      <c r="K6" s="514" t="s">
        <v>526</v>
      </c>
      <c r="L6" s="2118"/>
      <c r="M6" s="2119"/>
      <c r="N6" s="2119"/>
      <c r="O6" s="2119"/>
      <c r="P6" s="3393" t="s">
        <v>527</v>
      </c>
      <c r="Q6" s="3394"/>
      <c r="R6" s="3379" t="s">
        <v>523</v>
      </c>
      <c r="S6" s="3380"/>
      <c r="T6" s="3379" t="s">
        <v>524</v>
      </c>
      <c r="U6" s="3380"/>
      <c r="V6" s="3399" t="s">
        <v>525</v>
      </c>
      <c r="W6" s="3399"/>
      <c r="X6" s="1553"/>
      <c r="Y6" s="3379" t="s">
        <v>527</v>
      </c>
      <c r="Z6" s="3380"/>
      <c r="AA6" s="3374" t="s">
        <v>523</v>
      </c>
      <c r="AB6" s="3375" t="s">
        <v>524</v>
      </c>
      <c r="AC6" s="3374" t="s">
        <v>525</v>
      </c>
    </row>
    <row r="7" spans="1:29" ht="15">
      <c r="A7" s="515"/>
      <c r="B7" s="516"/>
      <c r="C7" s="3402" t="s">
        <v>2919</v>
      </c>
      <c r="D7" s="3403"/>
      <c r="E7" s="3419" t="s">
        <v>2920</v>
      </c>
      <c r="F7" s="3420"/>
      <c r="G7" s="3402" t="s">
        <v>2921</v>
      </c>
      <c r="H7" s="3403"/>
      <c r="I7" s="3402" t="s">
        <v>2922</v>
      </c>
      <c r="J7" s="3403"/>
      <c r="K7" s="514"/>
      <c r="L7" s="2118"/>
      <c r="M7" s="2119"/>
      <c r="N7" s="2119"/>
      <c r="O7" s="2119"/>
      <c r="P7" s="3395"/>
      <c r="Q7" s="3396"/>
      <c r="R7" s="3381"/>
      <c r="S7" s="3382"/>
      <c r="T7" s="3381"/>
      <c r="U7" s="3382"/>
      <c r="V7" s="3399"/>
      <c r="W7" s="3399"/>
      <c r="X7" s="1553"/>
      <c r="Y7" s="3381"/>
      <c r="Z7" s="3382"/>
      <c r="AA7" s="3375"/>
      <c r="AB7" s="3375"/>
      <c r="AC7" s="3375"/>
    </row>
    <row r="8" spans="1:29" ht="15.75" thickBot="1">
      <c r="A8" s="517"/>
      <c r="B8" s="518"/>
      <c r="C8" s="3400" t="s">
        <v>2923</v>
      </c>
      <c r="D8" s="3401"/>
      <c r="E8" s="3421" t="s">
        <v>2923</v>
      </c>
      <c r="F8" s="3422"/>
      <c r="G8" s="3400" t="s">
        <v>2923</v>
      </c>
      <c r="H8" s="3401"/>
      <c r="I8" s="3400" t="s">
        <v>2923</v>
      </c>
      <c r="J8" s="3401"/>
      <c r="K8" s="514" t="s">
        <v>528</v>
      </c>
      <c r="L8" s="2118"/>
      <c r="M8" s="2119"/>
      <c r="N8" s="2119"/>
      <c r="O8" s="2119"/>
      <c r="P8" s="3397"/>
      <c r="Q8" s="3398"/>
      <c r="R8" s="3381"/>
      <c r="S8" s="3382"/>
      <c r="T8" s="3383"/>
      <c r="U8" s="3384"/>
      <c r="V8" s="3399"/>
      <c r="W8" s="3399"/>
      <c r="X8" s="1553"/>
      <c r="Y8" s="3383"/>
      <c r="Z8" s="3384"/>
      <c r="AA8" s="3376"/>
      <c r="AB8" s="3376"/>
      <c r="AC8" s="3376"/>
    </row>
    <row r="9" spans="1:29" s="1215" customFormat="1" ht="15.75" thickBot="1">
      <c r="A9" s="2867"/>
      <c r="B9" s="2874" t="s">
        <v>529</v>
      </c>
      <c r="C9" s="519">
        <f>'数据-取费表'!B2</f>
        <v>43573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77" t="s">
        <v>530</v>
      </c>
      <c r="Q9" s="3386"/>
      <c r="R9" s="1554" t="s">
        <v>8</v>
      </c>
      <c r="S9" s="1555">
        <f t="shared" ref="S9:S17" si="0">F9</f>
        <v>0</v>
      </c>
      <c r="T9" s="1554" t="s">
        <v>8</v>
      </c>
      <c r="U9" s="1555">
        <f t="shared" ref="U9:U17" si="1">H9</f>
        <v>0</v>
      </c>
      <c r="V9" s="1554" t="s">
        <v>8</v>
      </c>
      <c r="W9" s="1555">
        <f t="shared" ref="W9:W17" si="2">J9</f>
        <v>0</v>
      </c>
      <c r="X9" s="1556"/>
      <c r="Y9" s="3377" t="s">
        <v>530</v>
      </c>
      <c r="Z9" s="3378"/>
      <c r="AA9" s="1557" t="e">
        <f>D9/F9</f>
        <v>#DIV/0!</v>
      </c>
      <c r="AB9" s="1557" t="e">
        <f>D9/H9</f>
        <v>#DIV/0!</v>
      </c>
      <c r="AC9" s="1557" t="e">
        <f>D9/J9</f>
        <v>#DIV/0!</v>
      </c>
    </row>
    <row r="10" spans="1:29" s="1215"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77" t="s">
        <v>533</v>
      </c>
      <c r="Q10" s="3378"/>
      <c r="R10" s="1554" t="s">
        <v>8</v>
      </c>
      <c r="S10" s="1555">
        <f t="shared" si="0"/>
        <v>0</v>
      </c>
      <c r="T10" s="1554" t="s">
        <v>8</v>
      </c>
      <c r="U10" s="1555">
        <f t="shared" si="1"/>
        <v>0</v>
      </c>
      <c r="V10" s="1554" t="s">
        <v>8</v>
      </c>
      <c r="W10" s="1555">
        <f t="shared" si="2"/>
        <v>0</v>
      </c>
      <c r="X10" s="1556"/>
      <c r="Y10" s="3377" t="s">
        <v>533</v>
      </c>
      <c r="Z10" s="3378"/>
      <c r="AA10" s="1557" t="e">
        <f t="shared" ref="AA10:AA42" si="3">D10/F10</f>
        <v>#DIV/0!</v>
      </c>
      <c r="AB10" s="1557" t="e">
        <f t="shared" ref="AB10:AB42" si="4">D10/H10</f>
        <v>#DIV/0!</v>
      </c>
      <c r="AC10" s="1557" t="e">
        <f t="shared" ref="AC10:AC42" si="5">D10/J10</f>
        <v>#DIV/0!</v>
      </c>
    </row>
    <row r="11" spans="1:29" s="1215" customFormat="1" ht="15">
      <c r="A11" s="2869"/>
      <c r="B11" s="2876" t="s">
        <v>2754</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5" t="s">
        <v>535</v>
      </c>
      <c r="Q11" s="1146" t="str">
        <f t="shared" ref="Q11:Q17" si="6">B11</f>
        <v>用途</v>
      </c>
      <c r="R11" s="1554" t="s">
        <v>8</v>
      </c>
      <c r="S11" s="1555">
        <f t="shared" si="0"/>
        <v>100</v>
      </c>
      <c r="T11" s="1554" t="s">
        <v>8</v>
      </c>
      <c r="U11" s="1555">
        <f t="shared" si="1"/>
        <v>100</v>
      </c>
      <c r="V11" s="1554" t="s">
        <v>8</v>
      </c>
      <c r="W11" s="1555">
        <f t="shared" si="2"/>
        <v>100</v>
      </c>
      <c r="X11" s="1556"/>
      <c r="Y11" s="3342" t="s">
        <v>536</v>
      </c>
      <c r="Z11" s="1145" t="str">
        <f t="shared" ref="Z11:Z17" si="7">Q11</f>
        <v>用途</v>
      </c>
      <c r="AA11" s="1557">
        <f t="shared" si="3"/>
        <v>1</v>
      </c>
      <c r="AB11" s="1557">
        <f t="shared" si="4"/>
        <v>1</v>
      </c>
      <c r="AC11" s="1557">
        <f t="shared" si="5"/>
        <v>1</v>
      </c>
    </row>
    <row r="12" spans="1:29" s="1333" customFormat="1" ht="27">
      <c r="A12" s="2870"/>
      <c r="B12" s="2875" t="s">
        <v>2755</v>
      </c>
      <c r="C12" s="528"/>
      <c r="D12" s="255">
        <v>100</v>
      </c>
      <c r="E12" s="528"/>
      <c r="F12" s="255">
        <f>ROUND(100/'数据-取费表'!G16,0)</f>
        <v>101</v>
      </c>
      <c r="G12" s="528"/>
      <c r="H12" s="255">
        <f>ROUND(100/'数据-取费表'!G16,0)</f>
        <v>101</v>
      </c>
      <c r="I12" s="528"/>
      <c r="J12" s="255">
        <f>ROUND(100/'数据-取费表'!G16,0)</f>
        <v>101</v>
      </c>
      <c r="K12" s="531"/>
      <c r="L12" s="2123"/>
      <c r="M12" s="2163"/>
      <c r="N12" s="2163"/>
      <c r="O12" s="2124"/>
      <c r="P12" s="3385"/>
      <c r="Q12" s="1146" t="str">
        <f t="shared" si="6"/>
        <v>土地使用年限（年）</v>
      </c>
      <c r="R12" s="1554" t="s">
        <v>8</v>
      </c>
      <c r="S12" s="1555">
        <f t="shared" si="0"/>
        <v>101</v>
      </c>
      <c r="T12" s="1554" t="s">
        <v>8</v>
      </c>
      <c r="U12" s="1555">
        <f t="shared" si="1"/>
        <v>101</v>
      </c>
      <c r="V12" s="1554" t="s">
        <v>8</v>
      </c>
      <c r="W12" s="1555">
        <f t="shared" si="2"/>
        <v>101</v>
      </c>
      <c r="X12" s="1556"/>
      <c r="Y12" s="3342"/>
      <c r="Z12" s="1145" t="str">
        <f t="shared" si="7"/>
        <v>土地使用年限（年）</v>
      </c>
      <c r="AA12" s="1557">
        <f t="shared" si="3"/>
        <v>0.99009900990099009</v>
      </c>
      <c r="AB12" s="1557">
        <f t="shared" si="4"/>
        <v>0.99009900990099009</v>
      </c>
      <c r="AC12" s="1557">
        <f t="shared" si="5"/>
        <v>0.99009900990099009</v>
      </c>
    </row>
    <row r="13" spans="1:29" ht="15">
      <c r="A13" s="2871"/>
      <c r="B13" s="2875"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5"/>
      <c r="Q13" s="1146" t="str">
        <f t="shared" si="6"/>
        <v>容积率</v>
      </c>
      <c r="R13" s="1554" t="s">
        <v>8</v>
      </c>
      <c r="S13" s="1555" t="e">
        <f t="shared" si="0"/>
        <v>#N/A</v>
      </c>
      <c r="T13" s="1554" t="s">
        <v>8</v>
      </c>
      <c r="U13" s="1555" t="e">
        <f t="shared" si="1"/>
        <v>#N/A</v>
      </c>
      <c r="V13" s="1554" t="s">
        <v>8</v>
      </c>
      <c r="W13" s="1555" t="e">
        <f t="shared" si="2"/>
        <v>#N/A</v>
      </c>
      <c r="X13" s="1556"/>
      <c r="Y13" s="3342"/>
      <c r="Z13" s="1145" t="str">
        <f t="shared" si="7"/>
        <v>容积率</v>
      </c>
      <c r="AA13" s="1557" t="e">
        <f t="shared" si="3"/>
        <v>#N/A</v>
      </c>
      <c r="AB13" s="1557" t="e">
        <f t="shared" si="4"/>
        <v>#N/A</v>
      </c>
      <c r="AC13" s="1557" t="e">
        <f t="shared" si="5"/>
        <v>#N/A</v>
      </c>
    </row>
    <row r="14" spans="1:29" s="1215"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5"/>
      <c r="Q14" s="1146">
        <f t="shared" si="6"/>
        <v>111</v>
      </c>
      <c r="R14" s="1554" t="s">
        <v>8</v>
      </c>
      <c r="S14" s="1555">
        <f t="shared" si="0"/>
        <v>100</v>
      </c>
      <c r="T14" s="1554" t="s">
        <v>8</v>
      </c>
      <c r="U14" s="1555">
        <f t="shared" si="1"/>
        <v>100</v>
      </c>
      <c r="V14" s="1554" t="s">
        <v>8</v>
      </c>
      <c r="W14" s="1555">
        <f t="shared" si="2"/>
        <v>100</v>
      </c>
      <c r="X14" s="1556"/>
      <c r="Y14" s="3342"/>
      <c r="Z14" s="1145">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5"/>
      <c r="Q15" s="1146">
        <f t="shared" si="6"/>
        <v>111</v>
      </c>
      <c r="R15" s="1554" t="s">
        <v>8</v>
      </c>
      <c r="S15" s="1555">
        <f t="shared" si="0"/>
        <v>100</v>
      </c>
      <c r="T15" s="1554" t="s">
        <v>8</v>
      </c>
      <c r="U15" s="1555">
        <f t="shared" si="1"/>
        <v>100</v>
      </c>
      <c r="V15" s="1554" t="s">
        <v>8</v>
      </c>
      <c r="W15" s="1555">
        <f t="shared" si="2"/>
        <v>100</v>
      </c>
      <c r="X15" s="1556"/>
      <c r="Y15" s="3342"/>
      <c r="Z15" s="1145">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5"/>
      <c r="Q16" s="1146">
        <f t="shared" si="6"/>
        <v>111</v>
      </c>
      <c r="R16" s="1554" t="s">
        <v>8</v>
      </c>
      <c r="S16" s="1555">
        <f t="shared" si="0"/>
        <v>100</v>
      </c>
      <c r="T16" s="1554" t="s">
        <v>8</v>
      </c>
      <c r="U16" s="1555">
        <f t="shared" si="1"/>
        <v>100</v>
      </c>
      <c r="V16" s="1554" t="s">
        <v>8</v>
      </c>
      <c r="W16" s="1555">
        <f t="shared" si="2"/>
        <v>100</v>
      </c>
      <c r="X16" s="1556"/>
      <c r="Y16" s="3342"/>
      <c r="Z16" s="1145">
        <f t="shared" si="7"/>
        <v>111</v>
      </c>
      <c r="AA16" s="1557">
        <f t="shared" si="3"/>
        <v>1</v>
      </c>
      <c r="AB16" s="1557">
        <f t="shared" si="4"/>
        <v>1</v>
      </c>
      <c r="AC16" s="1557">
        <f t="shared" si="5"/>
        <v>1</v>
      </c>
    </row>
    <row r="17" spans="1:29" ht="15">
      <c r="A17" s="2865" t="s">
        <v>2752</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87" t="s">
        <v>540</v>
      </c>
      <c r="Q17" s="1558" t="str">
        <f t="shared" si="6"/>
        <v>产业集聚程度</v>
      </c>
      <c r="R17" s="1559" t="s">
        <v>8</v>
      </c>
      <c r="S17" s="1560">
        <f t="shared" si="0"/>
        <v>100</v>
      </c>
      <c r="T17" s="1559" t="s">
        <v>8</v>
      </c>
      <c r="U17" s="1560">
        <f t="shared" si="1"/>
        <v>100</v>
      </c>
      <c r="V17" s="1559" t="s">
        <v>8</v>
      </c>
      <c r="W17" s="1560">
        <f t="shared" si="2"/>
        <v>100</v>
      </c>
      <c r="X17" s="1553"/>
      <c r="Y17" s="3387"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88"/>
      <c r="Q18" s="1558"/>
      <c r="R18" s="1559"/>
      <c r="S18" s="1560"/>
      <c r="T18" s="1559"/>
      <c r="U18" s="1560"/>
      <c r="V18" s="1559"/>
      <c r="W18" s="1560"/>
      <c r="X18" s="1553"/>
      <c r="Y18" s="3388"/>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88"/>
      <c r="Q19" s="1558" t="str">
        <f>B19</f>
        <v>交通便捷度</v>
      </c>
      <c r="R19" s="1559" t="s">
        <v>8</v>
      </c>
      <c r="S19" s="1560">
        <f>F19</f>
        <v>100</v>
      </c>
      <c r="T19" s="1559" t="s">
        <v>8</v>
      </c>
      <c r="U19" s="1560">
        <f>H19</f>
        <v>100</v>
      </c>
      <c r="V19" s="1559" t="s">
        <v>8</v>
      </c>
      <c r="W19" s="1560">
        <f>J19</f>
        <v>100</v>
      </c>
      <c r="X19" s="1553"/>
      <c r="Y19" s="3388"/>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88"/>
      <c r="Q20" s="1558"/>
      <c r="R20" s="1559"/>
      <c r="S20" s="1560"/>
      <c r="T20" s="1559"/>
      <c r="U20" s="1560"/>
      <c r="V20" s="1559"/>
      <c r="W20" s="1560"/>
      <c r="X20" s="1553"/>
      <c r="Y20" s="3388"/>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88"/>
      <c r="Q21" s="1558" t="str">
        <f t="shared" ref="Q21:Q35" si="8">B21</f>
        <v>区域土地利用方向</v>
      </c>
      <c r="R21" s="1559" t="s">
        <v>8</v>
      </c>
      <c r="S21" s="1560">
        <f>F21</f>
        <v>100</v>
      </c>
      <c r="T21" s="1559" t="s">
        <v>8</v>
      </c>
      <c r="U21" s="1560">
        <f>H21</f>
        <v>100</v>
      </c>
      <c r="V21" s="1559" t="s">
        <v>8</v>
      </c>
      <c r="W21" s="1560">
        <f>J21</f>
        <v>100</v>
      </c>
      <c r="X21" s="1553"/>
      <c r="Y21" s="3388"/>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88"/>
      <c r="Q22" s="1558"/>
      <c r="R22" s="1559"/>
      <c r="S22" s="1560"/>
      <c r="T22" s="1559"/>
      <c r="U22" s="1560"/>
      <c r="V22" s="1559"/>
      <c r="W22" s="1560"/>
      <c r="X22" s="1553"/>
      <c r="Y22" s="3388"/>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88"/>
      <c r="Q23" s="1558" t="str">
        <f t="shared" si="8"/>
        <v>环境状况</v>
      </c>
      <c r="R23" s="1559" t="s">
        <v>8</v>
      </c>
      <c r="S23" s="1560">
        <f>F23</f>
        <v>100</v>
      </c>
      <c r="T23" s="1559" t="s">
        <v>8</v>
      </c>
      <c r="U23" s="1560">
        <f>H23</f>
        <v>100</v>
      </c>
      <c r="V23" s="1559" t="s">
        <v>8</v>
      </c>
      <c r="W23" s="1560">
        <f>J23</f>
        <v>100</v>
      </c>
      <c r="X23" s="1553"/>
      <c r="Y23" s="3388"/>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88"/>
      <c r="Q24" s="1558"/>
      <c r="R24" s="1559"/>
      <c r="S24" s="1560"/>
      <c r="T24" s="1559"/>
      <c r="U24" s="1560"/>
      <c r="V24" s="1559"/>
      <c r="W24" s="1560"/>
      <c r="X24" s="1553"/>
      <c r="Y24" s="3388"/>
      <c r="Z24" s="1561"/>
      <c r="AA24" s="1562">
        <v>1</v>
      </c>
      <c r="AB24" s="1562">
        <v>1</v>
      </c>
      <c r="AC24" s="1562">
        <v>1</v>
      </c>
    </row>
    <row r="25" spans="1:29" s="1215" customFormat="1" ht="15">
      <c r="A25" s="577"/>
      <c r="B25" s="2557" t="s">
        <v>2546</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88"/>
      <c r="Q25" s="1146" t="str">
        <f t="shared" si="8"/>
        <v>公共配套设施</v>
      </c>
      <c r="R25" s="1554" t="s">
        <v>8</v>
      </c>
      <c r="S25" s="1555">
        <f>F25</f>
        <v>100</v>
      </c>
      <c r="T25" s="1554" t="s">
        <v>8</v>
      </c>
      <c r="U25" s="1555">
        <f>H25</f>
        <v>100</v>
      </c>
      <c r="V25" s="1554" t="s">
        <v>8</v>
      </c>
      <c r="W25" s="1555">
        <f>J25</f>
        <v>100</v>
      </c>
      <c r="X25" s="1556"/>
      <c r="Y25" s="3388"/>
      <c r="Z25" s="1145" t="str">
        <f>Q25</f>
        <v>公共配套设施</v>
      </c>
      <c r="AA25" s="1562">
        <f>D25/F25</f>
        <v>1</v>
      </c>
      <c r="AB25" s="1562">
        <f>D25/H25</f>
        <v>1</v>
      </c>
      <c r="AC25" s="1562">
        <f>D25/J25</f>
        <v>1</v>
      </c>
    </row>
    <row r="26" spans="1:29" s="1215" customFormat="1" ht="15">
      <c r="A26" s="577"/>
      <c r="B26" s="595"/>
      <c r="C26" s="2556"/>
      <c r="D26" s="555"/>
      <c r="E26" s="554"/>
      <c r="F26" s="555"/>
      <c r="G26" s="554"/>
      <c r="H26" s="555"/>
      <c r="I26" s="576"/>
      <c r="J26" s="555"/>
      <c r="K26" s="531"/>
      <c r="L26" s="2120"/>
      <c r="M26" s="2121"/>
      <c r="N26" s="2121"/>
      <c r="O26" s="2122"/>
      <c r="P26" s="3388"/>
      <c r="Q26" s="1146"/>
      <c r="R26" s="1554"/>
      <c r="S26" s="1555"/>
      <c r="T26" s="1554"/>
      <c r="U26" s="1555"/>
      <c r="V26" s="1554"/>
      <c r="W26" s="1555"/>
      <c r="X26" s="1556"/>
      <c r="Y26" s="3388"/>
      <c r="Z26" s="1145"/>
      <c r="AA26" s="1557">
        <v>1</v>
      </c>
      <c r="AB26" s="1557">
        <v>1</v>
      </c>
      <c r="AC26" s="1557">
        <v>1</v>
      </c>
    </row>
    <row r="27" spans="1:29" s="1215" customFormat="1" ht="15">
      <c r="A27" s="577"/>
      <c r="B27" s="2557" t="s">
        <v>2547</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88"/>
      <c r="Q27" s="2542" t="str">
        <f t="shared" ref="Q27" si="9">B27</f>
        <v>基础设施水平</v>
      </c>
      <c r="R27" s="1554" t="s">
        <v>8</v>
      </c>
      <c r="S27" s="1555">
        <f>F27</f>
        <v>100</v>
      </c>
      <c r="T27" s="1554" t="s">
        <v>8</v>
      </c>
      <c r="U27" s="1555">
        <f>H27</f>
        <v>100</v>
      </c>
      <c r="V27" s="1554" t="s">
        <v>8</v>
      </c>
      <c r="W27" s="1555">
        <f>J27</f>
        <v>100</v>
      </c>
      <c r="X27" s="1556"/>
      <c r="Y27" s="3388"/>
      <c r="Z27" s="2539" t="str">
        <f>Q27</f>
        <v>基础设施水平</v>
      </c>
      <c r="AA27" s="1562">
        <f>D27/F27</f>
        <v>1</v>
      </c>
      <c r="AB27" s="1562">
        <f>D27/H27</f>
        <v>1</v>
      </c>
      <c r="AC27" s="1562">
        <f>D27/J27</f>
        <v>1</v>
      </c>
    </row>
    <row r="28" spans="1:29" s="1215" customFormat="1" ht="15">
      <c r="A28" s="577"/>
      <c r="B28" s="595"/>
      <c r="C28" s="2556"/>
      <c r="D28" s="555"/>
      <c r="E28" s="579"/>
      <c r="F28" s="555"/>
      <c r="G28" s="579"/>
      <c r="H28" s="555"/>
      <c r="I28" s="579"/>
      <c r="J28" s="555"/>
      <c r="K28" s="531"/>
      <c r="L28" s="2120"/>
      <c r="M28" s="2121"/>
      <c r="N28" s="2121"/>
      <c r="O28" s="2122"/>
      <c r="P28" s="3388"/>
      <c r="Q28" s="2542"/>
      <c r="R28" s="1554"/>
      <c r="S28" s="1555"/>
      <c r="T28" s="1554"/>
      <c r="U28" s="1555"/>
      <c r="V28" s="1554"/>
      <c r="W28" s="1555"/>
      <c r="X28" s="1556"/>
      <c r="Y28" s="3388"/>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88"/>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8"/>
      <c r="Z29" s="1561" t="str">
        <f t="shared" ref="Z29:Z42" si="13">Q29</f>
        <v>临街状况</v>
      </c>
      <c r="AA29" s="1562">
        <f t="shared" si="3"/>
        <v>1</v>
      </c>
      <c r="AB29" s="1562">
        <f t="shared" si="4"/>
        <v>1</v>
      </c>
      <c r="AC29" s="1562">
        <f t="shared" si="5"/>
        <v>1</v>
      </c>
    </row>
    <row r="30" spans="1:29" ht="27">
      <c r="A30" s="532"/>
      <c r="B30" s="921"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88"/>
      <c r="Q30" s="1558" t="str">
        <f t="shared" si="8"/>
        <v>毗邻道路的类型与等级</v>
      </c>
      <c r="R30" s="1559" t="s">
        <v>8</v>
      </c>
      <c r="S30" s="1560">
        <f t="shared" si="10"/>
        <v>100</v>
      </c>
      <c r="T30" s="1559" t="s">
        <v>8</v>
      </c>
      <c r="U30" s="1560">
        <f t="shared" si="11"/>
        <v>100</v>
      </c>
      <c r="V30" s="1559" t="s">
        <v>8</v>
      </c>
      <c r="W30" s="1560">
        <f t="shared" si="12"/>
        <v>100</v>
      </c>
      <c r="X30" s="1553"/>
      <c r="Y30" s="3388"/>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88"/>
      <c r="Q31" s="1558"/>
      <c r="R31" s="1559"/>
      <c r="S31" s="1560"/>
      <c r="T31" s="1559"/>
      <c r="U31" s="1560"/>
      <c r="V31" s="1559"/>
      <c r="W31" s="1560"/>
      <c r="X31" s="1553"/>
      <c r="Y31" s="3388"/>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88"/>
      <c r="Q32" s="1558" t="str">
        <f t="shared" si="8"/>
        <v>土地级别</v>
      </c>
      <c r="R32" s="1559" t="s">
        <v>8</v>
      </c>
      <c r="S32" s="1560">
        <f t="shared" si="10"/>
        <v>100</v>
      </c>
      <c r="T32" s="1559" t="s">
        <v>8</v>
      </c>
      <c r="U32" s="1560">
        <f t="shared" si="11"/>
        <v>100</v>
      </c>
      <c r="V32" s="1559" t="s">
        <v>8</v>
      </c>
      <c r="W32" s="1560">
        <f t="shared" si="12"/>
        <v>100</v>
      </c>
      <c r="X32" s="1553"/>
      <c r="Y32" s="3388"/>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88"/>
      <c r="Q33" s="1558">
        <f t="shared" si="8"/>
        <v>111</v>
      </c>
      <c r="R33" s="1559" t="s">
        <v>8</v>
      </c>
      <c r="S33" s="1560">
        <f t="shared" si="10"/>
        <v>100</v>
      </c>
      <c r="T33" s="1559" t="s">
        <v>8</v>
      </c>
      <c r="U33" s="1560">
        <f t="shared" si="11"/>
        <v>100</v>
      </c>
      <c r="V33" s="1559" t="s">
        <v>8</v>
      </c>
      <c r="W33" s="1560">
        <f t="shared" si="12"/>
        <v>100</v>
      </c>
      <c r="X33" s="1553"/>
      <c r="Y33" s="3388"/>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89" t="s">
        <v>550</v>
      </c>
      <c r="Q34" s="1558">
        <f t="shared" si="8"/>
        <v>111</v>
      </c>
      <c r="R34" s="1559" t="s">
        <v>8</v>
      </c>
      <c r="S34" s="1560">
        <f t="shared" si="10"/>
        <v>100</v>
      </c>
      <c r="T34" s="1559" t="s">
        <v>8</v>
      </c>
      <c r="U34" s="1560">
        <f t="shared" si="11"/>
        <v>100</v>
      </c>
      <c r="V34" s="1559" t="s">
        <v>8</v>
      </c>
      <c r="W34" s="1560">
        <f t="shared" si="12"/>
        <v>100</v>
      </c>
      <c r="X34" s="1553"/>
      <c r="Y34" s="3390" t="s">
        <v>550</v>
      </c>
      <c r="Z34" s="1561">
        <f t="shared" si="13"/>
        <v>111</v>
      </c>
      <c r="AA34" s="1562">
        <f t="shared" si="3"/>
        <v>1</v>
      </c>
      <c r="AB34" s="1562">
        <f t="shared" si="4"/>
        <v>1</v>
      </c>
      <c r="AC34" s="1562">
        <f t="shared" si="5"/>
        <v>1</v>
      </c>
    </row>
    <row r="35" spans="1:29" s="1334"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90"/>
      <c r="Q35" s="1558">
        <f t="shared" si="8"/>
        <v>111</v>
      </c>
      <c r="R35" s="1563" t="s">
        <v>8</v>
      </c>
      <c r="S35" s="1564">
        <f t="shared" si="10"/>
        <v>100</v>
      </c>
      <c r="T35" s="1563" t="s">
        <v>8</v>
      </c>
      <c r="U35" s="1564">
        <f t="shared" si="11"/>
        <v>100</v>
      </c>
      <c r="V35" s="1563" t="s">
        <v>8</v>
      </c>
      <c r="W35" s="1564">
        <f t="shared" si="12"/>
        <v>100</v>
      </c>
      <c r="X35" s="1565"/>
      <c r="Y35" s="3390"/>
      <c r="Z35" s="1566">
        <f t="shared" si="13"/>
        <v>111</v>
      </c>
      <c r="AA35" s="1562">
        <f t="shared" si="3"/>
        <v>1</v>
      </c>
      <c r="AB35" s="1562">
        <f t="shared" si="4"/>
        <v>1</v>
      </c>
      <c r="AC35" s="1562">
        <f t="shared" si="5"/>
        <v>1</v>
      </c>
    </row>
    <row r="36" spans="1:29" ht="15">
      <c r="A36" s="2862"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90"/>
      <c r="Q36" s="1558" t="str">
        <f>B36</f>
        <v>宗地面积</v>
      </c>
      <c r="R36" s="1559" t="s">
        <v>8</v>
      </c>
      <c r="S36" s="1560" t="e">
        <f t="shared" si="10"/>
        <v>#N/A</v>
      </c>
      <c r="T36" s="1559" t="s">
        <v>8</v>
      </c>
      <c r="U36" s="1560" t="e">
        <f t="shared" si="11"/>
        <v>#N/A</v>
      </c>
      <c r="V36" s="1559" t="s">
        <v>8</v>
      </c>
      <c r="W36" s="1560" t="e">
        <f t="shared" si="12"/>
        <v>#N/A</v>
      </c>
      <c r="X36" s="1553"/>
      <c r="Y36" s="3390"/>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90"/>
      <c r="Q37" s="1558" t="str">
        <f t="shared" ref="Q37:Q42" si="14">B37</f>
        <v>宗地形状</v>
      </c>
      <c r="R37" s="1559" t="s">
        <v>8</v>
      </c>
      <c r="S37" s="1560">
        <f t="shared" si="10"/>
        <v>100</v>
      </c>
      <c r="T37" s="1559" t="s">
        <v>8</v>
      </c>
      <c r="U37" s="1560">
        <f t="shared" si="11"/>
        <v>100</v>
      </c>
      <c r="V37" s="1559" t="s">
        <v>8</v>
      </c>
      <c r="W37" s="1560">
        <f t="shared" si="12"/>
        <v>100</v>
      </c>
      <c r="X37" s="1553"/>
      <c r="Y37" s="3390"/>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90"/>
      <c r="Q38" s="1558" t="str">
        <f t="shared" si="14"/>
        <v>宗地开发程度</v>
      </c>
      <c r="R38" s="1554" t="s">
        <v>8</v>
      </c>
      <c r="S38" s="1555">
        <f t="shared" si="10"/>
        <v>100</v>
      </c>
      <c r="T38" s="1554" t="s">
        <v>8</v>
      </c>
      <c r="U38" s="1555">
        <f t="shared" si="11"/>
        <v>100</v>
      </c>
      <c r="V38" s="1554" t="s">
        <v>8</v>
      </c>
      <c r="W38" s="1555">
        <f t="shared" si="12"/>
        <v>100</v>
      </c>
      <c r="X38" s="1556"/>
      <c r="Y38" s="3390"/>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90" t="s">
        <v>601</v>
      </c>
      <c r="Q39" s="1558" t="str">
        <f t="shared" si="14"/>
        <v>工程地质条件</v>
      </c>
      <c r="R39" s="1559" t="s">
        <v>8</v>
      </c>
      <c r="S39" s="1560">
        <f t="shared" si="10"/>
        <v>100</v>
      </c>
      <c r="T39" s="1559" t="s">
        <v>8</v>
      </c>
      <c r="U39" s="1560">
        <f t="shared" si="11"/>
        <v>100</v>
      </c>
      <c r="V39" s="1559" t="s">
        <v>8</v>
      </c>
      <c r="W39" s="1560">
        <f t="shared" si="12"/>
        <v>100</v>
      </c>
      <c r="X39" s="1553"/>
      <c r="Y39" s="3390"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90"/>
      <c r="Q40" s="1558">
        <f t="shared" si="14"/>
        <v>111</v>
      </c>
      <c r="R40" s="1559" t="s">
        <v>8</v>
      </c>
      <c r="S40" s="1560">
        <f t="shared" si="10"/>
        <v>100</v>
      </c>
      <c r="T40" s="1559" t="s">
        <v>8</v>
      </c>
      <c r="U40" s="1560">
        <f t="shared" si="11"/>
        <v>100</v>
      </c>
      <c r="V40" s="1559" t="s">
        <v>8</v>
      </c>
      <c r="W40" s="1560">
        <f t="shared" si="12"/>
        <v>100</v>
      </c>
      <c r="X40" s="1553"/>
      <c r="Y40" s="3390"/>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90"/>
      <c r="Q41" s="1558">
        <f t="shared" si="14"/>
        <v>111</v>
      </c>
      <c r="R41" s="1559" t="s">
        <v>8</v>
      </c>
      <c r="S41" s="1560">
        <f t="shared" si="10"/>
        <v>100</v>
      </c>
      <c r="T41" s="1559" t="s">
        <v>8</v>
      </c>
      <c r="U41" s="1560">
        <f t="shared" si="11"/>
        <v>100</v>
      </c>
      <c r="V41" s="1559" t="s">
        <v>8</v>
      </c>
      <c r="W41" s="1560">
        <f t="shared" si="12"/>
        <v>100</v>
      </c>
      <c r="X41" s="1553"/>
      <c r="Y41" s="3390"/>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90"/>
      <c r="Q42" s="1558">
        <f t="shared" si="14"/>
        <v>111</v>
      </c>
      <c r="R42" s="1563" t="s">
        <v>8</v>
      </c>
      <c r="S42" s="1564">
        <f t="shared" si="10"/>
        <v>100</v>
      </c>
      <c r="T42" s="1563" t="s">
        <v>8</v>
      </c>
      <c r="U42" s="1564">
        <f t="shared" si="11"/>
        <v>100</v>
      </c>
      <c r="V42" s="1563" t="s">
        <v>8</v>
      </c>
      <c r="W42" s="1564">
        <f t="shared" si="12"/>
        <v>100</v>
      </c>
      <c r="X42" s="1565"/>
      <c r="Y42" s="3390"/>
      <c r="Z42" s="1566">
        <f t="shared" si="13"/>
        <v>111</v>
      </c>
      <c r="AA42" s="1562">
        <f t="shared" si="3"/>
        <v>1</v>
      </c>
      <c r="AB42" s="1562">
        <f t="shared" si="4"/>
        <v>1</v>
      </c>
      <c r="AC42" s="1562">
        <f t="shared" si="5"/>
        <v>1</v>
      </c>
    </row>
    <row r="43" spans="1:29" ht="15">
      <c r="A43" s="607" t="s">
        <v>556</v>
      </c>
      <c r="B43" s="608" t="s">
        <v>2924</v>
      </c>
      <c r="C43" s="609" t="s">
        <v>1</v>
      </c>
      <c r="D43" s="610"/>
      <c r="E43" s="611"/>
      <c r="F43" s="612"/>
      <c r="G43" s="613"/>
      <c r="H43" s="614"/>
      <c r="I43" s="611"/>
      <c r="J43" s="614"/>
      <c r="K43" s="1335"/>
      <c r="L43" s="2129"/>
      <c r="M43" s="2119"/>
      <c r="N43" s="2119"/>
      <c r="O43" s="2130"/>
      <c r="P43" s="3385" t="str">
        <f>A43</f>
        <v>成交单价</v>
      </c>
      <c r="Q43" s="3385"/>
      <c r="R43" s="3399">
        <f>E43</f>
        <v>0</v>
      </c>
      <c r="S43" s="3399"/>
      <c r="T43" s="3399">
        <f>G43</f>
        <v>0</v>
      </c>
      <c r="U43" s="3399"/>
      <c r="V43" s="3399">
        <f>I43</f>
        <v>0</v>
      </c>
      <c r="W43" s="3399"/>
      <c r="X43" s="1545"/>
      <c r="Y43" s="1567"/>
      <c r="Z43" s="1545"/>
      <c r="AA43" s="1545"/>
      <c r="AB43" s="1545"/>
      <c r="AC43" s="1545"/>
    </row>
    <row r="44" spans="1:29" ht="15.75" thickBot="1">
      <c r="A44" s="615" t="s">
        <v>2691</v>
      </c>
      <c r="B44" s="616"/>
      <c r="C44" s="617" t="e">
        <f>R45</f>
        <v>#DIV/0!</v>
      </c>
      <c r="D44" s="618"/>
      <c r="E44" s="617" t="e">
        <f>R44</f>
        <v>#DIV/0!</v>
      </c>
      <c r="F44" s="619"/>
      <c r="G44" s="620" t="e">
        <f>T44</f>
        <v>#DIV/0!</v>
      </c>
      <c r="H44" s="618"/>
      <c r="I44" s="617" t="e">
        <f>V44</f>
        <v>#DIV/0!</v>
      </c>
      <c r="J44" s="618"/>
      <c r="K44" s="1336"/>
      <c r="L44" s="2129"/>
      <c r="M44" s="2119"/>
      <c r="N44" s="2119"/>
      <c r="O44" s="2130"/>
      <c r="P44" s="3385" t="str">
        <f>A44</f>
        <v>比较价格（元/平方米）</v>
      </c>
      <c r="Q44" s="3385"/>
      <c r="R44" s="3411" t="e">
        <f>ROUND(PRODUCT(R43,AA9:AA42),0)</f>
        <v>#DIV/0!</v>
      </c>
      <c r="S44" s="3411"/>
      <c r="T44" s="3411" t="e">
        <f>ROUND(PRODUCT(T43,AB9:AB42),0)</f>
        <v>#DIV/0!</v>
      </c>
      <c r="U44" s="3411"/>
      <c r="V44" s="3411" t="e">
        <f>ROUND(PRODUCT(V43,AC9:AC42),0)</f>
        <v>#DIV/0!</v>
      </c>
      <c r="W44" s="3411"/>
      <c r="X44" s="1545"/>
      <c r="Y44" s="1545"/>
      <c r="Z44" s="1545"/>
      <c r="AA44" s="1545"/>
      <c r="AB44" s="1545"/>
      <c r="AC44" s="1545"/>
    </row>
    <row r="45" spans="1:29" ht="15.75" thickBot="1">
      <c r="A45" s="621" t="s">
        <v>2925</v>
      </c>
      <c r="B45" s="622"/>
      <c r="C45" s="623" t="e">
        <f>R45</f>
        <v>#DIV/0!</v>
      </c>
      <c r="D45" s="623"/>
      <c r="E45" s="623"/>
      <c r="F45" s="623"/>
      <c r="G45" s="623"/>
      <c r="H45" s="623"/>
      <c r="I45" s="623"/>
      <c r="J45" s="623"/>
      <c r="K45" s="1337"/>
      <c r="L45" s="2129"/>
      <c r="M45" s="2119"/>
      <c r="N45" s="2119"/>
      <c r="O45" s="2130"/>
      <c r="P45" s="3408" t="str">
        <f>A45</f>
        <v>估价对象XX用房的比较价格（楼面单价，元/平方米）</v>
      </c>
      <c r="Q45" s="3409"/>
      <c r="R45" s="3410" t="e">
        <f>ROUND(AVERAGE(R44:V44),0)</f>
        <v>#DIV/0!</v>
      </c>
      <c r="S45" s="3410"/>
      <c r="T45" s="3410"/>
      <c r="U45" s="3410"/>
      <c r="V45" s="3410"/>
      <c r="W45" s="3410"/>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12" t="s">
        <v>2284</v>
      </c>
      <c r="H52" s="3413"/>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198839.09</v>
      </c>
      <c r="F53" s="1935" t="e">
        <f t="shared" ref="F53:F62" si="15">ROUND(B53*E53/10000,0)</f>
        <v>#DIV/0!</v>
      </c>
      <c r="G53" s="3414"/>
      <c r="H53" s="3415"/>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6"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6"/>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6"/>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6"/>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v>
      </c>
      <c r="D60" s="2214">
        <v>0.25</v>
      </c>
      <c r="E60" s="641">
        <f>'数据-汇总表'!E13</f>
        <v>27899.56</v>
      </c>
      <c r="F60" s="1935" t="e">
        <f t="shared" si="15"/>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31511.94</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2019-4-1</v>
      </c>
      <c r="D65" s="2754">
        <f>EDATE(C65,-3)</f>
        <v>43466</v>
      </c>
      <c r="E65" s="2754">
        <f t="shared" ref="E65:N65" si="18">EDATE(D65,-3)</f>
        <v>43374</v>
      </c>
      <c r="F65" s="2754">
        <f t="shared" si="18"/>
        <v>43282</v>
      </c>
      <c r="G65" s="2754">
        <f t="shared" si="18"/>
        <v>43191</v>
      </c>
      <c r="H65" s="2754">
        <f t="shared" si="18"/>
        <v>43101</v>
      </c>
      <c r="I65" s="2754">
        <f t="shared" si="18"/>
        <v>43009</v>
      </c>
      <c r="J65" s="2754">
        <f t="shared" si="18"/>
        <v>42917</v>
      </c>
      <c r="K65" s="2754">
        <f t="shared" si="18"/>
        <v>42826</v>
      </c>
      <c r="L65" s="2754">
        <f t="shared" si="18"/>
        <v>42736</v>
      </c>
      <c r="M65" s="2754">
        <f t="shared" si="18"/>
        <v>42644</v>
      </c>
      <c r="N65" s="2754">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2531</v>
      </c>
      <c r="B67" s="646"/>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2647</v>
      </c>
      <c r="B68" s="479" t="str">
        <f>"北京市平均增长率"&amp;TEXT(基准地价!P24,"0.00%")</f>
        <v>北京市平均增长率1.40%</v>
      </c>
      <c r="C68" s="893">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2546</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1" t="s">
        <v>2548</v>
      </c>
      <c r="C95" s="2562" t="s">
        <v>2549</v>
      </c>
      <c r="D95" s="2562" t="s">
        <v>2550</v>
      </c>
      <c r="E95" s="2562" t="s">
        <v>2551</v>
      </c>
      <c r="F95" s="2562" t="s">
        <v>2552</v>
      </c>
      <c r="G95" s="2562" t="s">
        <v>2553</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6"/>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1" t="s">
        <v>2760</v>
      </c>
      <c r="S1" s="2891" t="s">
        <v>2761</v>
      </c>
      <c r="T1" s="2891" t="s">
        <v>2782</v>
      </c>
      <c r="U1" s="2891" t="s">
        <v>2783</v>
      </c>
      <c r="V1" s="2891" t="s">
        <v>2784</v>
      </c>
      <c r="W1" s="2174"/>
      <c r="X1" s="2174"/>
      <c r="Y1" s="2174"/>
      <c r="Z1" s="2174"/>
      <c r="AA1" s="2174"/>
      <c r="AB1" s="2174"/>
      <c r="AC1" s="2175"/>
    </row>
    <row r="2" spans="1:39" ht="15.75">
      <c r="A2" s="1402" t="s">
        <v>920</v>
      </c>
      <c r="B2" s="1037"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1687</v>
      </c>
      <c r="B3" s="1037" t="e">
        <f>ROUND(B2*10000/D1,0)</f>
        <v>#DIV/0!</v>
      </c>
      <c r="C3" s="1403" t="s">
        <v>927</v>
      </c>
      <c r="D3" s="1404" t="s">
        <v>928</v>
      </c>
      <c r="E3" s="1408"/>
      <c r="F3" s="1409"/>
      <c r="G3" s="1038">
        <f>IF(F3="宗地容积率",'数据-汇总表'!I4,IF(F3="估价对象容积率",'数据-汇总表'!I6,'数据-汇总表'!I7))</f>
        <v>0</v>
      </c>
      <c r="H3" s="1410" t="s">
        <v>929</v>
      </c>
      <c r="I3" s="1039">
        <v>8</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2280</v>
      </c>
      <c r="B4" s="2417" t="e">
        <f>ROUND(B2*10000/F1,0)</f>
        <v>#DIV/0!</v>
      </c>
      <c r="C4" s="1879" t="s">
        <v>2254</v>
      </c>
      <c r="D4" s="1879" t="e">
        <f>ROUND(B2/(F1/666.67),0)</f>
        <v>#DIV/0!</v>
      </c>
      <c r="E4" s="1879" t="s">
        <v>2255</v>
      </c>
      <c r="F4" s="1877"/>
      <c r="G4" s="1877"/>
      <c r="H4" s="1877"/>
      <c r="I4" s="1877"/>
      <c r="J4" s="1878"/>
      <c r="K4" s="3153"/>
      <c r="L4" s="1870" t="s">
        <v>2241</v>
      </c>
      <c r="M4" s="1871">
        <f>SUMPRODUCT((区片价!B49:B75=I2)*(区片价!C3:F3=E2)*(区片价!C49:F75))</f>
        <v>0</v>
      </c>
      <c r="N4" s="1872">
        <f>SUMPRODUCT((因素修正幅度!B49:B75=I2)*(因素修正幅度!C3:F3=E2)*(因素修正幅度!C49:F75))</f>
        <v>0</v>
      </c>
      <c r="O4" s="3153"/>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1823</v>
      </c>
      <c r="B5" s="1411" t="s">
        <v>931</v>
      </c>
      <c r="C5" s="1040" t="e">
        <f>ROUND(IF(E2="商业",C6*C7+C16,(IF(E2="住宅",C6*C12+C16,C6+C16))),0)</f>
        <v>#DIV/0!</v>
      </c>
      <c r="D5" s="3072" t="e">
        <f>ROUND(C6+C16,0)</f>
        <v>#DIV/0!</v>
      </c>
      <c r="E5" s="3072"/>
      <c r="F5" s="1412"/>
      <c r="G5" s="1413"/>
      <c r="H5" s="1413"/>
      <c r="I5" s="1413"/>
      <c r="J5" s="1414"/>
      <c r="K5" s="3154"/>
      <c r="L5" s="1870" t="s">
        <v>2242</v>
      </c>
      <c r="M5" s="1871">
        <f>SUMPRODUCT((区片价!B76:B109=I2)*(区片价!C3:F3=E2)*(区片价!C76:F109))</f>
        <v>0</v>
      </c>
      <c r="N5" s="1872">
        <f>SUMPRODUCT((因素修正幅度!B76:B109=I2)*(因素修正幅度!C3:F3=E2)*(因素修正幅度!C76:F109))</f>
        <v>0</v>
      </c>
      <c r="O5" s="3154"/>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24"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2763</v>
      </c>
      <c r="X7" s="2882">
        <f>G2</f>
        <v>0</v>
      </c>
      <c r="Y7" s="2882" t="s">
        <v>2764</v>
      </c>
      <c r="Z7" s="2883">
        <f>G3</f>
        <v>0</v>
      </c>
      <c r="AA7" s="2177"/>
      <c r="AB7" s="2177"/>
      <c r="AC7" s="2178"/>
      <c r="AD7" s="2884"/>
      <c r="AE7" s="2884"/>
      <c r="AF7" s="2884"/>
      <c r="AG7" s="2884"/>
      <c r="AH7" s="2884"/>
      <c r="AI7" s="2884"/>
      <c r="AJ7" s="2885"/>
    </row>
    <row r="8" spans="1:39" ht="15">
      <c r="A8" s="3425"/>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35" t="s">
        <v>2781</v>
      </c>
      <c r="X8" s="3436"/>
      <c r="Y8" s="1834" t="s">
        <v>2765</v>
      </c>
      <c r="Z8" s="1834" t="s">
        <v>2766</v>
      </c>
      <c r="AA8" s="1834" t="s">
        <v>2767</v>
      </c>
      <c r="AB8" s="1834" t="s">
        <v>2768</v>
      </c>
      <c r="AC8" s="1834" t="s">
        <v>2769</v>
      </c>
      <c r="AD8" s="1834" t="s">
        <v>2770</v>
      </c>
      <c r="AE8" s="1834" t="s">
        <v>2771</v>
      </c>
      <c r="AF8" s="1834" t="s">
        <v>2772</v>
      </c>
      <c r="AG8" s="1834" t="s">
        <v>2773</v>
      </c>
      <c r="AH8" s="1834" t="s">
        <v>2774</v>
      </c>
      <c r="AI8" s="1834" t="s">
        <v>2775</v>
      </c>
      <c r="AJ8" s="1834" t="s">
        <v>2776</v>
      </c>
    </row>
    <row r="9" spans="1:39" ht="15">
      <c r="A9" s="3425"/>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34" t="s">
        <v>2777</v>
      </c>
      <c r="X9" s="2886" t="s">
        <v>2778</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5"/>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34"/>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5"/>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34" t="s">
        <v>2779</v>
      </c>
      <c r="X11" s="1047" t="s">
        <v>2764</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24" t="s">
        <v>1871</v>
      </c>
      <c r="B12" s="1435" t="s">
        <v>946</v>
      </c>
      <c r="C12" s="1042">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34"/>
      <c r="X12" s="2889" t="s">
        <v>2780</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6"/>
      <c r="B13" s="1440" t="s">
        <v>1696</v>
      </c>
      <c r="C13" s="1441" t="s">
        <v>1697</v>
      </c>
      <c r="D13" s="1084" t="s">
        <v>1698</v>
      </c>
      <c r="E13" s="1084" t="s">
        <v>1699</v>
      </c>
      <c r="F13" s="1442" t="s">
        <v>948</v>
      </c>
      <c r="G13" s="1443" t="s">
        <v>1642</v>
      </c>
      <c r="H13" s="1444" t="s">
        <v>1642</v>
      </c>
      <c r="I13" s="1445" t="s">
        <v>1642</v>
      </c>
      <c r="J13" s="1446" t="s">
        <v>1642</v>
      </c>
      <c r="K13" s="3169"/>
      <c r="L13" s="3169"/>
      <c r="M13" s="3169"/>
      <c r="N13" s="3169"/>
      <c r="O13" s="3169"/>
      <c r="P13" s="1397"/>
      <c r="Q13" s="2174"/>
      <c r="R13" s="2892">
        <v>12</v>
      </c>
      <c r="S13" s="2881"/>
      <c r="T13" s="2892" t="e">
        <f t="shared" si="0"/>
        <v>#DIV/0!</v>
      </c>
      <c r="U13" s="2881"/>
      <c r="V13" s="2892" t="e">
        <f t="shared" si="1"/>
        <v>#DIV/0!</v>
      </c>
      <c r="W13" s="3434"/>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26"/>
      <c r="B14" s="1447"/>
      <c r="C14" s="1448"/>
      <c r="D14" s="1449"/>
      <c r="E14" s="1449"/>
      <c r="F14" s="1450"/>
      <c r="G14" s="1451" t="s">
        <v>949</v>
      </c>
      <c r="H14" s="1452"/>
      <c r="I14" s="1453"/>
      <c r="J14" s="1454"/>
      <c r="K14" s="3155"/>
      <c r="L14" s="3155"/>
      <c r="M14" s="3155"/>
      <c r="N14" s="3155"/>
      <c r="O14" s="3155"/>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27"/>
      <c r="B15" s="3174" t="s">
        <v>1700</v>
      </c>
      <c r="C15" s="1048">
        <f>IF(C14="有",1.1,1)</f>
        <v>1</v>
      </c>
      <c r="D15" s="1048">
        <f>IF(D14="有",1.1,1)</f>
        <v>1</v>
      </c>
      <c r="E15" s="1048">
        <f>IF(E14="有",1.1,1)</f>
        <v>1</v>
      </c>
      <c r="F15" s="1048">
        <f>IF(F14="500米范围内",1.2,IF(F14="500-1000米",1.1,1))</f>
        <v>1</v>
      </c>
      <c r="G15" s="3166">
        <v>1</v>
      </c>
      <c r="H15" s="3166">
        <v>1</v>
      </c>
      <c r="I15" s="3166">
        <v>1</v>
      </c>
      <c r="J15" s="3167">
        <v>1</v>
      </c>
      <c r="K15" s="3170"/>
      <c r="L15" s="3170"/>
      <c r="M15" s="3170"/>
      <c r="N15" s="3170"/>
      <c r="O15" s="3170"/>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24" t="s">
        <v>1838</v>
      </c>
      <c r="B16" s="1423" t="s">
        <v>950</v>
      </c>
      <c r="C16" s="1051" t="e">
        <f>ROUND(IF(F17="与级别开发程度一致",0,(G17-E17)/C17),0)</f>
        <v>#DIV/0!</v>
      </c>
      <c r="D16" s="3442" t="s">
        <v>954</v>
      </c>
      <c r="E16" s="3443"/>
      <c r="F16" s="3442" t="s">
        <v>951</v>
      </c>
      <c r="G16" s="3443"/>
      <c r="H16" s="1455"/>
      <c r="I16" s="1455"/>
      <c r="J16" s="1455"/>
      <c r="K16" s="1455"/>
      <c r="L16" s="1455"/>
      <c r="M16" s="1455"/>
      <c r="N16" s="1455"/>
      <c r="O16" s="3179"/>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28"/>
      <c r="B17" s="3180" t="s">
        <v>953</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3">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5" t="s">
        <v>955</v>
      </c>
      <c r="C18" s="3176">
        <f>SUMIF(修正!C18:C39,E3,修正!E18:E39)</f>
        <v>0</v>
      </c>
      <c r="D18" s="3177"/>
      <c r="E18" s="3178"/>
      <c r="F18" s="3160"/>
      <c r="G18" s="3154"/>
      <c r="H18" s="3154"/>
      <c r="I18" s="3154"/>
      <c r="J18" s="3168"/>
      <c r="K18" s="3154"/>
      <c r="L18" s="3154"/>
      <c r="M18" s="3154"/>
      <c r="N18" s="3154"/>
      <c r="O18" s="3154"/>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t="e">
        <f>ROUND(IF(H19="按公示增长率计算",SUMPRODUCT((地价!A3:A26=YEAR(G19)&amp;"-"&amp;ROUNDUP(MONTH(G19)/3,0))*(地价!X2:AB2=E2)*(地价!X3:AB26)),IF(H19="地价指数",M20/M19,(1+I19)^O19)),4)</f>
        <v>#VALUE!</v>
      </c>
      <c r="D19" s="1462" t="s">
        <v>957</v>
      </c>
      <c r="E19" s="1053">
        <v>41640</v>
      </c>
      <c r="F19" s="1462" t="s">
        <v>958</v>
      </c>
      <c r="G19" s="1054">
        <f>'数据-取费表'!B2</f>
        <v>43573</v>
      </c>
      <c r="H19" s="1463"/>
      <c r="I19" s="2740" t="str">
        <f>IF(H19="季度增幅（自定义）",SUMIF(N21:N24,E2,O21:O24),"")</f>
        <v/>
      </c>
      <c r="J19" s="1459"/>
      <c r="K19" s="3154"/>
      <c r="L19" s="2992" t="s">
        <v>2839</v>
      </c>
      <c r="M19" s="2993">
        <f>ROUND(SUMIF(地价!B2:F2,E2,地价!B26:F26),0)</f>
        <v>0</v>
      </c>
      <c r="N19" s="2742" t="s">
        <v>1676</v>
      </c>
      <c r="O19" s="2741">
        <f>ROUNDDOWN(DATEDIF(E19,G19,"M")/3,0)</f>
        <v>21</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t="e">
        <f>ROUND(POWER(1+G20,J20-I20)*(POWER(1+G20,I20)-1)/(POWER(1+G20,J20)-1),4)</f>
        <v>#DIV/0!</v>
      </c>
      <c r="D20" s="2737" t="s">
        <v>972</v>
      </c>
      <c r="E20" s="3047">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6"/>
      <c r="L20" s="2994" t="s">
        <v>2840</v>
      </c>
      <c r="M20" s="3163">
        <f>ROUND(SUMPRODUCT((地价!A4:A26=YEAR(G19)&amp;"-"&amp;ROUNDUP(MONTH(G19)/3,0))*(地价!B2:F2=E2)*(地价!B4:F26)),0)</f>
        <v>0</v>
      </c>
      <c r="N20" s="2745" t="s">
        <v>2643</v>
      </c>
      <c r="O20" s="2743" t="s">
        <v>2642</v>
      </c>
      <c r="P20" s="2744" t="s">
        <v>2648</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2759</v>
      </c>
      <c r="C21" s="1153">
        <f>IF(B21="容积率修正",IF(G3&lt;=10,D22,J22),C23)</f>
        <v>0</v>
      </c>
      <c r="D21" s="1469"/>
      <c r="E21" s="1469"/>
      <c r="F21" s="1469"/>
      <c r="G21" s="1469"/>
      <c r="H21" s="1469"/>
      <c r="I21" s="1469"/>
      <c r="J21" s="1470"/>
      <c r="K21" s="3154"/>
      <c r="L21" s="1469"/>
      <c r="M21" s="1469"/>
      <c r="N21" s="1466" t="s">
        <v>975</v>
      </c>
      <c r="O21" s="1529"/>
      <c r="P21" s="2732">
        <f>SUMPRODUCT((地价!A3:A26=YEAR(G19)&amp;"-"&amp;ROUNDUP(MONTH(G19)/3,0))*(地价!AD2:AH2=N21)*(地价!AD3:AH26))</f>
        <v>1.46E-2</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7"/>
      <c r="L22" s="1469"/>
      <c r="M22" s="1469"/>
      <c r="N22" s="1466" t="s">
        <v>978</v>
      </c>
      <c r="O22" s="1529"/>
      <c r="P22" s="2732">
        <f>SUMPRODUCT((地价!A3:A26=YEAR(G19)&amp;"-"&amp;ROUNDUP(MONTH(G19)/3,0))*(地价!AD2:AH2=N22)*(地价!AD3:AH26))</f>
        <v>1.46E-2</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8"/>
      <c r="L23" s="1397"/>
      <c r="M23" s="1397"/>
      <c r="N23" s="1466" t="s">
        <v>923</v>
      </c>
      <c r="O23" s="1529"/>
      <c r="P23" s="2732">
        <f>SUMPRODUCT((地价!A3:A26=YEAR(G19)&amp;"-"&amp;ROUNDUP(MONTH(G19)/3,0))*(地价!AD2:AH2=N23)*(地价!AD3:AH26))</f>
        <v>2.2599999999999999E-2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0</v>
      </c>
      <c r="D24" s="1522"/>
      <c r="E24" s="1523"/>
      <c r="F24" s="1523"/>
      <c r="G24" s="1523"/>
      <c r="H24" s="1523"/>
      <c r="I24" s="1523"/>
      <c r="J24" s="1523"/>
      <c r="K24" s="3158"/>
      <c r="L24" s="1469"/>
      <c r="M24" s="1469"/>
      <c r="N24" s="1466" t="s">
        <v>981</v>
      </c>
      <c r="O24" s="3162"/>
      <c r="P24" s="2732">
        <f>SUMPRODUCT((地价!A3:A26=YEAR(G19)&amp;"-"&amp;ROUNDUP(MONTH(G19)/3,0))*(地价!AD2:AH2=N24)*(地价!AD3:AH26))</f>
        <v>1.4E-2</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4" t="s">
        <v>2646</v>
      </c>
      <c r="O25" s="3165"/>
      <c r="P25" s="2411">
        <f>SUMPRODUCT((地价!A3:A26=YEAR(G19)&amp;"-"&amp;ROUNDUP(MONTH(G19)/3,0))*(地价!AD2:AH2=N25)*(地价!AD3:AH26))</f>
        <v>2.06E-2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t="e">
        <f>E30+SUM(I33:I39)</f>
        <v>#DIV/0!</v>
      </c>
      <c r="D27" s="1481"/>
      <c r="E27" s="1482"/>
      <c r="F27" s="1483"/>
      <c r="G27" s="1482"/>
      <c r="H27" s="1482"/>
      <c r="I27" s="1482"/>
      <c r="J27" s="1484"/>
      <c r="K27" s="1452"/>
      <c r="L27" s="1456" t="s">
        <v>987</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8" t="e">
        <f>ROUND(C5*C18*C19*C20*C21*C24,0)</f>
        <v>#DIV/0!</v>
      </c>
      <c r="D29" s="1491"/>
      <c r="E29" s="1834" t="e">
        <f>ROUND(C29*D29/10000,0)</f>
        <v>#DIV/0!</v>
      </c>
      <c r="F29" s="1492" t="s">
        <v>1701</v>
      </c>
      <c r="G29" s="1493"/>
      <c r="H29" s="1493"/>
      <c r="I29" s="1493"/>
      <c r="J29" s="1494"/>
      <c r="K29" s="3159"/>
      <c r="L29" s="3159"/>
      <c r="M29" s="3159"/>
      <c r="N29" s="3159"/>
      <c r="O29" s="3159"/>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0"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60"/>
      <c r="L32" s="3160"/>
      <c r="M32" s="3160"/>
      <c r="N32" s="3160"/>
      <c r="O32" s="3160"/>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1" t="s">
        <v>2951</v>
      </c>
      <c r="B33" s="1511" t="s">
        <v>999</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61"/>
      <c r="L33" s="3161"/>
      <c r="M33" s="3161"/>
      <c r="N33" s="3161"/>
      <c r="O33" s="3161"/>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2"/>
      <c r="B34" s="1441" t="s">
        <v>1000</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61"/>
      <c r="L34" s="3161"/>
      <c r="M34" s="3161"/>
      <c r="N34" s="3161"/>
      <c r="O34" s="3161"/>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2"/>
      <c r="B35" s="1441" t="s">
        <v>1001</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61"/>
      <c r="L35" s="3161"/>
      <c r="M35" s="3161"/>
      <c r="N35" s="3161"/>
      <c r="O35" s="3161"/>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3"/>
      <c r="B36" s="1441" t="s">
        <v>1002</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61"/>
      <c r="L36" s="3161"/>
      <c r="M36" s="3161"/>
      <c r="N36" s="3161"/>
      <c r="O36" s="3161"/>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50" t="s">
        <v>2978</v>
      </c>
      <c r="C41" s="839" t="e">
        <f>ROUND(POWER(1+E41,H41-G41)*(POWER(1+E41,G41)-1)/(POWER(1+E41,H41)-1),4)</f>
        <v>#DIV/0!</v>
      </c>
      <c r="D41" s="378" t="s">
        <v>2976</v>
      </c>
      <c r="E41" s="3149">
        <f>G20</f>
        <v>0</v>
      </c>
      <c r="F41" s="378" t="s">
        <v>2977</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24">
      <c r="A47" s="1062" t="s">
        <v>1020</v>
      </c>
      <c r="B47" s="2375">
        <f>估价对象房地状况!C16</f>
        <v>0</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14.25">
      <c r="A48" s="1062" t="s">
        <v>1021</v>
      </c>
      <c r="B48" s="2372">
        <f>估价对象房地状况!C18</f>
        <v>0</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1022</v>
      </c>
      <c r="B49" s="2372">
        <f>估价对象房地状况!C19</f>
        <v>0</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1023</v>
      </c>
      <c r="B50" s="3049" t="s">
        <v>2927</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1024</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1025</v>
      </c>
      <c r="B52" s="3048" t="s">
        <v>2926</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f>估价对象房地状况!C21</f>
        <v>0</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f>估价对象房地状况!C22</f>
        <v>0</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f>估价对象房地状况!C20</f>
        <v>0</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1030</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14.25">
      <c r="A59" s="1062" t="s">
        <v>1021</v>
      </c>
      <c r="B59" s="2372">
        <f>估价对象房地状况!C18</f>
        <v>0</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1022</v>
      </c>
      <c r="B60" s="2372">
        <f>估价对象房地状况!C19</f>
        <v>0</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1023</v>
      </c>
      <c r="B61" s="3049" t="s">
        <v>2928</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1024</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1025</v>
      </c>
      <c r="B63" s="3048" t="s">
        <v>2926</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1026</v>
      </c>
      <c r="B64" s="2373">
        <f>估价对象房地状况!C21</f>
        <v>0</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1027</v>
      </c>
      <c r="B65" s="2373">
        <f>估价对象房地状况!C22</f>
        <v>0</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f>估价对象房地状况!C20</f>
        <v>0</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24">
      <c r="A69" s="1062" t="s">
        <v>1032</v>
      </c>
      <c r="B69" s="2375">
        <f>估价对象房地状况!C15</f>
        <v>0</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14.25">
      <c r="A70" s="1062" t="s">
        <v>1033</v>
      </c>
      <c r="B70" s="2372">
        <f>估价对象房地状况!C18</f>
        <v>0</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f>估价对象房地状况!C19</f>
        <v>0</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f>估价对象房地状况!C21</f>
        <v>0</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f>估价对象房地状况!C22</f>
        <v>0</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8" t="s">
        <v>2926</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1028</v>
      </c>
      <c r="B76" s="2375">
        <f>估价对象房地状况!C20</f>
        <v>0</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1036</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24">
      <c r="A80" s="1062" t="s">
        <v>1037</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1033</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1022</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1034</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1026</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1027</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1025</v>
      </c>
      <c r="B86" s="3048" t="s">
        <v>2926</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1038</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29" t="s">
        <v>1633</v>
      </c>
      <c r="B90" s="3429"/>
      <c r="C90" s="3429"/>
      <c r="D90" s="3429"/>
      <c r="E90" s="3429"/>
      <c r="F90" s="3429"/>
      <c r="G90" s="3429"/>
      <c r="H90" s="3429"/>
      <c r="I90" s="3429"/>
      <c r="J90" s="3429"/>
      <c r="K90" s="2414"/>
      <c r="L90" s="2414"/>
      <c r="M90" s="2414"/>
      <c r="N90" s="2414"/>
    </row>
    <row r="91" spans="1:40">
      <c r="A91" s="3430" t="s">
        <v>1443</v>
      </c>
      <c r="B91" s="3430" t="s">
        <v>1634</v>
      </c>
      <c r="C91" s="1135" t="s">
        <v>1635</v>
      </c>
      <c r="D91" s="1136"/>
      <c r="E91" s="1136"/>
      <c r="F91" s="1136"/>
      <c r="G91" s="1136"/>
      <c r="H91" s="1136"/>
      <c r="I91" s="1136"/>
      <c r="J91" s="1137"/>
      <c r="K91" s="1129"/>
      <c r="L91" s="1129"/>
      <c r="M91" s="1129"/>
      <c r="N91" s="1129"/>
    </row>
    <row r="92" spans="1:40">
      <c r="A92" s="3430"/>
      <c r="B92" s="3430"/>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37"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8"/>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9"/>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7" t="s">
        <v>1637</v>
      </c>
      <c r="B101" s="1142" t="s">
        <v>906</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38"/>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38"/>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38"/>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38"/>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38"/>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38"/>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38"/>
      <c r="B108" s="3440"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9"/>
      <c r="B109" s="3441"/>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23" t="s">
        <v>1639</v>
      </c>
      <c r="B110" s="3423"/>
      <c r="C110" s="3423"/>
      <c r="D110" s="3423"/>
      <c r="E110" s="3423"/>
      <c r="F110" s="3423"/>
      <c r="G110" s="3423"/>
      <c r="H110" s="3423"/>
      <c r="I110" s="3423"/>
      <c r="J110" s="3423"/>
      <c r="K110" s="2412"/>
      <c r="L110" s="2412"/>
      <c r="M110" s="2412"/>
      <c r="N110" s="2412"/>
    </row>
    <row r="112" spans="1:14" ht="12.75" thickBot="1"/>
    <row r="113" spans="1:13" ht="25.5" thickBot="1">
      <c r="A113" s="1015" t="s">
        <v>896</v>
      </c>
      <c r="B113" s="2415">
        <f>G3</f>
        <v>0</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901</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902</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903</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71" t="s">
        <v>2981</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30" t="s">
        <v>1007</v>
      </c>
      <c r="B18" s="1149" t="s">
        <v>1446</v>
      </c>
      <c r="C18" s="1126" t="s">
        <v>1447</v>
      </c>
      <c r="D18" s="1127"/>
      <c r="E18" s="1149">
        <v>1</v>
      </c>
      <c r="F18" s="1128" t="s">
        <v>1448</v>
      </c>
      <c r="G18" s="1129"/>
      <c r="H18" s="1100"/>
      <c r="I18" s="1100"/>
    </row>
    <row r="19" spans="1:9" s="1584" customFormat="1" ht="19.5" customHeight="1">
      <c r="A19" s="3430"/>
      <c r="B19" s="3430" t="s">
        <v>1449</v>
      </c>
      <c r="C19" s="1126" t="s">
        <v>1450</v>
      </c>
      <c r="D19" s="1127"/>
      <c r="E19" s="1149">
        <v>0.9</v>
      </c>
      <c r="F19" s="1128" t="s">
        <v>1451</v>
      </c>
      <c r="G19" s="1129"/>
      <c r="H19" s="1100"/>
      <c r="I19" s="1100"/>
    </row>
    <row r="20" spans="1:9" s="1584" customFormat="1" ht="19.5" customHeight="1">
      <c r="A20" s="3430"/>
      <c r="B20" s="3430"/>
      <c r="C20" s="1126" t="s">
        <v>1452</v>
      </c>
      <c r="D20" s="1127"/>
      <c r="E20" s="1149">
        <v>1.1000000000000001</v>
      </c>
      <c r="F20" s="1128" t="s">
        <v>1453</v>
      </c>
      <c r="G20" s="1129"/>
      <c r="H20" s="1100"/>
      <c r="I20" s="1100"/>
    </row>
    <row r="21" spans="1:9" s="1584" customFormat="1" ht="19.5" customHeight="1">
      <c r="A21" s="3430"/>
      <c r="B21" s="3430"/>
      <c r="C21" s="1126" t="s">
        <v>1454</v>
      </c>
      <c r="D21" s="1127"/>
      <c r="E21" s="1149">
        <v>0.8</v>
      </c>
      <c r="F21" s="1128" t="s">
        <v>1455</v>
      </c>
      <c r="G21" s="1129"/>
      <c r="H21" s="1100"/>
      <c r="I21" s="1100"/>
    </row>
    <row r="22" spans="1:9" s="1584" customFormat="1" ht="19.5" customHeight="1">
      <c r="A22" s="3430"/>
      <c r="B22" s="3430"/>
      <c r="C22" s="1126" t="s">
        <v>1456</v>
      </c>
      <c r="D22" s="1127"/>
      <c r="E22" s="1149">
        <v>0.5</v>
      </c>
      <c r="F22" s="1128"/>
      <c r="G22" s="1129"/>
      <c r="H22" s="1100"/>
      <c r="I22" s="1100"/>
    </row>
    <row r="23" spans="1:9" s="1584" customFormat="1" ht="19.5" customHeight="1">
      <c r="A23" s="3430" t="s">
        <v>1029</v>
      </c>
      <c r="B23" s="1149" t="s">
        <v>1446</v>
      </c>
      <c r="C23" s="1126" t="s">
        <v>1457</v>
      </c>
      <c r="D23" s="1127"/>
      <c r="E23" s="1149">
        <v>1</v>
      </c>
      <c r="F23" s="1128" t="s">
        <v>1458</v>
      </c>
      <c r="G23" s="1129"/>
      <c r="H23" s="1100"/>
      <c r="I23" s="1100"/>
    </row>
    <row r="24" spans="1:9" s="1584" customFormat="1" ht="19.5" customHeight="1">
      <c r="A24" s="3430"/>
      <c r="B24" s="3430" t="s">
        <v>1449</v>
      </c>
      <c r="C24" s="1126" t="s">
        <v>1459</v>
      </c>
      <c r="D24" s="1127"/>
      <c r="E24" s="1149">
        <v>0.5</v>
      </c>
      <c r="F24" s="1128"/>
      <c r="G24" s="1129"/>
      <c r="H24" s="1100"/>
      <c r="I24" s="1100"/>
    </row>
    <row r="25" spans="1:9" s="1584" customFormat="1" ht="19.5" customHeight="1">
      <c r="A25" s="3430"/>
      <c r="B25" s="3430"/>
      <c r="C25" s="1126" t="s">
        <v>1460</v>
      </c>
      <c r="D25" s="1127"/>
      <c r="E25" s="1149">
        <v>1.1000000000000001</v>
      </c>
      <c r="F25" s="1128"/>
      <c r="G25" s="1129"/>
      <c r="H25" s="1100"/>
      <c r="I25" s="1100"/>
    </row>
    <row r="26" spans="1:9" s="1584" customFormat="1" ht="19.5" customHeight="1">
      <c r="A26" s="3430"/>
      <c r="B26" s="3430"/>
      <c r="C26" s="1126" t="s">
        <v>1461</v>
      </c>
      <c r="D26" s="1127"/>
      <c r="E26" s="1149">
        <v>1.1000000000000001</v>
      </c>
      <c r="F26" s="1128"/>
      <c r="G26" s="1129"/>
      <c r="H26" s="1100"/>
      <c r="I26" s="1100"/>
    </row>
    <row r="27" spans="1:9" s="1584" customFormat="1" ht="19.5" customHeight="1">
      <c r="A27" s="3430"/>
      <c r="B27" s="3430"/>
      <c r="C27" s="1126" t="s">
        <v>1462</v>
      </c>
      <c r="D27" s="1127"/>
      <c r="E27" s="1149">
        <v>0.9</v>
      </c>
      <c r="F27" s="1128" t="s">
        <v>1463</v>
      </c>
      <c r="G27" s="1129"/>
      <c r="H27" s="1100"/>
      <c r="I27" s="1100"/>
    </row>
    <row r="28" spans="1:9" s="1584" customFormat="1" ht="19.5" customHeight="1">
      <c r="A28" s="3430"/>
      <c r="B28" s="3430"/>
      <c r="C28" s="1126" t="s">
        <v>1464</v>
      </c>
      <c r="D28" s="1127"/>
      <c r="E28" s="1149">
        <v>0.9</v>
      </c>
      <c r="F28" s="1128" t="s">
        <v>1465</v>
      </c>
      <c r="G28" s="1129"/>
      <c r="H28" s="1100"/>
      <c r="I28" s="1100"/>
    </row>
    <row r="29" spans="1:9" s="1584" customFormat="1" ht="19.5" customHeight="1">
      <c r="A29" s="3430"/>
      <c r="B29" s="3430"/>
      <c r="C29" s="1126" t="s">
        <v>1466</v>
      </c>
      <c r="D29" s="1127"/>
      <c r="E29" s="1149">
        <v>0.9</v>
      </c>
      <c r="F29" s="1128" t="s">
        <v>1467</v>
      </c>
      <c r="G29" s="1129"/>
      <c r="H29" s="1100"/>
      <c r="I29" s="1100"/>
    </row>
    <row r="30" spans="1:9" s="1584" customFormat="1" ht="19.5" customHeight="1">
      <c r="A30" s="3430"/>
      <c r="B30" s="3430"/>
      <c r="C30" s="1126" t="s">
        <v>1468</v>
      </c>
      <c r="D30" s="1127"/>
      <c r="E30" s="1149">
        <v>0.9</v>
      </c>
      <c r="F30" s="1128" t="s">
        <v>1469</v>
      </c>
      <c r="G30" s="1129"/>
      <c r="H30" s="1100"/>
      <c r="I30" s="1100"/>
    </row>
    <row r="31" spans="1:9" s="1584" customFormat="1" ht="19.5" customHeight="1">
      <c r="A31" s="3430"/>
      <c r="B31" s="3430"/>
      <c r="C31" s="1126" t="s">
        <v>1470</v>
      </c>
      <c r="D31" s="1127"/>
      <c r="E31" s="1149">
        <v>0.8</v>
      </c>
      <c r="F31" s="1128" t="s">
        <v>1471</v>
      </c>
      <c r="G31" s="1129"/>
      <c r="H31" s="1100"/>
      <c r="I31" s="1100"/>
    </row>
    <row r="32" spans="1:9" s="1584" customFormat="1" ht="19.5" customHeight="1">
      <c r="A32" s="3430"/>
      <c r="B32" s="3430"/>
      <c r="C32" s="1126" t="s">
        <v>1472</v>
      </c>
      <c r="D32" s="1127"/>
      <c r="E32" s="1149">
        <v>0.8</v>
      </c>
      <c r="F32" s="1128" t="s">
        <v>1473</v>
      </c>
      <c r="G32" s="1129"/>
      <c r="H32" s="1100"/>
      <c r="I32" s="1100"/>
    </row>
    <row r="33" spans="1:9" s="1584" customFormat="1" ht="19.5" customHeight="1">
      <c r="A33" s="3430" t="s">
        <v>1474</v>
      </c>
      <c r="B33" s="1149" t="s">
        <v>1446</v>
      </c>
      <c r="C33" s="1126" t="s">
        <v>1475</v>
      </c>
      <c r="D33" s="1127"/>
      <c r="E33" s="1149">
        <v>1</v>
      </c>
      <c r="F33" s="1128" t="s">
        <v>1476</v>
      </c>
      <c r="G33" s="1129"/>
      <c r="H33" s="1100"/>
      <c r="I33" s="1100"/>
    </row>
    <row r="34" spans="1:9" s="1584" customFormat="1" ht="19.5" customHeight="1">
      <c r="A34" s="3430"/>
      <c r="B34" s="1149" t="s">
        <v>1449</v>
      </c>
      <c r="C34" s="1126" t="s">
        <v>1477</v>
      </c>
      <c r="D34" s="1127"/>
      <c r="E34" s="1149">
        <v>1.5</v>
      </c>
      <c r="F34" s="1128" t="s">
        <v>1478</v>
      </c>
      <c r="G34" s="1129"/>
      <c r="H34" s="1100"/>
      <c r="I34" s="1100"/>
    </row>
    <row r="35" spans="1:9" s="1584" customFormat="1" ht="19.5" customHeight="1">
      <c r="A35" s="3430" t="s">
        <v>1432</v>
      </c>
      <c r="B35" s="1149" t="s">
        <v>1446</v>
      </c>
      <c r="C35" s="1126" t="s">
        <v>1479</v>
      </c>
      <c r="D35" s="1127"/>
      <c r="E35" s="1149">
        <v>1</v>
      </c>
      <c r="F35" s="1128" t="s">
        <v>1480</v>
      </c>
      <c r="G35" s="1129"/>
      <c r="H35" s="1100"/>
      <c r="I35" s="1100"/>
    </row>
    <row r="36" spans="1:9" s="1584" customFormat="1" ht="19.5" customHeight="1">
      <c r="A36" s="3430"/>
      <c r="B36" s="3430" t="s">
        <v>1449</v>
      </c>
      <c r="C36" s="1126" t="s">
        <v>1481</v>
      </c>
      <c r="D36" s="1127"/>
      <c r="E36" s="1149">
        <v>1</v>
      </c>
      <c r="F36" s="1128" t="s">
        <v>1482</v>
      </c>
      <c r="G36" s="1129"/>
      <c r="H36" s="1100"/>
      <c r="I36" s="1100"/>
    </row>
    <row r="37" spans="1:9" s="1584" customFormat="1" ht="19.5" customHeight="1">
      <c r="A37" s="3430"/>
      <c r="B37" s="3430"/>
      <c r="C37" s="1126" t="s">
        <v>1483</v>
      </c>
      <c r="D37" s="1127"/>
      <c r="E37" s="1149">
        <v>1.5</v>
      </c>
      <c r="F37" s="1128" t="s">
        <v>1484</v>
      </c>
      <c r="G37" s="1129"/>
      <c r="H37" s="1100"/>
      <c r="I37" s="1100"/>
    </row>
    <row r="38" spans="1:9" s="1584" customFormat="1" ht="19.5" customHeight="1">
      <c r="A38" s="3430"/>
      <c r="B38" s="3430"/>
      <c r="C38" s="1126" t="s">
        <v>1485</v>
      </c>
      <c r="D38" s="1127"/>
      <c r="E38" s="1149">
        <v>1</v>
      </c>
      <c r="F38" s="1128" t="s">
        <v>1486</v>
      </c>
      <c r="G38" s="1129"/>
      <c r="H38" s="1100"/>
      <c r="I38" s="1100"/>
    </row>
    <row r="39" spans="1:9" s="1584" customFormat="1" ht="19.5" customHeight="1">
      <c r="A39" s="3430"/>
      <c r="B39" s="3430"/>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0" t="s">
        <v>1501</v>
      </c>
      <c r="C61" s="1063" t="s">
        <v>1502</v>
      </c>
      <c r="D61" s="1063" t="s">
        <v>1503</v>
      </c>
      <c r="E61" s="1134">
        <v>0.5</v>
      </c>
      <c r="F61" s="1149">
        <v>80</v>
      </c>
      <c r="H61" s="1100">
        <f>SUMIF(C59:C119,基准地价!C8,E59:E119)</f>
        <v>0</v>
      </c>
    </row>
    <row r="62" spans="1:8" s="1100" customFormat="1" ht="24">
      <c r="A62" s="1149">
        <v>2</v>
      </c>
      <c r="B62" s="3430"/>
      <c r="C62" s="1063" t="s">
        <v>1504</v>
      </c>
      <c r="D62" s="1063" t="s">
        <v>1505</v>
      </c>
      <c r="E62" s="1134">
        <v>0.5</v>
      </c>
      <c r="F62" s="1149">
        <v>80</v>
      </c>
    </row>
    <row r="63" spans="1:8" s="1100" customFormat="1" ht="36">
      <c r="A63" s="1149">
        <v>3</v>
      </c>
      <c r="B63" s="3430"/>
      <c r="C63" s="1063" t="s">
        <v>1506</v>
      </c>
      <c r="D63" s="1063" t="s">
        <v>1507</v>
      </c>
      <c r="E63" s="1134">
        <v>0.5</v>
      </c>
      <c r="F63" s="1149">
        <v>80</v>
      </c>
    </row>
    <row r="64" spans="1:8" s="1100" customFormat="1" ht="36">
      <c r="A64" s="1149">
        <v>4</v>
      </c>
      <c r="B64" s="3430"/>
      <c r="C64" s="1063" t="s">
        <v>1508</v>
      </c>
      <c r="D64" s="1063" t="s">
        <v>1509</v>
      </c>
      <c r="E64" s="1134">
        <v>0.4</v>
      </c>
      <c r="F64" s="1149">
        <v>60</v>
      </c>
    </row>
    <row r="65" spans="1:6" s="1100" customFormat="1" ht="36">
      <c r="A65" s="1149">
        <v>5</v>
      </c>
      <c r="B65" s="3430"/>
      <c r="C65" s="1063" t="s">
        <v>1510</v>
      </c>
      <c r="D65" s="1063" t="s">
        <v>1511</v>
      </c>
      <c r="E65" s="1134">
        <v>0.2</v>
      </c>
      <c r="F65" s="1149">
        <v>30</v>
      </c>
    </row>
    <row r="66" spans="1:6" s="1100" customFormat="1" ht="36">
      <c r="A66" s="1149">
        <v>6</v>
      </c>
      <c r="B66" s="3430"/>
      <c r="C66" s="1063" t="s">
        <v>1512</v>
      </c>
      <c r="D66" s="1063" t="s">
        <v>1513</v>
      </c>
      <c r="E66" s="1134">
        <v>0.3</v>
      </c>
      <c r="F66" s="1149">
        <v>50</v>
      </c>
    </row>
    <row r="67" spans="1:6" s="1100" customFormat="1" ht="36">
      <c r="A67" s="1149">
        <v>7</v>
      </c>
      <c r="B67" s="3430"/>
      <c r="C67" s="1063" t="s">
        <v>1514</v>
      </c>
      <c r="D67" s="1063" t="s">
        <v>1515</v>
      </c>
      <c r="E67" s="1134">
        <v>0.2</v>
      </c>
      <c r="F67" s="1149">
        <v>30</v>
      </c>
    </row>
    <row r="68" spans="1:6" s="1100" customFormat="1" ht="36">
      <c r="A68" s="1149">
        <v>8</v>
      </c>
      <c r="B68" s="3430"/>
      <c r="C68" s="1063" t="s">
        <v>1516</v>
      </c>
      <c r="D68" s="1063" t="s">
        <v>1517</v>
      </c>
      <c r="E68" s="1134">
        <v>0.2</v>
      </c>
      <c r="F68" s="1149">
        <v>30</v>
      </c>
    </row>
    <row r="69" spans="1:6" s="1100" customFormat="1" ht="36">
      <c r="A69" s="1149">
        <v>9</v>
      </c>
      <c r="B69" s="3430"/>
      <c r="C69" s="1063" t="s">
        <v>1518</v>
      </c>
      <c r="D69" s="1063" t="s">
        <v>1519</v>
      </c>
      <c r="E69" s="1134">
        <v>0.2</v>
      </c>
      <c r="F69" s="1149">
        <v>30</v>
      </c>
    </row>
    <row r="70" spans="1:6" s="1100" customFormat="1" ht="48">
      <c r="A70" s="1149">
        <v>10</v>
      </c>
      <c r="B70" s="3430"/>
      <c r="C70" s="1063" t="s">
        <v>1520</v>
      </c>
      <c r="D70" s="1063" t="s">
        <v>1521</v>
      </c>
      <c r="E70" s="1134">
        <v>0.2</v>
      </c>
      <c r="F70" s="1149">
        <v>30</v>
      </c>
    </row>
    <row r="71" spans="1:6" s="1100" customFormat="1" ht="48">
      <c r="A71" s="1149">
        <v>11</v>
      </c>
      <c r="B71" s="3430"/>
      <c r="C71" s="1063" t="s">
        <v>1522</v>
      </c>
      <c r="D71" s="1063" t="s">
        <v>1523</v>
      </c>
      <c r="E71" s="1134">
        <v>0.2</v>
      </c>
      <c r="F71" s="1149">
        <v>30</v>
      </c>
    </row>
    <row r="72" spans="1:6" s="1100" customFormat="1" ht="36">
      <c r="A72" s="1149">
        <v>12</v>
      </c>
      <c r="B72" s="3430"/>
      <c r="C72" s="1063" t="s">
        <v>1524</v>
      </c>
      <c r="D72" s="1063" t="s">
        <v>1525</v>
      </c>
      <c r="E72" s="1134">
        <v>0.5</v>
      </c>
      <c r="F72" s="1149">
        <v>80</v>
      </c>
    </row>
    <row r="73" spans="1:6" s="1100" customFormat="1" ht="24">
      <c r="A73" s="1149">
        <v>13</v>
      </c>
      <c r="B73" s="3430"/>
      <c r="C73" s="1063" t="s">
        <v>1526</v>
      </c>
      <c r="D73" s="1063" t="s">
        <v>1527</v>
      </c>
      <c r="E73" s="1134">
        <v>0.4</v>
      </c>
      <c r="F73" s="1149">
        <v>60</v>
      </c>
    </row>
    <row r="74" spans="1:6" s="1100" customFormat="1" ht="24">
      <c r="A74" s="1149">
        <v>14</v>
      </c>
      <c r="B74" s="3430"/>
      <c r="C74" s="1063" t="s">
        <v>1528</v>
      </c>
      <c r="D74" s="1063" t="s">
        <v>1529</v>
      </c>
      <c r="E74" s="1134">
        <v>0.2</v>
      </c>
      <c r="F74" s="1149">
        <v>30</v>
      </c>
    </row>
    <row r="75" spans="1:6" s="1100" customFormat="1" ht="24">
      <c r="A75" s="1149">
        <v>15</v>
      </c>
      <c r="B75" s="3430"/>
      <c r="C75" s="1063" t="s">
        <v>1530</v>
      </c>
      <c r="D75" s="1063" t="s">
        <v>1531</v>
      </c>
      <c r="E75" s="1134">
        <v>0.2</v>
      </c>
      <c r="F75" s="1149">
        <v>30</v>
      </c>
    </row>
    <row r="76" spans="1:6" s="1100" customFormat="1" ht="24">
      <c r="A76" s="1149">
        <v>16</v>
      </c>
      <c r="B76" s="3430" t="s">
        <v>1532</v>
      </c>
      <c r="C76" s="1063" t="s">
        <v>1533</v>
      </c>
      <c r="D76" s="1063" t="s">
        <v>1534</v>
      </c>
      <c r="E76" s="1134">
        <v>0.5</v>
      </c>
      <c r="F76" s="1149">
        <v>80</v>
      </c>
    </row>
    <row r="77" spans="1:6" s="1100" customFormat="1" ht="24">
      <c r="A77" s="1149">
        <v>17</v>
      </c>
      <c r="B77" s="3430"/>
      <c r="C77" s="1063" t="s">
        <v>1535</v>
      </c>
      <c r="D77" s="1063" t="s">
        <v>1536</v>
      </c>
      <c r="E77" s="1134">
        <v>0.5</v>
      </c>
      <c r="F77" s="1149">
        <v>80</v>
      </c>
    </row>
    <row r="78" spans="1:6" s="1100" customFormat="1" ht="24">
      <c r="A78" s="1149">
        <v>18</v>
      </c>
      <c r="B78" s="3430"/>
      <c r="C78" s="1063" t="s">
        <v>1537</v>
      </c>
      <c r="D78" s="1063" t="s">
        <v>1538</v>
      </c>
      <c r="E78" s="1134">
        <v>0.2</v>
      </c>
      <c r="F78" s="1149">
        <v>30</v>
      </c>
    </row>
    <row r="79" spans="1:6" s="1100" customFormat="1" ht="24">
      <c r="A79" s="1149">
        <v>19</v>
      </c>
      <c r="B79" s="3430"/>
      <c r="C79" s="1063" t="s">
        <v>1539</v>
      </c>
      <c r="D79" s="1063" t="s">
        <v>1540</v>
      </c>
      <c r="E79" s="1134">
        <v>0.5</v>
      </c>
      <c r="F79" s="1149">
        <v>80</v>
      </c>
    </row>
    <row r="80" spans="1:6" s="1100" customFormat="1" ht="36">
      <c r="A80" s="1149">
        <v>20</v>
      </c>
      <c r="B80" s="3430"/>
      <c r="C80" s="1063" t="s">
        <v>1541</v>
      </c>
      <c r="D80" s="1063" t="s">
        <v>1542</v>
      </c>
      <c r="E80" s="1134">
        <v>0.2</v>
      </c>
      <c r="F80" s="1149">
        <v>30</v>
      </c>
    </row>
    <row r="81" spans="1:6" s="1100" customFormat="1" ht="36">
      <c r="A81" s="1149">
        <v>21</v>
      </c>
      <c r="B81" s="3430"/>
      <c r="C81" s="1063" t="s">
        <v>1543</v>
      </c>
      <c r="D81" s="1063" t="s">
        <v>1544</v>
      </c>
      <c r="E81" s="1134">
        <v>0.2</v>
      </c>
      <c r="F81" s="1149">
        <v>30</v>
      </c>
    </row>
    <row r="82" spans="1:6" s="1100" customFormat="1" ht="48">
      <c r="A82" s="1149">
        <v>22</v>
      </c>
      <c r="B82" s="3430"/>
      <c r="C82" s="1063" t="s">
        <v>1545</v>
      </c>
      <c r="D82" s="1063" t="s">
        <v>1546</v>
      </c>
      <c r="E82" s="1134">
        <v>0.2</v>
      </c>
      <c r="F82" s="1149">
        <v>30</v>
      </c>
    </row>
    <row r="83" spans="1:6" s="1100" customFormat="1" ht="48">
      <c r="A83" s="1149">
        <v>23</v>
      </c>
      <c r="B83" s="3430"/>
      <c r="C83" s="1063" t="s">
        <v>1547</v>
      </c>
      <c r="D83" s="1063" t="s">
        <v>1548</v>
      </c>
      <c r="E83" s="1134">
        <v>0.2</v>
      </c>
      <c r="F83" s="1149">
        <v>30</v>
      </c>
    </row>
    <row r="84" spans="1:6" s="1100" customFormat="1" ht="36">
      <c r="A84" s="1149">
        <v>24</v>
      </c>
      <c r="B84" s="3430"/>
      <c r="C84" s="1063" t="s">
        <v>1549</v>
      </c>
      <c r="D84" s="1063" t="s">
        <v>1550</v>
      </c>
      <c r="E84" s="1134">
        <v>0.2</v>
      </c>
      <c r="F84" s="1149">
        <v>30</v>
      </c>
    </row>
    <row r="85" spans="1:6" s="1100" customFormat="1" ht="36">
      <c r="A85" s="1149">
        <v>25</v>
      </c>
      <c r="B85" s="3430"/>
      <c r="C85" s="1063" t="s">
        <v>1551</v>
      </c>
      <c r="D85" s="1063" t="s">
        <v>1552</v>
      </c>
      <c r="E85" s="1134">
        <v>0.5</v>
      </c>
      <c r="F85" s="1149">
        <v>80</v>
      </c>
    </row>
    <row r="86" spans="1:6" s="1100" customFormat="1" ht="36">
      <c r="A86" s="1149">
        <v>26</v>
      </c>
      <c r="B86" s="3430"/>
      <c r="C86" s="1063" t="s">
        <v>1553</v>
      </c>
      <c r="D86" s="1063" t="s">
        <v>1554</v>
      </c>
      <c r="E86" s="1134">
        <v>0.2</v>
      </c>
      <c r="F86" s="1149">
        <v>30</v>
      </c>
    </row>
    <row r="87" spans="1:6" s="1100" customFormat="1" ht="36">
      <c r="A87" s="1149">
        <v>27</v>
      </c>
      <c r="B87" s="3430"/>
      <c r="C87" s="1063" t="s">
        <v>1555</v>
      </c>
      <c r="D87" s="1063" t="s">
        <v>1556</v>
      </c>
      <c r="E87" s="1134">
        <v>0.2</v>
      </c>
      <c r="F87" s="1149">
        <v>30</v>
      </c>
    </row>
    <row r="88" spans="1:6" s="1100" customFormat="1" ht="36">
      <c r="A88" s="1149">
        <v>28</v>
      </c>
      <c r="B88" s="3430"/>
      <c r="C88" s="1063" t="s">
        <v>1557</v>
      </c>
      <c r="D88" s="1063" t="s">
        <v>1558</v>
      </c>
      <c r="E88" s="1134">
        <v>0.2</v>
      </c>
      <c r="F88" s="1149">
        <v>30</v>
      </c>
    </row>
    <row r="89" spans="1:6" s="1100" customFormat="1" ht="24">
      <c r="A89" s="1149">
        <v>29</v>
      </c>
      <c r="B89" s="3430"/>
      <c r="C89" s="1063" t="s">
        <v>1559</v>
      </c>
      <c r="D89" s="1063" t="s">
        <v>1560</v>
      </c>
      <c r="E89" s="1134">
        <v>0.2</v>
      </c>
      <c r="F89" s="1149">
        <v>30</v>
      </c>
    </row>
    <row r="90" spans="1:6" s="1100" customFormat="1" ht="24">
      <c r="A90" s="1149">
        <v>30</v>
      </c>
      <c r="B90" s="3430"/>
      <c r="C90" s="1063" t="s">
        <v>1561</v>
      </c>
      <c r="D90" s="1063" t="s">
        <v>1562</v>
      </c>
      <c r="E90" s="1134">
        <v>0.2</v>
      </c>
      <c r="F90" s="1149">
        <v>30</v>
      </c>
    </row>
    <row r="91" spans="1:6" s="1100" customFormat="1" ht="36">
      <c r="A91" s="1149">
        <v>31</v>
      </c>
      <c r="B91" s="3430"/>
      <c r="C91" s="1063" t="s">
        <v>1563</v>
      </c>
      <c r="D91" s="1063" t="s">
        <v>1564</v>
      </c>
      <c r="E91" s="1134">
        <v>0.2</v>
      </c>
      <c r="F91" s="1149">
        <v>30</v>
      </c>
    </row>
    <row r="92" spans="1:6" s="1100" customFormat="1" ht="24">
      <c r="A92" s="1149">
        <v>32</v>
      </c>
      <c r="B92" s="3430" t="s">
        <v>1565</v>
      </c>
      <c r="C92" s="1149" t="s">
        <v>1566</v>
      </c>
      <c r="D92" s="1063" t="s">
        <v>1567</v>
      </c>
      <c r="E92" s="1134">
        <v>0.2</v>
      </c>
      <c r="F92" s="1149">
        <v>30</v>
      </c>
    </row>
    <row r="93" spans="1:6" s="1100" customFormat="1" ht="36">
      <c r="A93" s="1149">
        <v>33</v>
      </c>
      <c r="B93" s="3430"/>
      <c r="C93" s="1149" t="s">
        <v>1568</v>
      </c>
      <c r="D93" s="1063" t="s">
        <v>1569</v>
      </c>
      <c r="E93" s="1134">
        <v>0.2</v>
      </c>
      <c r="F93" s="1149">
        <v>30</v>
      </c>
    </row>
    <row r="94" spans="1:6" s="1100" customFormat="1" ht="48">
      <c r="A94" s="1149">
        <v>34</v>
      </c>
      <c r="B94" s="3430"/>
      <c r="C94" s="1149" t="s">
        <v>1570</v>
      </c>
      <c r="D94" s="1063" t="s">
        <v>1571</v>
      </c>
      <c r="E94" s="1134">
        <v>0.2</v>
      </c>
      <c r="F94" s="1149">
        <v>30</v>
      </c>
    </row>
    <row r="95" spans="1:6" s="1100" customFormat="1" ht="36">
      <c r="A95" s="1149">
        <v>35</v>
      </c>
      <c r="B95" s="3430"/>
      <c r="C95" s="1149" t="s">
        <v>1572</v>
      </c>
      <c r="D95" s="1063" t="s">
        <v>1573</v>
      </c>
      <c r="E95" s="1134">
        <v>0.2</v>
      </c>
      <c r="F95" s="1149">
        <v>30</v>
      </c>
    </row>
    <row r="96" spans="1:6" s="1100" customFormat="1" ht="48">
      <c r="A96" s="1149">
        <v>36</v>
      </c>
      <c r="B96" s="3430"/>
      <c r="C96" s="1063" t="s">
        <v>1574</v>
      </c>
      <c r="D96" s="1063" t="s">
        <v>1575</v>
      </c>
      <c r="E96" s="1134">
        <v>0.2</v>
      </c>
      <c r="F96" s="1149">
        <v>30</v>
      </c>
    </row>
    <row r="97" spans="1:6" s="1100" customFormat="1" ht="36">
      <c r="A97" s="1149">
        <v>37</v>
      </c>
      <c r="B97" s="3430"/>
      <c r="C97" s="1149" t="s">
        <v>1576</v>
      </c>
      <c r="D97" s="1063" t="s">
        <v>1577</v>
      </c>
      <c r="E97" s="1134">
        <v>0.2</v>
      </c>
      <c r="F97" s="1149">
        <v>30</v>
      </c>
    </row>
    <row r="98" spans="1:6" s="1100" customFormat="1" ht="36">
      <c r="A98" s="1149">
        <v>38</v>
      </c>
      <c r="B98" s="3430"/>
      <c r="C98" s="1149" t="s">
        <v>1578</v>
      </c>
      <c r="D98" s="1063" t="s">
        <v>1579</v>
      </c>
      <c r="E98" s="1134">
        <v>0.2</v>
      </c>
      <c r="F98" s="1149">
        <v>30</v>
      </c>
    </row>
    <row r="99" spans="1:6" s="1100" customFormat="1" ht="36">
      <c r="A99" s="1149">
        <v>39</v>
      </c>
      <c r="B99" s="3430" t="s">
        <v>1580</v>
      </c>
      <c r="C99" s="1149" t="s">
        <v>1581</v>
      </c>
      <c r="D99" s="1063" t="s">
        <v>1582</v>
      </c>
      <c r="E99" s="1134">
        <v>0.3</v>
      </c>
      <c r="F99" s="1149">
        <v>50</v>
      </c>
    </row>
    <row r="100" spans="1:6" s="1100" customFormat="1" ht="24">
      <c r="A100" s="1149">
        <v>40</v>
      </c>
      <c r="B100" s="3430"/>
      <c r="C100" s="1149" t="s">
        <v>1583</v>
      </c>
      <c r="D100" s="1063" t="s">
        <v>1584</v>
      </c>
      <c r="E100" s="1134">
        <v>0.2</v>
      </c>
      <c r="F100" s="1149">
        <v>30</v>
      </c>
    </row>
    <row r="101" spans="1:6" s="1100" customFormat="1" ht="36">
      <c r="A101" s="1149">
        <v>41</v>
      </c>
      <c r="B101" s="3430"/>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0" t="s">
        <v>1595</v>
      </c>
      <c r="C105" s="1149" t="s">
        <v>1596</v>
      </c>
      <c r="D105" s="1063" t="s">
        <v>1597</v>
      </c>
      <c r="E105" s="1134">
        <v>0.2</v>
      </c>
      <c r="F105" s="1149">
        <v>30</v>
      </c>
    </row>
    <row r="106" spans="1:6" s="1100" customFormat="1" ht="36">
      <c r="A106" s="1149">
        <v>46</v>
      </c>
      <c r="B106" s="3430"/>
      <c r="C106" s="1149" t="s">
        <v>1598</v>
      </c>
      <c r="D106" s="1063" t="s">
        <v>1599</v>
      </c>
      <c r="E106" s="1134">
        <v>0.2</v>
      </c>
      <c r="F106" s="1149">
        <v>30</v>
      </c>
    </row>
    <row r="107" spans="1:6" s="1100" customFormat="1" ht="36">
      <c r="A107" s="1149">
        <v>47</v>
      </c>
      <c r="B107" s="3430" t="s">
        <v>1600</v>
      </c>
      <c r="C107" s="1149" t="s">
        <v>1601</v>
      </c>
      <c r="D107" s="1063" t="s">
        <v>1602</v>
      </c>
      <c r="E107" s="1134">
        <v>0.3</v>
      </c>
      <c r="F107" s="1149">
        <v>50</v>
      </c>
    </row>
    <row r="108" spans="1:6" s="1100" customFormat="1" ht="36">
      <c r="A108" s="1149">
        <v>48</v>
      </c>
      <c r="B108" s="3430"/>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0" t="s">
        <v>1611</v>
      </c>
      <c r="C111" s="1149" t="s">
        <v>1612</v>
      </c>
      <c r="D111" s="1063" t="s">
        <v>1613</v>
      </c>
      <c r="E111" s="1134">
        <v>0.2</v>
      </c>
      <c r="F111" s="1149">
        <v>30</v>
      </c>
    </row>
    <row r="112" spans="1:6" s="1100" customFormat="1" ht="24">
      <c r="A112" s="1149">
        <v>52</v>
      </c>
      <c r="B112" s="3430"/>
      <c r="C112" s="1149" t="s">
        <v>1614</v>
      </c>
      <c r="D112" s="1063" t="s">
        <v>1615</v>
      </c>
      <c r="E112" s="1134">
        <v>0.2</v>
      </c>
      <c r="F112" s="1149">
        <v>30</v>
      </c>
    </row>
    <row r="113" spans="1:14" s="1100" customFormat="1" ht="24">
      <c r="A113" s="1149">
        <v>53</v>
      </c>
      <c r="B113" s="3430"/>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0" t="s">
        <v>1624</v>
      </c>
      <c r="C116" s="1149" t="s">
        <v>1625</v>
      </c>
      <c r="D116" s="1063" t="s">
        <v>1626</v>
      </c>
      <c r="E116" s="1134">
        <v>0.2</v>
      </c>
      <c r="F116" s="1149">
        <v>30</v>
      </c>
    </row>
    <row r="117" spans="1:14" ht="36">
      <c r="A117" s="1149">
        <v>57</v>
      </c>
      <c r="B117" s="3430"/>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9" t="s">
        <v>1633</v>
      </c>
      <c r="B121" s="3429"/>
      <c r="C121" s="3429"/>
      <c r="D121" s="3429"/>
      <c r="E121" s="3429"/>
      <c r="F121" s="3429"/>
      <c r="G121" s="3429"/>
      <c r="H121" s="3429"/>
      <c r="I121" s="3429"/>
      <c r="J121" s="3429"/>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4" t="s">
        <v>1039</v>
      </c>
      <c r="B1" s="3444"/>
      <c r="C1" s="3444"/>
      <c r="D1" s="3444"/>
      <c r="E1" s="3444"/>
      <c r="F1" s="3444"/>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5" t="s">
        <v>1052</v>
      </c>
      <c r="B2" s="3445"/>
      <c r="C2" s="3445"/>
      <c r="D2" s="3445"/>
      <c r="E2" s="3445"/>
      <c r="F2" s="3445"/>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6"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7"/>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8" t="s">
        <v>2079</v>
      </c>
      <c r="B1" s="3448"/>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1" t="s">
        <v>2574</v>
      </c>
      <c r="C1" s="3451"/>
      <c r="D1" s="3451"/>
      <c r="E1" s="3451"/>
      <c r="F1" s="3451"/>
      <c r="G1" s="3450" t="s">
        <v>2575</v>
      </c>
      <c r="H1" s="3450"/>
      <c r="I1" s="3450"/>
      <c r="J1" s="3450"/>
      <c r="K1" s="3450"/>
      <c r="L1" s="3450"/>
      <c r="N1" s="3450" t="s">
        <v>2576</v>
      </c>
      <c r="O1" s="3450"/>
      <c r="P1" s="3450"/>
      <c r="Q1" s="3450"/>
      <c r="R1" s="2618"/>
      <c r="S1" s="3450" t="s">
        <v>2577</v>
      </c>
      <c r="T1" s="3450"/>
      <c r="U1" s="3450"/>
      <c r="V1" s="3450"/>
      <c r="X1" s="3449" t="s">
        <v>2637</v>
      </c>
      <c r="Y1" s="3450"/>
      <c r="Z1" s="3450"/>
      <c r="AA1" s="3450"/>
      <c r="AB1" s="3450"/>
      <c r="AD1" s="3449" t="s">
        <v>2641</v>
      </c>
      <c r="AE1" s="3450"/>
      <c r="AF1" s="3450"/>
      <c r="AG1" s="3450"/>
      <c r="AH1" s="3450"/>
    </row>
    <row r="2" spans="1:34" s="2719" customFormat="1" ht="14.25" thickBot="1">
      <c r="B2" s="2727" t="s">
        <v>2578</v>
      </c>
      <c r="C2" s="2727" t="s">
        <v>2639</v>
      </c>
      <c r="D2" s="2720" t="s">
        <v>1644</v>
      </c>
      <c r="E2" s="2720" t="s">
        <v>1949</v>
      </c>
      <c r="F2" s="2727" t="s">
        <v>2640</v>
      </c>
      <c r="G2" s="2723"/>
      <c r="H2" s="2722"/>
      <c r="I2" s="2727" t="s">
        <v>2946</v>
      </c>
      <c r="J2" s="2720" t="s">
        <v>2948</v>
      </c>
      <c r="K2" s="2720" t="s">
        <v>2949</v>
      </c>
      <c r="L2" s="2727" t="s">
        <v>2950</v>
      </c>
      <c r="N2" s="2727" t="s">
        <v>2578</v>
      </c>
      <c r="O2" s="2720" t="s">
        <v>2947</v>
      </c>
      <c r="P2" s="2720" t="s">
        <v>1949</v>
      </c>
      <c r="Q2" s="2727" t="s">
        <v>2640</v>
      </c>
      <c r="R2" s="2721"/>
      <c r="S2" s="2727" t="s">
        <v>2578</v>
      </c>
      <c r="T2" s="2720" t="s">
        <v>2947</v>
      </c>
      <c r="U2" s="2720" t="s">
        <v>1949</v>
      </c>
      <c r="V2" s="2727" t="s">
        <v>2640</v>
      </c>
      <c r="X2" s="2727" t="s">
        <v>2578</v>
      </c>
      <c r="Y2" s="2727" t="s">
        <v>2639</v>
      </c>
      <c r="Z2" s="2720" t="s">
        <v>1644</v>
      </c>
      <c r="AA2" s="2720" t="s">
        <v>1949</v>
      </c>
      <c r="AB2" s="2727" t="s">
        <v>2640</v>
      </c>
      <c r="AD2" s="2727" t="s">
        <v>2578</v>
      </c>
      <c r="AE2" s="2727" t="s">
        <v>2639</v>
      </c>
      <c r="AF2" s="2720" t="s">
        <v>1644</v>
      </c>
      <c r="AG2" s="2720" t="s">
        <v>1949</v>
      </c>
      <c r="AH2" s="2727" t="s">
        <v>2640</v>
      </c>
    </row>
    <row r="3" spans="1:34" s="3083" customFormat="1" ht="14.25">
      <c r="A3" s="3095" t="s">
        <v>2959</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2982</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2960</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2983</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2979</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53">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2969</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53"/>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2970</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53"/>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2966</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59"/>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2957</v>
      </c>
      <c r="B11" s="3097">
        <v>439</v>
      </c>
      <c r="C11" s="3097">
        <v>327</v>
      </c>
      <c r="D11" s="3097">
        <f t="shared" si="54"/>
        <v>327</v>
      </c>
      <c r="E11" s="3097">
        <v>627</v>
      </c>
      <c r="F11" s="3098">
        <v>283</v>
      </c>
      <c r="G11" s="3458">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2961</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53"/>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2579</v>
      </c>
      <c r="B13" s="2632">
        <f t="shared" si="66"/>
        <v>419.31181600000002</v>
      </c>
      <c r="C13" s="2632">
        <f t="shared" si="66"/>
        <v>313.95436800000004</v>
      </c>
      <c r="D13" s="2632">
        <f t="shared" si="54"/>
        <v>313.95436800000004</v>
      </c>
      <c r="E13" s="2632">
        <f t="shared" si="67"/>
        <v>596.63028431999999</v>
      </c>
      <c r="F13" s="2632">
        <f t="shared" si="67"/>
        <v>274.74220703999998</v>
      </c>
      <c r="G13" s="3453"/>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2580</v>
      </c>
      <c r="B14" s="2632">
        <f t="shared" si="66"/>
        <v>405.524</v>
      </c>
      <c r="C14" s="2632">
        <f t="shared" si="66"/>
        <v>307.79840000000002</v>
      </c>
      <c r="D14" s="2632">
        <f t="shared" si="54"/>
        <v>307.79840000000002</v>
      </c>
      <c r="E14" s="2632">
        <f t="shared" si="67"/>
        <v>574.67759999999998</v>
      </c>
      <c r="F14" s="2632">
        <f t="shared" si="67"/>
        <v>270.20280000000002</v>
      </c>
      <c r="G14" s="3459"/>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970</v>
      </c>
      <c r="B15" s="2624">
        <v>392</v>
      </c>
      <c r="C15" s="2624">
        <v>302</v>
      </c>
      <c r="D15" s="2624">
        <f t="shared" si="54"/>
        <v>302</v>
      </c>
      <c r="E15" s="2624">
        <v>553</v>
      </c>
      <c r="F15" s="2625">
        <v>266</v>
      </c>
      <c r="G15" s="3458">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969</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53"/>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959</v>
      </c>
      <c r="B17" s="2632">
        <f t="shared" si="75"/>
        <v>360.06949782209392</v>
      </c>
      <c r="C17" s="2632">
        <f t="shared" si="75"/>
        <v>289.84672674747821</v>
      </c>
      <c r="D17" s="2632">
        <f t="shared" si="76"/>
        <v>289.84672674747821</v>
      </c>
      <c r="E17" s="2632">
        <f t="shared" si="77"/>
        <v>501.06543001181495</v>
      </c>
      <c r="F17" s="2632">
        <f t="shared" si="77"/>
        <v>256.82882500744967</v>
      </c>
      <c r="G17" s="3453"/>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968</v>
      </c>
      <c r="B18" s="2632">
        <f t="shared" si="75"/>
        <v>346.720748986128</v>
      </c>
      <c r="C18" s="2632">
        <f t="shared" si="75"/>
        <v>284.30282172386285</v>
      </c>
      <c r="D18" s="2632">
        <f t="shared" si="76"/>
        <v>284.30282172386285</v>
      </c>
      <c r="E18" s="2632">
        <f t="shared" si="77"/>
        <v>479.58023546306947</v>
      </c>
      <c r="F18" s="2632">
        <f t="shared" si="77"/>
        <v>253.25788877571213</v>
      </c>
      <c r="G18" s="3454"/>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967</v>
      </c>
      <c r="B19" s="2624">
        <v>333</v>
      </c>
      <c r="C19" s="2624">
        <v>277</v>
      </c>
      <c r="D19" s="2624">
        <f t="shared" si="76"/>
        <v>277</v>
      </c>
      <c r="E19" s="2624">
        <v>459</v>
      </c>
      <c r="F19" s="2625">
        <v>249</v>
      </c>
      <c r="G19" s="3452">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966</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53"/>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965</v>
      </c>
      <c r="B21" s="2632">
        <f t="shared" si="79"/>
        <v>322.34053690220776</v>
      </c>
      <c r="C21" s="2632">
        <f t="shared" si="79"/>
        <v>271.46160770422546</v>
      </c>
      <c r="D21" s="2632">
        <f t="shared" si="76"/>
        <v>271.46160770422546</v>
      </c>
      <c r="E21" s="2632">
        <f t="shared" si="80"/>
        <v>442.69434542172456</v>
      </c>
      <c r="F21" s="2632">
        <f t="shared" si="80"/>
        <v>241.34030753190925</v>
      </c>
      <c r="G21" s="3453"/>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964</v>
      </c>
      <c r="B22" s="2632">
        <f t="shared" si="79"/>
        <v>319.87748030386797</v>
      </c>
      <c r="C22" s="2632">
        <f t="shared" si="79"/>
        <v>269.60135833173649</v>
      </c>
      <c r="D22" s="2632">
        <f t="shared" si="76"/>
        <v>269.60135833173649</v>
      </c>
      <c r="E22" s="2632">
        <f t="shared" si="80"/>
        <v>439.18089823583784</v>
      </c>
      <c r="F22" s="2632">
        <f t="shared" si="80"/>
        <v>239.23503918706311</v>
      </c>
      <c r="G22" s="3454"/>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963</v>
      </c>
      <c r="B23" s="2646">
        <v>318</v>
      </c>
      <c r="C23" s="2646">
        <v>268</v>
      </c>
      <c r="D23" s="2646">
        <f t="shared" si="76"/>
        <v>268</v>
      </c>
      <c r="E23" s="2646">
        <v>437</v>
      </c>
      <c r="F23" s="2647">
        <v>237</v>
      </c>
      <c r="G23" s="3452">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962</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53"/>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961</v>
      </c>
      <c r="B25" s="2632">
        <f t="shared" si="81"/>
        <v>314.72141172386546</v>
      </c>
      <c r="C25" s="2632">
        <f t="shared" si="81"/>
        <v>263.03901319069001</v>
      </c>
      <c r="D25" s="2632">
        <f t="shared" si="76"/>
        <v>263.03901319069001</v>
      </c>
      <c r="E25" s="2632">
        <f t="shared" si="82"/>
        <v>433.65745506782821</v>
      </c>
      <c r="F25" s="2632">
        <f t="shared" si="82"/>
        <v>233.23005080045735</v>
      </c>
      <c r="G25" s="3453"/>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960</v>
      </c>
      <c r="B26" s="2651">
        <f t="shared" si="81"/>
        <v>307.34512863658733</v>
      </c>
      <c r="C26" s="2651">
        <f t="shared" si="81"/>
        <v>257.80556031626975</v>
      </c>
      <c r="D26" s="2651">
        <f t="shared" si="76"/>
        <v>257.80556031626975</v>
      </c>
      <c r="E26" s="2651">
        <f t="shared" si="82"/>
        <v>422.70928459677179</v>
      </c>
      <c r="F26" s="2651">
        <f t="shared" si="82"/>
        <v>229.73803270336617</v>
      </c>
      <c r="G26" s="3454"/>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2638</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2581</v>
      </c>
      <c r="B27" s="2624">
        <v>299</v>
      </c>
      <c r="C27" s="2624">
        <v>252</v>
      </c>
      <c r="D27" s="2624">
        <f t="shared" si="76"/>
        <v>252</v>
      </c>
      <c r="E27" s="2624">
        <v>409</v>
      </c>
      <c r="F27" s="2625">
        <v>227</v>
      </c>
      <c r="G27" s="3455">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2582</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6"/>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2583</v>
      </c>
      <c r="B29" s="2632">
        <f t="shared" si="85"/>
        <v>288.2649053828776</v>
      </c>
      <c r="C29" s="2632">
        <f t="shared" si="85"/>
        <v>243.64564425013293</v>
      </c>
      <c r="D29" s="2632">
        <f t="shared" si="76"/>
        <v>243.64564425013293</v>
      </c>
      <c r="E29" s="2632">
        <f t="shared" si="86"/>
        <v>393.31080825986544</v>
      </c>
      <c r="F29" s="2632">
        <f t="shared" si="86"/>
        <v>223.07903790551154</v>
      </c>
      <c r="G29" s="3456"/>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2584</v>
      </c>
      <c r="B30" s="2632">
        <f t="shared" si="85"/>
        <v>282.50186729015837</v>
      </c>
      <c r="C30" s="2632">
        <f t="shared" si="85"/>
        <v>238.09796174155468</v>
      </c>
      <c r="D30" s="2632">
        <f t="shared" si="76"/>
        <v>238.09796174155468</v>
      </c>
      <c r="E30" s="2632">
        <f t="shared" si="86"/>
        <v>385.33438646014054</v>
      </c>
      <c r="F30" s="2632">
        <f t="shared" si="86"/>
        <v>221.55034055567739</v>
      </c>
      <c r="G30" s="3457"/>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2585</v>
      </c>
      <c r="B31" s="2662">
        <v>278</v>
      </c>
      <c r="C31" s="2662">
        <v>234</v>
      </c>
      <c r="D31" s="2662">
        <f t="shared" si="76"/>
        <v>234</v>
      </c>
      <c r="E31" s="2662">
        <v>379</v>
      </c>
      <c r="F31" s="2663">
        <v>220</v>
      </c>
      <c r="G31" s="3452">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2586</v>
      </c>
      <c r="B32" s="2632">
        <f>B31/(1+N31)</f>
        <v>275.49301357645425</v>
      </c>
      <c r="C32" s="2632">
        <f>C31/(1+O31)</f>
        <v>232.41954707985698</v>
      </c>
      <c r="D32" s="2632">
        <f t="shared" si="76"/>
        <v>232.41954707985698</v>
      </c>
      <c r="E32" s="2632">
        <f t="shared" ref="E32:F34" si="87">E31/(1+P31)</f>
        <v>375.32184591008121</v>
      </c>
      <c r="F32" s="2632">
        <f t="shared" si="87"/>
        <v>218.03766105054513</v>
      </c>
      <c r="G32" s="3453"/>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2587</v>
      </c>
      <c r="B33" s="2632">
        <f>B32/(1+N32)</f>
        <v>275.24529281292263</v>
      </c>
      <c r="C33" s="2632">
        <f>C32/(1+O32)</f>
        <v>231.74747938962707</v>
      </c>
      <c r="D33" s="2632">
        <f t="shared" si="76"/>
        <v>231.74747938962707</v>
      </c>
      <c r="E33" s="2632">
        <f t="shared" si="87"/>
        <v>375.35938184826603</v>
      </c>
      <c r="F33" s="2632">
        <f t="shared" si="87"/>
        <v>216.78033510692495</v>
      </c>
      <c r="G33" s="3453"/>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2588</v>
      </c>
      <c r="B34" s="2632">
        <f>B33/(1+N33)</f>
        <v>275.19025476197027</v>
      </c>
      <c r="C34" s="2664">
        <v>232</v>
      </c>
      <c r="D34" s="2664">
        <f t="shared" si="76"/>
        <v>232</v>
      </c>
      <c r="E34" s="2632">
        <f t="shared" si="87"/>
        <v>375.65990977608692</v>
      </c>
      <c r="F34" s="2632">
        <f t="shared" si="87"/>
        <v>214.12518283971252</v>
      </c>
      <c r="G34" s="3454"/>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2589</v>
      </c>
      <c r="B35" s="2624">
        <v>275</v>
      </c>
      <c r="C35" s="2624">
        <v>232</v>
      </c>
      <c r="D35" s="2624">
        <f t="shared" si="76"/>
        <v>232</v>
      </c>
      <c r="E35" s="2624">
        <v>376</v>
      </c>
      <c r="F35" s="2625">
        <v>213</v>
      </c>
      <c r="G35" s="3452">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2590</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53">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2591</v>
      </c>
      <c r="B37" s="2632">
        <f t="shared" si="88"/>
        <v>275.19335084830601</v>
      </c>
      <c r="C37" s="2632">
        <f t="shared" si="88"/>
        <v>230.18088050139744</v>
      </c>
      <c r="D37" s="2632">
        <f t="shared" si="76"/>
        <v>230.18088050139744</v>
      </c>
      <c r="E37" s="2632">
        <f t="shared" si="89"/>
        <v>377.58482925212331</v>
      </c>
      <c r="F37" s="2632">
        <f t="shared" si="89"/>
        <v>210.90687997847917</v>
      </c>
      <c r="G37" s="3453">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2592</v>
      </c>
      <c r="B38" s="2632">
        <f t="shared" si="88"/>
        <v>276.29854502841971</v>
      </c>
      <c r="C38" s="2632">
        <f t="shared" si="88"/>
        <v>229.79023709833027</v>
      </c>
      <c r="D38" s="2632">
        <f t="shared" si="76"/>
        <v>229.79023709833027</v>
      </c>
      <c r="E38" s="2632">
        <f t="shared" si="89"/>
        <v>379.78759731655936</v>
      </c>
      <c r="F38" s="2632">
        <f t="shared" si="89"/>
        <v>211.32953905659235</v>
      </c>
      <c r="G38" s="3454">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2593</v>
      </c>
      <c r="B39" s="2624">
        <v>269</v>
      </c>
      <c r="C39" s="2624">
        <v>221</v>
      </c>
      <c r="D39" s="2624">
        <f t="shared" si="76"/>
        <v>221</v>
      </c>
      <c r="E39" s="2624">
        <v>373</v>
      </c>
      <c r="F39" s="2625">
        <v>196</v>
      </c>
      <c r="G39" s="3452">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2594</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53">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2595</v>
      </c>
      <c r="B41" s="2632">
        <f t="shared" si="90"/>
        <v>242.95398227588385</v>
      </c>
      <c r="C41" s="2632">
        <f t="shared" si="90"/>
        <v>199.59137053614126</v>
      </c>
      <c r="D41" s="2632">
        <f t="shared" si="76"/>
        <v>199.59137053614126</v>
      </c>
      <c r="E41" s="2632">
        <f t="shared" si="91"/>
        <v>335.92189522342125</v>
      </c>
      <c r="F41" s="2632">
        <f t="shared" si="91"/>
        <v>183.10139991109489</v>
      </c>
      <c r="G41" s="3453">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2596</v>
      </c>
      <c r="B42" s="2632">
        <f t="shared" si="90"/>
        <v>232.06990378821649</v>
      </c>
      <c r="C42" s="2632">
        <f t="shared" si="90"/>
        <v>192.74878854286936</v>
      </c>
      <c r="D42" s="2632">
        <f t="shared" si="76"/>
        <v>192.74878854286936</v>
      </c>
      <c r="E42" s="2632">
        <f t="shared" si="91"/>
        <v>319.71247284992984</v>
      </c>
      <c r="F42" s="2632">
        <f t="shared" si="91"/>
        <v>175.67053622862409</v>
      </c>
      <c r="G42" s="3454">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2597</v>
      </c>
      <c r="B43" s="2624">
        <v>220</v>
      </c>
      <c r="C43" s="2624">
        <v>187</v>
      </c>
      <c r="D43" s="2624">
        <f t="shared" si="76"/>
        <v>187</v>
      </c>
      <c r="E43" s="2624">
        <v>301</v>
      </c>
      <c r="F43" s="2625">
        <v>168</v>
      </c>
      <c r="G43" s="3452">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2598</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53">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2599</v>
      </c>
      <c r="B45" s="2632">
        <f t="shared" si="92"/>
        <v>210.630522469011</v>
      </c>
      <c r="C45" s="2632">
        <f t="shared" si="92"/>
        <v>181.69567812247232</v>
      </c>
      <c r="D45" s="2632">
        <f t="shared" si="76"/>
        <v>181.69567812247232</v>
      </c>
      <c r="E45" s="2632">
        <f t="shared" si="93"/>
        <v>286.13517466736738</v>
      </c>
      <c r="F45" s="2632">
        <f t="shared" si="93"/>
        <v>165.47535084591149</v>
      </c>
      <c r="G45" s="3453">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2600</v>
      </c>
      <c r="B46" s="2632">
        <f t="shared" si="92"/>
        <v>208.83454537875372</v>
      </c>
      <c r="C46" s="2632">
        <f t="shared" si="92"/>
        <v>183.77230517090351</v>
      </c>
      <c r="D46" s="2632">
        <f t="shared" si="76"/>
        <v>183.77230517090351</v>
      </c>
      <c r="E46" s="2632">
        <f t="shared" si="93"/>
        <v>281.10342338870947</v>
      </c>
      <c r="F46" s="2632">
        <f t="shared" si="93"/>
        <v>168.97309388942256</v>
      </c>
      <c r="G46" s="3454">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2601</v>
      </c>
      <c r="B47" s="2662">
        <v>214</v>
      </c>
      <c r="C47" s="2662">
        <v>188</v>
      </c>
      <c r="D47" s="2662">
        <f t="shared" si="76"/>
        <v>188</v>
      </c>
      <c r="E47" s="2662">
        <v>289</v>
      </c>
      <c r="F47" s="2663">
        <v>166</v>
      </c>
      <c r="G47" s="3452">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2602</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53">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2603</v>
      </c>
      <c r="B49" s="2632">
        <f t="shared" si="94"/>
        <v>206.31694671589116</v>
      </c>
      <c r="C49" s="2632">
        <f t="shared" si="94"/>
        <v>183.61041121036101</v>
      </c>
      <c r="D49" s="2632">
        <f t="shared" si="76"/>
        <v>183.61041121036101</v>
      </c>
      <c r="E49" s="2632">
        <f t="shared" si="95"/>
        <v>276.66850301795557</v>
      </c>
      <c r="F49" s="2632">
        <f t="shared" si="95"/>
        <v>165.1360938278614</v>
      </c>
      <c r="G49" s="3453">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2604</v>
      </c>
      <c r="B50" s="2665">
        <f t="shared" si="94"/>
        <v>196.62341248059772</v>
      </c>
      <c r="C50" s="2665">
        <f t="shared" si="94"/>
        <v>170.99125648199012</v>
      </c>
      <c r="D50" s="2665">
        <f t="shared" si="76"/>
        <v>170.99125648199012</v>
      </c>
      <c r="E50" s="2665">
        <f t="shared" si="95"/>
        <v>266.07857570490052</v>
      </c>
      <c r="F50" s="2665">
        <f t="shared" si="95"/>
        <v>154.53499328828505</v>
      </c>
      <c r="G50" s="3454">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2605</v>
      </c>
      <c r="B51" s="2624">
        <v>188</v>
      </c>
      <c r="C51" s="2624">
        <v>165</v>
      </c>
      <c r="D51" s="2624">
        <f t="shared" si="76"/>
        <v>165</v>
      </c>
      <c r="E51" s="2624">
        <v>254</v>
      </c>
      <c r="F51" s="2625">
        <v>148</v>
      </c>
      <c r="G51" s="3452">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2606</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53">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2607</v>
      </c>
      <c r="B53" s="2632">
        <f t="shared" si="98"/>
        <v>168.82017748715555</v>
      </c>
      <c r="C53" s="2632">
        <f t="shared" si="98"/>
        <v>148.06267029972753</v>
      </c>
      <c r="D53" s="2632">
        <f t="shared" si="76"/>
        <v>148.06267029972753</v>
      </c>
      <c r="E53" s="2632">
        <f t="shared" si="99"/>
        <v>216.46288379323747</v>
      </c>
      <c r="F53" s="2632">
        <f t="shared" si="99"/>
        <v>134.23529411764704</v>
      </c>
      <c r="G53" s="3453">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2608</v>
      </c>
      <c r="B54" s="2632">
        <f t="shared" si="98"/>
        <v>163.84913591779542</v>
      </c>
      <c r="C54" s="2632">
        <f t="shared" si="98"/>
        <v>145.0283378746594</v>
      </c>
      <c r="D54" s="2632">
        <f t="shared" si="76"/>
        <v>145.0283378746594</v>
      </c>
      <c r="E54" s="2632">
        <f t="shared" si="99"/>
        <v>204.95180722891567</v>
      </c>
      <c r="F54" s="2632">
        <f t="shared" si="99"/>
        <v>125.95920303605313</v>
      </c>
      <c r="G54" s="3454">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2609</v>
      </c>
      <c r="B55" s="2646">
        <v>159</v>
      </c>
      <c r="C55" s="2646">
        <v>141</v>
      </c>
      <c r="D55" s="2646">
        <f t="shared" si="76"/>
        <v>141</v>
      </c>
      <c r="E55" s="2646">
        <v>195</v>
      </c>
      <c r="F55" s="2647">
        <v>122</v>
      </c>
      <c r="G55" s="3452">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2610</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53">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2611</v>
      </c>
      <c r="B57" s="2632">
        <f t="shared" si="102"/>
        <v>146.57412060301507</v>
      </c>
      <c r="C57" s="2632">
        <f t="shared" si="102"/>
        <v>136.46831955922866</v>
      </c>
      <c r="D57" s="2632">
        <f t="shared" si="76"/>
        <v>136.46831955922866</v>
      </c>
      <c r="E57" s="2632">
        <f t="shared" si="103"/>
        <v>166.73864894795128</v>
      </c>
      <c r="F57" s="2632">
        <f t="shared" si="103"/>
        <v>115.05882352941177</v>
      </c>
      <c r="G57" s="3453">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2612</v>
      </c>
      <c r="B58" s="2632">
        <f t="shared" si="102"/>
        <v>144.04145728643215</v>
      </c>
      <c r="C58" s="2632">
        <f t="shared" si="102"/>
        <v>136.12396694214877</v>
      </c>
      <c r="D58" s="2632">
        <f t="shared" si="76"/>
        <v>136.12396694214877</v>
      </c>
      <c r="E58" s="2632">
        <f t="shared" si="103"/>
        <v>158.32225913621264</v>
      </c>
      <c r="F58" s="2632">
        <f t="shared" si="103"/>
        <v>114.04278074866311</v>
      </c>
      <c r="G58" s="3454">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2613</v>
      </c>
      <c r="B59" s="2646">
        <v>138</v>
      </c>
      <c r="C59" s="2646">
        <v>131</v>
      </c>
      <c r="D59" s="2646">
        <f t="shared" si="76"/>
        <v>131</v>
      </c>
      <c r="E59" s="2646">
        <v>155</v>
      </c>
      <c r="F59" s="2647">
        <v>114</v>
      </c>
      <c r="G59" s="3452">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2614</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53">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2615</v>
      </c>
      <c r="B61" s="2632">
        <f t="shared" si="106"/>
        <v>124.29032258064517</v>
      </c>
      <c r="C61" s="2632">
        <f t="shared" si="106"/>
        <v>123.8968609865471</v>
      </c>
      <c r="D61" s="2632">
        <f t="shared" si="76"/>
        <v>123.8968609865471</v>
      </c>
      <c r="E61" s="2632">
        <f t="shared" si="107"/>
        <v>138.00507614213197</v>
      </c>
      <c r="F61" s="2632">
        <f t="shared" si="107"/>
        <v>107.96106557377048</v>
      </c>
      <c r="G61" s="3453">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2616</v>
      </c>
      <c r="B62" s="2632">
        <f t="shared" si="106"/>
        <v>122.57204301075269</v>
      </c>
      <c r="C62" s="2632">
        <f t="shared" si="106"/>
        <v>123.4932735426009</v>
      </c>
      <c r="D62" s="2632">
        <f t="shared" si="76"/>
        <v>123.4932735426009</v>
      </c>
      <c r="E62" s="2632">
        <f t="shared" si="107"/>
        <v>129.82233502538071</v>
      </c>
      <c r="F62" s="2632">
        <f t="shared" si="107"/>
        <v>107.39446721311475</v>
      </c>
      <c r="G62" s="3454">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2617</v>
      </c>
      <c r="B63" s="2662">
        <v>121</v>
      </c>
      <c r="C63" s="2662">
        <v>122</v>
      </c>
      <c r="D63" s="2662">
        <f t="shared" si="76"/>
        <v>122</v>
      </c>
      <c r="E63" s="2662">
        <v>124</v>
      </c>
      <c r="F63" s="2663">
        <v>107</v>
      </c>
      <c r="G63" s="3452">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2618</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53">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2619</v>
      </c>
      <c r="B65" s="2632">
        <f t="shared" si="110"/>
        <v>116.99099099099099</v>
      </c>
      <c r="C65" s="2632">
        <f t="shared" si="110"/>
        <v>118.84848484848486</v>
      </c>
      <c r="D65" s="2632">
        <f t="shared" si="76"/>
        <v>118.84848484848486</v>
      </c>
      <c r="E65" s="2632">
        <f t="shared" si="111"/>
        <v>117.60960960960961</v>
      </c>
      <c r="F65" s="2632">
        <f t="shared" si="111"/>
        <v>104</v>
      </c>
      <c r="G65" s="3453">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2620</v>
      </c>
      <c r="B66" s="2665">
        <f t="shared" si="110"/>
        <v>112.48648648648648</v>
      </c>
      <c r="C66" s="2665">
        <f t="shared" si="110"/>
        <v>115.21212121212122</v>
      </c>
      <c r="D66" s="2665">
        <f t="shared" si="76"/>
        <v>115.21212121212122</v>
      </c>
      <c r="E66" s="2665">
        <f t="shared" si="111"/>
        <v>110.4024024024024</v>
      </c>
      <c r="F66" s="2665">
        <f t="shared" si="111"/>
        <v>104</v>
      </c>
      <c r="G66" s="3454">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2621</v>
      </c>
      <c r="B67" s="2683">
        <v>111</v>
      </c>
      <c r="C67" s="2683">
        <v>114</v>
      </c>
      <c r="D67" s="2683">
        <f t="shared" si="76"/>
        <v>114</v>
      </c>
      <c r="E67" s="2683">
        <v>108</v>
      </c>
      <c r="F67" s="2684">
        <v>104</v>
      </c>
      <c r="G67" s="3452">
        <v>2003</v>
      </c>
      <c r="H67" s="2673">
        <v>4</v>
      </c>
      <c r="I67" s="2685"/>
      <c r="J67" s="2685"/>
      <c r="K67" s="2685"/>
      <c r="L67" s="2685"/>
      <c r="N67" s="2686"/>
      <c r="O67" s="2685"/>
      <c r="P67" s="2685"/>
      <c r="Q67" s="2685"/>
      <c r="S67" s="2686"/>
      <c r="T67" s="2685"/>
      <c r="U67" s="2685"/>
      <c r="V67" s="2685"/>
      <c r="X67" s="2677"/>
      <c r="Y67" s="2677"/>
      <c r="Z67" s="2677"/>
    </row>
    <row r="68" spans="1:26">
      <c r="A68" s="2619" t="s">
        <v>2622</v>
      </c>
      <c r="B68" s="2687">
        <f t="shared" ref="B68:C70" si="112">B69+(B$67-B$71)/4</f>
        <v>109.75</v>
      </c>
      <c r="C68" s="2687">
        <f t="shared" si="112"/>
        <v>112.25</v>
      </c>
      <c r="D68" s="2687">
        <f t="shared" si="76"/>
        <v>112.25</v>
      </c>
      <c r="E68" s="2687">
        <f t="shared" ref="E68:F70" si="113">E69+(E$67-E$71)/4</f>
        <v>107.25</v>
      </c>
      <c r="F68" s="2687">
        <f t="shared" si="113"/>
        <v>103.5</v>
      </c>
      <c r="G68" s="3453">
        <v>2003</v>
      </c>
      <c r="H68" s="2643">
        <v>3</v>
      </c>
      <c r="I68" s="2685"/>
      <c r="J68" s="2685"/>
      <c r="K68" s="2685"/>
      <c r="L68" s="2685"/>
      <c r="X68" s="2677"/>
      <c r="Y68" s="2677"/>
      <c r="Z68" s="2677"/>
    </row>
    <row r="69" spans="1:26">
      <c r="A69" s="2619" t="s">
        <v>2623</v>
      </c>
      <c r="B69" s="2687">
        <f t="shared" si="112"/>
        <v>108.5</v>
      </c>
      <c r="C69" s="2687">
        <f t="shared" si="112"/>
        <v>110.5</v>
      </c>
      <c r="D69" s="2687">
        <f t="shared" si="76"/>
        <v>110.5</v>
      </c>
      <c r="E69" s="2687">
        <f t="shared" si="113"/>
        <v>106.5</v>
      </c>
      <c r="F69" s="2687">
        <f t="shared" si="113"/>
        <v>103</v>
      </c>
      <c r="G69" s="3453">
        <v>2003</v>
      </c>
      <c r="H69" s="2623">
        <v>2</v>
      </c>
      <c r="I69" s="2685"/>
      <c r="J69" s="2685"/>
      <c r="K69" s="2685"/>
      <c r="L69" s="2685"/>
      <c r="X69" s="2677"/>
      <c r="Y69" s="2677"/>
      <c r="Z69" s="2677"/>
    </row>
    <row r="70" spans="1:26" ht="13.5" thickBot="1">
      <c r="A70" s="2619" t="s">
        <v>2624</v>
      </c>
      <c r="B70" s="2687">
        <f t="shared" si="112"/>
        <v>107.25</v>
      </c>
      <c r="C70" s="2687">
        <f t="shared" si="112"/>
        <v>108.75</v>
      </c>
      <c r="D70" s="2687">
        <f t="shared" si="76"/>
        <v>108.75</v>
      </c>
      <c r="E70" s="2687">
        <f t="shared" si="113"/>
        <v>105.75</v>
      </c>
      <c r="F70" s="2687">
        <f t="shared" si="113"/>
        <v>102.5</v>
      </c>
      <c r="G70" s="3454">
        <v>2003</v>
      </c>
      <c r="H70" s="2688">
        <v>1</v>
      </c>
      <c r="I70" s="2685"/>
      <c r="J70" s="2685"/>
      <c r="K70" s="2685"/>
      <c r="L70" s="2685"/>
      <c r="S70" s="2627"/>
      <c r="T70" s="2628"/>
      <c r="U70" s="2628"/>
      <c r="X70" s="2677"/>
      <c r="Y70" s="2677"/>
      <c r="Z70" s="2677"/>
    </row>
    <row r="71" spans="1:26" ht="13.5" thickBot="1">
      <c r="A71" s="2619" t="s">
        <v>2625</v>
      </c>
      <c r="B71" s="2689">
        <v>106</v>
      </c>
      <c r="C71" s="2689">
        <v>107</v>
      </c>
      <c r="D71" s="2689">
        <f t="shared" si="76"/>
        <v>107</v>
      </c>
      <c r="E71" s="2689">
        <v>105</v>
      </c>
      <c r="F71" s="2690">
        <v>102</v>
      </c>
      <c r="G71" s="3452">
        <v>2002</v>
      </c>
      <c r="H71" s="2638">
        <v>4</v>
      </c>
      <c r="I71" s="2685"/>
      <c r="J71" s="2685"/>
      <c r="K71" s="2685"/>
      <c r="L71" s="2685"/>
      <c r="N71" s="2686"/>
      <c r="O71" s="2685"/>
      <c r="P71" s="2685"/>
      <c r="Q71" s="2685"/>
      <c r="S71" s="2686"/>
      <c r="T71" s="2685"/>
      <c r="U71" s="2685"/>
      <c r="V71" s="2685"/>
      <c r="X71" s="2677"/>
      <c r="Y71" s="2677"/>
      <c r="Z71" s="2677"/>
    </row>
    <row r="72" spans="1:26">
      <c r="A72" s="2619" t="s">
        <v>2626</v>
      </c>
      <c r="B72" s="2687">
        <f t="shared" ref="B72:C74" si="114">B73+(B$71-B$75)/4</f>
        <v>105</v>
      </c>
      <c r="C72" s="2687">
        <f t="shared" si="114"/>
        <v>106</v>
      </c>
      <c r="D72" s="2687">
        <f t="shared" si="76"/>
        <v>106</v>
      </c>
      <c r="E72" s="2687">
        <f t="shared" ref="E72:F74" si="115">E73+(E$71-E$75)/4</f>
        <v>104.5</v>
      </c>
      <c r="F72" s="2687">
        <f t="shared" si="115"/>
        <v>101.5</v>
      </c>
      <c r="G72" s="3453">
        <v>2002</v>
      </c>
      <c r="H72" s="2643">
        <v>3</v>
      </c>
      <c r="I72" s="2685"/>
      <c r="J72" s="2685"/>
      <c r="K72" s="2685"/>
      <c r="L72" s="2685"/>
      <c r="X72" s="2677"/>
      <c r="Y72" s="2677"/>
      <c r="Z72" s="2677"/>
    </row>
    <row r="73" spans="1:26">
      <c r="A73" s="2619" t="s">
        <v>2627</v>
      </c>
      <c r="B73" s="2687">
        <f t="shared" si="114"/>
        <v>104</v>
      </c>
      <c r="C73" s="2687">
        <f t="shared" si="114"/>
        <v>105</v>
      </c>
      <c r="D73" s="2687">
        <f t="shared" si="76"/>
        <v>105</v>
      </c>
      <c r="E73" s="2687">
        <f t="shared" si="115"/>
        <v>104</v>
      </c>
      <c r="F73" s="2687">
        <f t="shared" si="115"/>
        <v>101</v>
      </c>
      <c r="G73" s="3453">
        <v>2002</v>
      </c>
      <c r="H73" s="2623">
        <v>2</v>
      </c>
      <c r="I73" s="2685"/>
      <c r="J73" s="2685"/>
      <c r="K73" s="2685"/>
      <c r="L73" s="2685"/>
      <c r="X73" s="2677"/>
      <c r="Y73" s="2677"/>
      <c r="Z73" s="2677"/>
    </row>
    <row r="74" spans="1:26" s="2654" customFormat="1" ht="13.5" thickBot="1">
      <c r="A74" s="2650" t="s">
        <v>2628</v>
      </c>
      <c r="B74" s="2691">
        <f t="shared" si="114"/>
        <v>103</v>
      </c>
      <c r="C74" s="2691">
        <f t="shared" si="114"/>
        <v>104</v>
      </c>
      <c r="D74" s="2691">
        <f t="shared" si="76"/>
        <v>104</v>
      </c>
      <c r="E74" s="2691">
        <f t="shared" si="115"/>
        <v>103.5</v>
      </c>
      <c r="F74" s="2691">
        <f t="shared" si="115"/>
        <v>100.5</v>
      </c>
      <c r="G74" s="3454">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2629</v>
      </c>
      <c r="G77" s="2701"/>
      <c r="N77" s="2701"/>
      <c r="S77" s="2701"/>
    </row>
    <row r="78" spans="1:26" s="2700" customFormat="1">
      <c r="A78" s="2700" t="s">
        <v>2630</v>
      </c>
      <c r="G78" s="2701"/>
      <c r="N78" s="2701"/>
      <c r="S78" s="2701"/>
    </row>
    <row r="79" spans="1:26" s="2700" customFormat="1">
      <c r="A79" s="2700" t="s">
        <v>2631</v>
      </c>
      <c r="G79" s="2701"/>
      <c r="I79" s="2702"/>
      <c r="J79" s="2702"/>
      <c r="K79" s="2702"/>
      <c r="L79" s="2702"/>
      <c r="N79" s="2703"/>
      <c r="O79" s="2702"/>
      <c r="P79" s="2702"/>
      <c r="Q79" s="2702"/>
      <c r="S79" s="2703"/>
      <c r="T79" s="2702"/>
      <c r="U79" s="2702"/>
      <c r="V79" s="2702"/>
    </row>
    <row r="80" spans="1:26" s="2700" customFormat="1">
      <c r="A80" s="2700" t="s">
        <v>2632</v>
      </c>
      <c r="G80" s="2701"/>
      <c r="N80" s="2701"/>
      <c r="S80" s="2701"/>
    </row>
    <row r="87" spans="7:22" ht="13.5" thickBot="1"/>
    <row r="88" spans="7:22">
      <c r="G88" s="2626"/>
      <c r="S88" s="2704" t="s">
        <v>2633</v>
      </c>
      <c r="T88" s="2705" t="s">
        <v>2634</v>
      </c>
      <c r="U88" s="2705" t="s">
        <v>2635</v>
      </c>
      <c r="V88" s="2705" t="s">
        <v>2636</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2939</v>
      </c>
      <c r="B1" s="3057"/>
      <c r="C1" s="3057"/>
      <c r="D1" s="3057"/>
      <c r="E1" s="3057"/>
      <c r="F1" s="3057"/>
    </row>
    <row r="2" spans="1:6" ht="14.25">
      <c r="A2" s="3058" t="s">
        <v>2934</v>
      </c>
      <c r="B2" s="3059" t="e">
        <f ca="1">SUMIF(B7:B14,"&lt;&gt;#ref!",B7:B14)</f>
        <v>#DIV/0!</v>
      </c>
      <c r="C2" s="3058" t="s">
        <v>2935</v>
      </c>
      <c r="D2" s="3057"/>
      <c r="E2" s="3057"/>
      <c r="F2" s="3057"/>
    </row>
    <row r="3" spans="1:6" ht="14.25">
      <c r="A3" s="3058" t="s">
        <v>2967</v>
      </c>
      <c r="B3" s="3059" t="e">
        <f ca="1">ROUND(B2*10000/E3,0)</f>
        <v>#DIV/0!</v>
      </c>
      <c r="C3" s="3058" t="s">
        <v>2078</v>
      </c>
      <c r="D3" s="3058" t="s">
        <v>2936</v>
      </c>
      <c r="E3" s="3059">
        <f ca="1">SUMIF(E7:E14,"&lt;&gt;#ref!",E7:E14)</f>
        <v>0</v>
      </c>
      <c r="F3" s="3057"/>
    </row>
    <row r="4" spans="1:6" ht="14.25">
      <c r="A4" s="3058" t="s">
        <v>2943</v>
      </c>
      <c r="B4" s="3059" t="e">
        <f ca="1">ROUND(B2*10000/E4,0)</f>
        <v>#DIV/0!</v>
      </c>
      <c r="C4" s="3058" t="s">
        <v>2078</v>
      </c>
      <c r="D4" s="3058" t="s">
        <v>2944</v>
      </c>
      <c r="E4" s="3059">
        <f ca="1">SUMIF(F7:F14,"&lt;&gt;#ref!",F7:F14)</f>
        <v>0</v>
      </c>
      <c r="F4" s="3057"/>
    </row>
    <row r="5" spans="1:6" ht="14.25">
      <c r="A5" s="3060"/>
      <c r="B5" s="1866"/>
      <c r="C5" s="1866"/>
      <c r="D5" s="1866"/>
      <c r="E5" s="1866"/>
      <c r="F5" s="3057"/>
    </row>
    <row r="6" spans="1:6" ht="28.5">
      <c r="A6" s="3061" t="s">
        <v>2940</v>
      </c>
      <c r="B6" s="3058" t="s">
        <v>2937</v>
      </c>
      <c r="C6" s="3059"/>
      <c r="D6" s="1866"/>
      <c r="E6" s="3058" t="s">
        <v>2938</v>
      </c>
      <c r="F6" s="3058" t="s">
        <v>2942</v>
      </c>
    </row>
    <row r="7" spans="1:6" ht="14.25">
      <c r="A7" s="260" t="s">
        <v>2941</v>
      </c>
      <c r="B7" s="3062" t="e">
        <f ca="1">SUMIF(INDIRECT("'"&amp;A7&amp;"'"&amp;"!A:A"),"总价",INDIRECT("'"&amp;A7&amp;"'"&amp;"!B:B"))</f>
        <v>#DIV/0!</v>
      </c>
      <c r="C7" s="3058" t="s">
        <v>2935</v>
      </c>
      <c r="D7" s="1866"/>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2935</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2935</v>
      </c>
      <c r="D9" s="1866"/>
      <c r="E9" s="3063" t="e">
        <f t="shared" ca="1" si="1"/>
        <v>#REF!</v>
      </c>
      <c r="F9" s="3063" t="e">
        <f t="shared" ca="1" si="2"/>
        <v>#REF!</v>
      </c>
    </row>
    <row r="10" spans="1:6" ht="14.25">
      <c r="A10" s="260"/>
      <c r="B10" s="3062" t="e">
        <f t="shared" ca="1" si="0"/>
        <v>#REF!</v>
      </c>
      <c r="C10" s="3058" t="s">
        <v>2935</v>
      </c>
      <c r="D10" s="1866"/>
      <c r="E10" s="3063" t="e">
        <f t="shared" ca="1" si="1"/>
        <v>#REF!</v>
      </c>
      <c r="F10" s="3063" t="e">
        <f t="shared" ca="1" si="2"/>
        <v>#REF!</v>
      </c>
    </row>
    <row r="11" spans="1:6" ht="14.25">
      <c r="A11" s="260"/>
      <c r="B11" s="3062" t="e">
        <f t="shared" ca="1" si="0"/>
        <v>#REF!</v>
      </c>
      <c r="C11" s="3058" t="s">
        <v>2935</v>
      </c>
      <c r="D11" s="1866"/>
      <c r="E11" s="3063" t="e">
        <f t="shared" ca="1" si="1"/>
        <v>#REF!</v>
      </c>
      <c r="F11" s="3063" t="e">
        <f t="shared" ca="1" si="2"/>
        <v>#REF!</v>
      </c>
    </row>
    <row r="12" spans="1:6" ht="14.25">
      <c r="A12" s="260"/>
      <c r="B12" s="3062" t="e">
        <f t="shared" ca="1" si="0"/>
        <v>#REF!</v>
      </c>
      <c r="C12" s="3058" t="s">
        <v>2935</v>
      </c>
      <c r="D12" s="1866"/>
      <c r="E12" s="3063" t="e">
        <f t="shared" ca="1" si="1"/>
        <v>#REF!</v>
      </c>
      <c r="F12" s="3063" t="e">
        <f t="shared" ca="1" si="2"/>
        <v>#REF!</v>
      </c>
    </row>
    <row r="13" spans="1:6" ht="14.25">
      <c r="A13" s="260"/>
      <c r="B13" s="3062" t="e">
        <f t="shared" ca="1" si="0"/>
        <v>#REF!</v>
      </c>
      <c r="C13" s="3058" t="s">
        <v>2935</v>
      </c>
      <c r="D13" s="1866"/>
      <c r="E13" s="3063" t="e">
        <f t="shared" ca="1" si="1"/>
        <v>#REF!</v>
      </c>
      <c r="F13" s="3063" t="e">
        <f t="shared" ca="1" si="2"/>
        <v>#REF!</v>
      </c>
    </row>
    <row r="14" spans="1:6" ht="14.25">
      <c r="A14" s="3056"/>
      <c r="B14" s="3062" t="e">
        <f t="shared" ca="1" si="0"/>
        <v>#REF!</v>
      </c>
      <c r="C14" s="3058" t="s">
        <v>2935</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2456</v>
      </c>
      <c r="C7" s="53">
        <f ca="1">C8+C12+C14</f>
        <v>0</v>
      </c>
      <c r="D7" s="2460" t="s">
        <v>2459</v>
      </c>
      <c r="E7" s="2454"/>
      <c r="F7" s="2455"/>
      <c r="G7" s="1578"/>
      <c r="H7" s="781">
        <v>1</v>
      </c>
      <c r="I7" s="782" t="s">
        <v>2456</v>
      </c>
      <c r="J7" s="53">
        <f ca="1">J8+J12+J14</f>
        <v>0</v>
      </c>
      <c r="K7" s="2460" t="s">
        <v>2459</v>
      </c>
      <c r="L7" s="2454"/>
      <c r="M7" s="2455"/>
    </row>
    <row r="8" spans="1:25" ht="18" customHeight="1">
      <c r="A8" s="1815" t="s">
        <v>1824</v>
      </c>
      <c r="B8" s="3461" t="s">
        <v>2461</v>
      </c>
      <c r="C8" s="1810">
        <f ca="1">ROUND(F8*F10*F9*(1-F11)/10000,0)</f>
        <v>0</v>
      </c>
      <c r="D8" s="1807" t="s">
        <v>2532</v>
      </c>
      <c r="E8" s="61" t="s">
        <v>637</v>
      </c>
      <c r="F8" s="785">
        <f ca="1">INDIRECT("'数据-取费表'!u"&amp;$G$1)</f>
        <v>0</v>
      </c>
      <c r="G8" s="1578"/>
      <c r="H8" s="2468" t="s">
        <v>1824</v>
      </c>
      <c r="I8" s="3461" t="s">
        <v>2461</v>
      </c>
      <c r="J8" s="783">
        <f ca="1">ROUND(M8*M10*M9*(1-M11)/10000,0)</f>
        <v>0</v>
      </c>
      <c r="K8" s="341" t="s">
        <v>2532</v>
      </c>
      <c r="L8" s="784" t="s">
        <v>1738</v>
      </c>
      <c r="M8" s="785">
        <f ca="1">INDIRECT("'数据-取费表'!z"&amp;$G$1)</f>
        <v>0</v>
      </c>
    </row>
    <row r="9" spans="1:25" ht="18" customHeight="1">
      <c r="A9" s="2464"/>
      <c r="B9" s="3462"/>
      <c r="C9" s="1811"/>
      <c r="D9" s="1808"/>
      <c r="E9" s="61" t="s">
        <v>638</v>
      </c>
      <c r="F9" s="785">
        <f ca="1">IF(INDIRECT("'数据-取费表'!ah"&amp;$G$1)="",INDIRECT("'数据-取费表'!k"&amp;$G$1),INDIRECT("'数据-取费表'!ah"&amp;$G$1))</f>
        <v>0</v>
      </c>
      <c r="G9" s="1578"/>
      <c r="H9" s="2453"/>
      <c r="I9" s="3462"/>
      <c r="J9" s="788"/>
      <c r="K9" s="789"/>
      <c r="L9" s="784" t="s">
        <v>1739</v>
      </c>
      <c r="M9" s="785">
        <f ca="1">F9</f>
        <v>0</v>
      </c>
    </row>
    <row r="10" spans="1:25" ht="18" customHeight="1">
      <c r="A10" s="2457"/>
      <c r="B10" s="3463"/>
      <c r="C10" s="1811"/>
      <c r="D10" s="1808"/>
      <c r="E10" s="61" t="s">
        <v>639</v>
      </c>
      <c r="F10" s="785">
        <f ca="1">INDIRECT("'数据-取费表'!ai"&amp;$G$1)</f>
        <v>0</v>
      </c>
      <c r="G10" s="1578"/>
      <c r="H10" s="2453"/>
      <c r="I10" s="3463"/>
      <c r="J10" s="788"/>
      <c r="K10" s="789"/>
      <c r="L10" s="784" t="s">
        <v>1740</v>
      </c>
      <c r="M10" s="785">
        <f ca="1">INDIRECT("'数据-取费表'!ai"&amp;$G$1)</f>
        <v>0</v>
      </c>
    </row>
    <row r="11" spans="1:25" ht="18" customHeight="1">
      <c r="A11" s="786"/>
      <c r="B11" s="3464"/>
      <c r="C11" s="1811"/>
      <c r="D11" s="1808"/>
      <c r="E11" s="61" t="s">
        <v>640</v>
      </c>
      <c r="F11" s="794">
        <f ca="1">INDIRECT("'数据-取费表'!w"&amp;$G$1)</f>
        <v>0</v>
      </c>
      <c r="G11" s="1578"/>
      <c r="H11" s="2469"/>
      <c r="I11" s="3463"/>
      <c r="J11" s="788"/>
      <c r="K11" s="789"/>
      <c r="L11" s="795" t="s">
        <v>1741</v>
      </c>
      <c r="M11" s="796">
        <f ca="1">INDIRECT("'数据-取费表'!ab"&amp;$G$1)</f>
        <v>0</v>
      </c>
    </row>
    <row r="12" spans="1:25" ht="18" customHeight="1">
      <c r="A12" s="1815" t="s">
        <v>1825</v>
      </c>
      <c r="B12" s="2458" t="s">
        <v>2457</v>
      </c>
      <c r="C12" s="799">
        <f ca="1">ROUND(IF(F12="押一",C8/12*F13,IF(F12="押二",C8/12*2*F13,IF(F12="押三",C8/12*3*F13,C13*F13))),0)</f>
        <v>0</v>
      </c>
      <c r="D12" s="2465" t="s">
        <v>2964</v>
      </c>
      <c r="E12" s="2462" t="s">
        <v>2462</v>
      </c>
      <c r="F12" s="2585"/>
      <c r="G12" s="1578"/>
      <c r="H12" s="2525" t="s">
        <v>1825</v>
      </c>
      <c r="I12" s="2530" t="s">
        <v>2457</v>
      </c>
      <c r="J12" s="783">
        <f ca="1">ROUND(IF(M12="押一",J8/12*M13,IF(M12="押二",J8/12*2*M13,IF(M12="押三",J8/12*3*M13,J13*M13))),0)</f>
        <v>0</v>
      </c>
      <c r="K12" s="2465" t="s">
        <v>2964</v>
      </c>
      <c r="L12" s="2462" t="s">
        <v>2462</v>
      </c>
      <c r="M12" s="2585"/>
    </row>
    <row r="13" spans="1:25" ht="18" customHeight="1">
      <c r="A13" s="790"/>
      <c r="B13" s="2459" t="s">
        <v>2571</v>
      </c>
      <c r="C13" s="2463"/>
      <c r="D13" s="789"/>
      <c r="E13" s="2462" t="s">
        <v>2454</v>
      </c>
      <c r="F13" s="796">
        <f ca="1">'数据-取费表'!B39</f>
        <v>1.4999999999999999E-2</v>
      </c>
      <c r="G13" s="1578"/>
      <c r="H13" s="2526"/>
      <c r="I13" s="2459" t="s">
        <v>2571</v>
      </c>
      <c r="J13" s="2463"/>
      <c r="K13" s="2527"/>
      <c r="L13" s="2462" t="s">
        <v>2454</v>
      </c>
      <c r="M13" s="2456">
        <f ca="1">'数据-取费表'!B39</f>
        <v>1.4999999999999999E-2</v>
      </c>
    </row>
    <row r="14" spans="1:25" ht="18" customHeight="1" thickBot="1">
      <c r="A14" s="2501" t="s">
        <v>2465</v>
      </c>
      <c r="B14" s="2502" t="s">
        <v>2458</v>
      </c>
      <c r="C14" s="2503"/>
      <c r="D14" s="2504"/>
      <c r="E14" s="2505"/>
      <c r="F14" s="2506"/>
      <c r="G14" s="1578"/>
      <c r="H14" s="2515" t="s">
        <v>2465</v>
      </c>
      <c r="I14" s="2528" t="s">
        <v>2458</v>
      </c>
      <c r="J14" s="2529"/>
      <c r="K14" s="2504"/>
      <c r="L14" s="2505"/>
      <c r="M14" s="2518"/>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2823</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7</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1.4999999999999999E-2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6.9999999999999999E-4</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2820</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2821</v>
      </c>
      <c r="C31" s="2508">
        <f ca="1">ROUND((C21+C22+C25+C28)/(1-F23-C26-C29-C30),0)</f>
        <v>0</v>
      </c>
      <c r="D31" s="2509"/>
      <c r="E31" s="2510"/>
      <c r="F31" s="2511"/>
      <c r="G31" s="1579"/>
      <c r="H31" s="823" t="s">
        <v>1872</v>
      </c>
      <c r="I31" s="2964" t="s">
        <v>2822</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f ca="1">IF(项目基本情况!B11="企业","",IF(INDIRECT("'数据-取费表'!c"&amp;$G$1)="住宅",5%,IF(F8*F9*F10/12/(1+'数据-取费表'!C42)&gt;20000,12%,7%)))</f>
        <v>7.0000000000000007E-2</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7</v>
      </c>
      <c r="G36" s="2047"/>
      <c r="H36" s="2050"/>
      <c r="I36" s="3460"/>
      <c r="J36" s="2064"/>
      <c r="K36" s="2065"/>
      <c r="L36" s="2064"/>
      <c r="M36" s="2064"/>
    </row>
    <row r="37" spans="1:18" ht="18" customHeight="1">
      <c r="A37" s="815"/>
      <c r="B37" s="793"/>
      <c r="C37" s="69"/>
      <c r="D37" s="816"/>
      <c r="E37" s="784" t="s">
        <v>674</v>
      </c>
      <c r="F37" s="785">
        <f ca="1">INDIRECT("'数据-取费表'!r"&amp;$G$1)</f>
        <v>0</v>
      </c>
      <c r="G37" s="2047"/>
      <c r="H37" s="2050"/>
      <c r="I37" s="3460"/>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4" t="s">
        <v>2952</v>
      </c>
      <c r="F43" s="3075">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90">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6" t="s">
        <v>2955</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9" t="str">
        <f ca="1">IF(M48="住宅",0,IF(L49&gt;J52,L61,J61))</f>
        <v>0</v>
      </c>
      <c r="O47" s="2358" t="s">
        <v>2410</v>
      </c>
      <c r="P47" s="1578"/>
      <c r="Q47" s="1589"/>
      <c r="R47" s="1578"/>
    </row>
    <row r="48" spans="1:18" s="2044" customFormat="1" ht="18" customHeight="1" thickBot="1">
      <c r="A48" s="2069"/>
      <c r="C48" s="2072"/>
      <c r="D48" s="2073"/>
      <c r="E48" s="2073"/>
      <c r="F48" s="2074"/>
      <c r="G48" s="2075"/>
      <c r="I48" s="3099" t="s">
        <v>2344</v>
      </c>
      <c r="J48" s="2345"/>
      <c r="K48" s="3106" t="s">
        <v>2349</v>
      </c>
      <c r="L48" s="3110">
        <f ca="1">INDIRECT("'数据-取费表'!d"&amp;$G$1)</f>
        <v>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7"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8"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8" t="s">
        <v>2353</v>
      </c>
      <c r="L51" s="2348"/>
      <c r="O51" s="2365" t="s">
        <v>2383</v>
      </c>
      <c r="P51" s="2363" t="s">
        <v>2407</v>
      </c>
      <c r="Q51" s="2364">
        <f ca="1">C31</f>
        <v>0</v>
      </c>
      <c r="R51" s="2363" t="s">
        <v>2380</v>
      </c>
    </row>
    <row r="52" spans="1:18" s="2044" customFormat="1" ht="18" customHeight="1" thickBot="1">
      <c r="A52" s="2081"/>
      <c r="F52" s="2070"/>
      <c r="I52" s="3100" t="s">
        <v>2348</v>
      </c>
      <c r="J52" s="3104">
        <f>IF(J50="",J51,J50+J51-YEAR('数据-取费表'!B3))</f>
        <v>0</v>
      </c>
      <c r="K52" s="3078" t="s">
        <v>2354</v>
      </c>
      <c r="L52" s="3111">
        <f ca="1">ROUND(-PV(INDIRECT("'数据-取费表'!h"&amp;$G$1),L49,(C40-C14*J36),0),0)</f>
        <v>0</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2968</v>
      </c>
      <c r="J54" s="3105">
        <f ca="1">IF(M48="住宅",MAX(J52,L49-'数据-取费表'!B20),MIN(J52,L49-'数据-取费表'!B20))</f>
        <v>-2</v>
      </c>
      <c r="K54" s="3465"/>
      <c r="L54" s="3466"/>
      <c r="O54" s="2365" t="s">
        <v>2388</v>
      </c>
      <c r="P54" s="2363" t="s">
        <v>2389</v>
      </c>
      <c r="Q54" s="2364">
        <f ca="1">J54</f>
        <v>-2</v>
      </c>
      <c r="R54" s="2363" t="s">
        <v>2390</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2391</v>
      </c>
      <c r="P55" s="2363" t="s">
        <v>2408</v>
      </c>
      <c r="Q55" s="2364">
        <f ca="1">Q49+Q50</f>
        <v>0</v>
      </c>
      <c r="R55" s="2367" t="s">
        <v>2392</v>
      </c>
    </row>
    <row r="56" spans="1:18" s="2044" customFormat="1" ht="16.5" thickBot="1">
      <c r="A56" s="2081"/>
      <c r="B56" s="2082"/>
      <c r="C56" s="2082"/>
      <c r="I56" s="3114" t="s">
        <v>2355</v>
      </c>
      <c r="J56" s="3053" t="e">
        <f ca="1">ROUND(IF(J48="钢混",J58/J51,1-(1-2%)*(J51-J58)/J51),3)</f>
        <v>#VALUE!</v>
      </c>
      <c r="K56" s="3115" t="s">
        <v>2356</v>
      </c>
      <c r="L56" s="2350"/>
      <c r="O56" s="2368" t="s">
        <v>2411</v>
      </c>
      <c r="P56" s="1578"/>
      <c r="Q56" s="1589"/>
      <c r="R56" s="1578"/>
    </row>
    <row r="57" spans="1:18" s="2044" customFormat="1" ht="43.5" thickBot="1">
      <c r="A57" s="2081"/>
      <c r="B57" s="2082"/>
      <c r="C57" s="2082"/>
      <c r="I57" s="3116" t="s">
        <v>2357</v>
      </c>
      <c r="J57" s="3126" t="s">
        <v>1678</v>
      </c>
      <c r="K57" s="3078" t="s">
        <v>2362</v>
      </c>
      <c r="L57" s="1893">
        <f ca="1">IF(L49&lt;J52,"——",L49-J52)</f>
        <v>0</v>
      </c>
      <c r="O57" s="2359" t="s">
        <v>2375</v>
      </c>
      <c r="P57" s="2360" t="s">
        <v>2376</v>
      </c>
      <c r="Q57" s="2361" t="s">
        <v>2377</v>
      </c>
      <c r="R57" s="2360" t="s">
        <v>2378</v>
      </c>
    </row>
    <row r="58" spans="1:18" s="2044" customFormat="1" ht="29.25" thickBot="1">
      <c r="A58" s="2081"/>
      <c r="B58" s="2082"/>
      <c r="C58" s="2082"/>
      <c r="I58" s="3117" t="s">
        <v>2358</v>
      </c>
      <c r="J58" s="3118" t="str">
        <f ca="1">IF(OR(M48="住宅",J52&lt;L49,J57="是"),"——",J52-L49)</f>
        <v>——</v>
      </c>
      <c r="K58" s="3078"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7"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7" t="s">
        <v>2360</v>
      </c>
      <c r="J60" s="3118"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9" t="s">
        <v>2361</v>
      </c>
      <c r="J61" s="3120" t="str">
        <f ca="1">IF(OR(M48="住宅",J52&lt;L49,J57="是"),"0",ROUND(J60/(1+J53)^J54,0))</f>
        <v>0</v>
      </c>
      <c r="K61" s="3121" t="s">
        <v>2366</v>
      </c>
      <c r="L61" s="3120"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2" t="s">
        <v>2367</v>
      </c>
      <c r="J63" s="3123" t="s">
        <v>2368</v>
      </c>
      <c r="K63" s="3123" t="s">
        <v>2369</v>
      </c>
      <c r="L63" s="3123" t="s">
        <v>2350</v>
      </c>
      <c r="M63" s="3124" t="s">
        <v>2932</v>
      </c>
      <c r="O63" s="2365" t="s">
        <v>2388</v>
      </c>
      <c r="P63" s="2363" t="s">
        <v>2396</v>
      </c>
      <c r="Q63" s="2364">
        <f ca="1">L60</f>
        <v>0</v>
      </c>
      <c r="R63" s="2367" t="s">
        <v>2397</v>
      </c>
    </row>
    <row r="64" spans="1:18" s="2044" customFormat="1" ht="15.75" thickBot="1">
      <c r="A64" s="2081"/>
      <c r="B64" s="2082"/>
      <c r="C64" s="2082"/>
      <c r="I64" s="3122" t="s">
        <v>2370</v>
      </c>
      <c r="J64" s="3123">
        <v>70</v>
      </c>
      <c r="K64" s="3123">
        <v>50</v>
      </c>
      <c r="L64" s="3123">
        <v>80</v>
      </c>
      <c r="M64" s="3125">
        <v>0.02</v>
      </c>
      <c r="O64" s="2362" t="s">
        <v>2391</v>
      </c>
      <c r="P64" s="2363" t="s">
        <v>2408</v>
      </c>
      <c r="Q64" s="2364" t="e">
        <f ca="1">Q58+Q59</f>
        <v>#DIV/0!</v>
      </c>
      <c r="R64" s="2367" t="s">
        <v>2392</v>
      </c>
    </row>
    <row r="65" spans="1:18" s="2044" customFormat="1" ht="16.5" thickBot="1">
      <c r="A65" s="2081"/>
      <c r="B65" s="2082"/>
      <c r="C65" s="2082"/>
      <c r="I65" s="3122" t="s">
        <v>2371</v>
      </c>
      <c r="J65" s="3123">
        <v>50</v>
      </c>
      <c r="K65" s="3123">
        <v>35</v>
      </c>
      <c r="L65" s="3123">
        <v>60</v>
      </c>
      <c r="M65" s="846">
        <v>0</v>
      </c>
      <c r="O65" s="2368" t="s">
        <v>2415</v>
      </c>
      <c r="P65" s="1578"/>
      <c r="Q65" s="1589"/>
      <c r="R65" s="1578"/>
    </row>
    <row r="66" spans="1:18" s="2044" customFormat="1" ht="15.75" thickBot="1">
      <c r="A66" s="2081"/>
      <c r="B66" s="2082"/>
      <c r="C66" s="2082"/>
      <c r="I66" s="3122" t="s">
        <v>2372</v>
      </c>
      <c r="J66" s="3123">
        <v>40</v>
      </c>
      <c r="K66" s="3123">
        <v>30</v>
      </c>
      <c r="L66" s="3123">
        <v>50</v>
      </c>
      <c r="M66" s="3125">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3" t="s">
        <v>2469</v>
      </c>
      <c r="B1" s="3484"/>
      <c r="C1" s="3485"/>
      <c r="D1" s="3486">
        <f>SUM(I10,I15,I20,I21,I23)</f>
        <v>0</v>
      </c>
      <c r="E1" s="3486"/>
      <c r="F1" s="3486"/>
      <c r="G1" s="3486"/>
      <c r="H1" s="3486"/>
      <c r="I1" s="3487"/>
    </row>
    <row r="2" spans="1:9">
      <c r="A2" s="3473" t="s">
        <v>2470</v>
      </c>
      <c r="B2" s="3474" t="s">
        <v>2471</v>
      </c>
      <c r="C2" s="3474"/>
      <c r="D2" s="2471" t="s">
        <v>2472</v>
      </c>
      <c r="E2" s="2471" t="s">
        <v>2473</v>
      </c>
      <c r="F2" s="2471" t="s">
        <v>2474</v>
      </c>
      <c r="G2" s="2471" t="s">
        <v>2475</v>
      </c>
      <c r="H2" s="2471" t="s">
        <v>2476</v>
      </c>
      <c r="I2" s="2472" t="s">
        <v>2477</v>
      </c>
    </row>
    <row r="3" spans="1:9">
      <c r="A3" s="3473"/>
      <c r="B3" s="3474" t="s">
        <v>2478</v>
      </c>
      <c r="C3" s="3474"/>
      <c r="D3" s="2473"/>
      <c r="E3" s="2471"/>
      <c r="F3" s="2474"/>
      <c r="G3" s="2474"/>
      <c r="H3" s="2475"/>
      <c r="I3" s="2476">
        <f>ROUND(D3*E3*F3*G3*H3/10000,0)</f>
        <v>0</v>
      </c>
    </row>
    <row r="4" spans="1:9">
      <c r="A4" s="3473"/>
      <c r="B4" s="3474" t="s">
        <v>2479</v>
      </c>
      <c r="C4" s="3474"/>
      <c r="D4" s="2473"/>
      <c r="E4" s="2471"/>
      <c r="F4" s="2474"/>
      <c r="G4" s="2474"/>
      <c r="H4" s="2475"/>
      <c r="I4" s="2476">
        <f t="shared" ref="I4:I9" si="0">ROUND(D4*E4*F4*G4*H4/10000,0)</f>
        <v>0</v>
      </c>
    </row>
    <row r="5" spans="1:9">
      <c r="A5" s="3473"/>
      <c r="B5" s="3474" t="s">
        <v>2480</v>
      </c>
      <c r="C5" s="3474"/>
      <c r="D5" s="2473"/>
      <c r="E5" s="2471"/>
      <c r="F5" s="2474"/>
      <c r="G5" s="2474"/>
      <c r="H5" s="2475"/>
      <c r="I5" s="2476">
        <f t="shared" si="0"/>
        <v>0</v>
      </c>
    </row>
    <row r="6" spans="1:9">
      <c r="A6" s="3473"/>
      <c r="B6" s="3474" t="s">
        <v>2481</v>
      </c>
      <c r="C6" s="3474"/>
      <c r="D6" s="2473"/>
      <c r="E6" s="2471"/>
      <c r="F6" s="2474"/>
      <c r="G6" s="2474"/>
      <c r="H6" s="2475"/>
      <c r="I6" s="2476">
        <f t="shared" si="0"/>
        <v>0</v>
      </c>
    </row>
    <row r="7" spans="1:9">
      <c r="A7" s="3473"/>
      <c r="B7" s="3474" t="s">
        <v>2482</v>
      </c>
      <c r="C7" s="3474"/>
      <c r="D7" s="2473"/>
      <c r="E7" s="2471"/>
      <c r="F7" s="2474"/>
      <c r="G7" s="2474"/>
      <c r="H7" s="2475"/>
      <c r="I7" s="2476">
        <f t="shared" si="0"/>
        <v>0</v>
      </c>
    </row>
    <row r="8" spans="1:9">
      <c r="A8" s="3473"/>
      <c r="B8" s="3474" t="s">
        <v>2483</v>
      </c>
      <c r="C8" s="3474"/>
      <c r="D8" s="2473"/>
      <c r="E8" s="2471"/>
      <c r="F8" s="2474"/>
      <c r="G8" s="2474"/>
      <c r="H8" s="2475"/>
      <c r="I8" s="2476">
        <f t="shared" si="0"/>
        <v>0</v>
      </c>
    </row>
    <row r="9" spans="1:9">
      <c r="A9" s="3473"/>
      <c r="B9" s="3474" t="s">
        <v>2484</v>
      </c>
      <c r="C9" s="3474"/>
      <c r="D9" s="2473"/>
      <c r="E9" s="2471"/>
      <c r="F9" s="2474"/>
      <c r="G9" s="2474"/>
      <c r="H9" s="2475"/>
      <c r="I9" s="2476">
        <f t="shared" si="0"/>
        <v>0</v>
      </c>
    </row>
    <row r="10" spans="1:9">
      <c r="A10" s="3473"/>
      <c r="B10" s="3475" t="s">
        <v>2485</v>
      </c>
      <c r="C10" s="3475"/>
      <c r="D10" s="2477">
        <v>527</v>
      </c>
      <c r="E10" s="2477" t="e">
        <f>ROUND(D1*10000/D10/H9,0)</f>
        <v>#DIV/0!</v>
      </c>
      <c r="F10" s="2478"/>
      <c r="G10" s="2478"/>
      <c r="H10" s="2479"/>
      <c r="I10" s="2480">
        <f>SUM(I3:I9)</f>
        <v>0</v>
      </c>
    </row>
    <row r="11" spans="1:9" ht="14.25">
      <c r="A11" s="3473" t="s">
        <v>2486</v>
      </c>
      <c r="B11" s="3474" t="s">
        <v>2487</v>
      </c>
      <c r="C11" s="3474"/>
      <c r="D11" s="2473" t="s">
        <v>2488</v>
      </c>
      <c r="E11" s="2473" t="s">
        <v>2489</v>
      </c>
      <c r="F11" s="2474" t="s">
        <v>2490</v>
      </c>
      <c r="G11" s="2474" t="s">
        <v>2491</v>
      </c>
      <c r="H11" s="2481" t="s">
        <v>2492</v>
      </c>
      <c r="I11" s="2472" t="s">
        <v>2493</v>
      </c>
    </row>
    <row r="12" spans="1:9">
      <c r="A12" s="3473"/>
      <c r="B12" s="3474" t="s">
        <v>2494</v>
      </c>
      <c r="C12" s="3474"/>
      <c r="D12" s="2473"/>
      <c r="E12" s="2473"/>
      <c r="F12" s="2474"/>
      <c r="G12" s="2475"/>
      <c r="H12" s="2482"/>
      <c r="I12" s="2472">
        <f>ROUND(D12*E12*F12*G12/10000,0)</f>
        <v>0</v>
      </c>
    </row>
    <row r="13" spans="1:9">
      <c r="A13" s="3473"/>
      <c r="B13" s="3474" t="s">
        <v>2495</v>
      </c>
      <c r="C13" s="3474"/>
      <c r="D13" s="2473"/>
      <c r="E13" s="2473"/>
      <c r="F13" s="2474"/>
      <c r="G13" s="2475"/>
      <c r="H13" s="2482"/>
      <c r="I13" s="2472">
        <f>ROUND(D13*E13*F13*G13/10000,0)</f>
        <v>0</v>
      </c>
    </row>
    <row r="14" spans="1:9">
      <c r="A14" s="3473"/>
      <c r="B14" s="3474" t="s">
        <v>2496</v>
      </c>
      <c r="C14" s="3474"/>
      <c r="D14" s="2473"/>
      <c r="E14" s="2473"/>
      <c r="F14" s="2474"/>
      <c r="G14" s="2475"/>
      <c r="H14" s="2482"/>
      <c r="I14" s="2472">
        <f>ROUND(D14*E14*F14*G14/10000,0)</f>
        <v>0</v>
      </c>
    </row>
    <row r="15" spans="1:9">
      <c r="A15" s="3473"/>
      <c r="B15" s="3475" t="s">
        <v>2485</v>
      </c>
      <c r="C15" s="3475"/>
      <c r="D15" s="2477"/>
      <c r="E15" s="2477">
        <f>SUM(E12:E14)</f>
        <v>0</v>
      </c>
      <c r="F15" s="2478"/>
      <c r="G15" s="2475"/>
      <c r="H15" s="2482"/>
      <c r="I15" s="2483">
        <f>SUM(I12:I14)</f>
        <v>0</v>
      </c>
    </row>
    <row r="16" spans="1:9" ht="24">
      <c r="A16" s="3473" t="s">
        <v>2497</v>
      </c>
      <c r="B16" s="3474" t="s">
        <v>2498</v>
      </c>
      <c r="C16" s="3474"/>
      <c r="D16" s="2473" t="s">
        <v>2499</v>
      </c>
      <c r="E16" s="2484" t="s">
        <v>2500</v>
      </c>
      <c r="F16" s="2474" t="s">
        <v>2501</v>
      </c>
      <c r="G16" s="2475" t="s">
        <v>2491</v>
      </c>
      <c r="H16" s="2481" t="s">
        <v>2492</v>
      </c>
      <c r="I16" s="2472" t="s">
        <v>2493</v>
      </c>
    </row>
    <row r="17" spans="1:9" ht="14.25">
      <c r="A17" s="3473"/>
      <c r="B17" s="3474" t="s">
        <v>2502</v>
      </c>
      <c r="C17" s="3474"/>
      <c r="D17" s="2473"/>
      <c r="E17" s="2473"/>
      <c r="F17" s="2474"/>
      <c r="G17" s="2475"/>
      <c r="H17" s="2485"/>
      <c r="I17" s="2486">
        <f>ROUND(D17*E17*F17*G17/10000,0)</f>
        <v>0</v>
      </c>
    </row>
    <row r="18" spans="1:9" ht="14.25">
      <c r="A18" s="3473"/>
      <c r="B18" s="3474" t="s">
        <v>2503</v>
      </c>
      <c r="C18" s="3474"/>
      <c r="D18" s="2473"/>
      <c r="E18" s="2473"/>
      <c r="F18" s="2474"/>
      <c r="G18" s="2475"/>
      <c r="H18" s="2485"/>
      <c r="I18" s="2486">
        <f>ROUND(D18*E18*F18*G18/10000,0)</f>
        <v>0</v>
      </c>
    </row>
    <row r="19" spans="1:9" ht="14.25">
      <c r="A19" s="3473"/>
      <c r="B19" s="3474" t="s">
        <v>2504</v>
      </c>
      <c r="C19" s="3474"/>
      <c r="D19" s="2473"/>
      <c r="E19" s="2473"/>
      <c r="F19" s="2474"/>
      <c r="G19" s="2475"/>
      <c r="H19" s="2485"/>
      <c r="I19" s="2486">
        <f>ROUND(D19*E19*F19*G19/10000,0)</f>
        <v>0</v>
      </c>
    </row>
    <row r="20" spans="1:9">
      <c r="A20" s="3473"/>
      <c r="B20" s="3475" t="s">
        <v>2485</v>
      </c>
      <c r="C20" s="3475"/>
      <c r="D20" s="2477">
        <f>SUM(D17:D19)</f>
        <v>0</v>
      </c>
      <c r="E20" s="2477"/>
      <c r="F20" s="2478"/>
      <c r="G20" s="2475"/>
      <c r="H20" s="2482"/>
      <c r="I20" s="2483">
        <f>SUM(I17:I19)</f>
        <v>0</v>
      </c>
    </row>
    <row r="21" spans="1:9">
      <c r="A21" s="3473" t="s">
        <v>2505</v>
      </c>
      <c r="B21" s="3476"/>
      <c r="C21" s="3476"/>
      <c r="D21" s="3476"/>
      <c r="E21" s="3476"/>
      <c r="F21" s="3476"/>
      <c r="G21" s="3476"/>
      <c r="H21" s="2487">
        <v>0.1</v>
      </c>
      <c r="I21" s="2480">
        <f>ROUND(I10*H21,0)</f>
        <v>0</v>
      </c>
    </row>
    <row r="22" spans="1:9" ht="14.25">
      <c r="A22" s="3477" t="s">
        <v>2506</v>
      </c>
      <c r="B22" s="3478"/>
      <c r="C22" s="3479"/>
      <c r="D22" s="2488" t="s">
        <v>2507</v>
      </c>
      <c r="E22" s="2488" t="s">
        <v>2508</v>
      </c>
      <c r="F22" s="2489" t="s">
        <v>2509</v>
      </c>
      <c r="G22" s="2489" t="s">
        <v>2510</v>
      </c>
      <c r="H22" s="2481" t="s">
        <v>2511</v>
      </c>
      <c r="I22" s="2472" t="s">
        <v>2512</v>
      </c>
    </row>
    <row r="23" spans="1:9" ht="14.25" thickBot="1">
      <c r="A23" s="3480"/>
      <c r="B23" s="3481"/>
      <c r="C23" s="3482"/>
      <c r="D23" s="2490"/>
      <c r="E23" s="2490"/>
      <c r="F23" s="2490"/>
      <c r="G23" s="2491"/>
      <c r="H23" s="2492"/>
      <c r="I23" s="2493">
        <f>ROUND(E23*D23*F23*(1-G23)/10000,0)</f>
        <v>0</v>
      </c>
    </row>
    <row r="26" spans="1:9">
      <c r="A26" s="2494" t="s">
        <v>2513</v>
      </c>
      <c r="B26" s="2494"/>
      <c r="C26" s="2494"/>
      <c r="D26" s="2494"/>
      <c r="E26" s="3470">
        <f>C27-C30-C31-C32</f>
        <v>0</v>
      </c>
      <c r="F26" s="3470"/>
      <c r="G26" s="3470"/>
      <c r="H26" s="2995" t="s">
        <v>2841</v>
      </c>
    </row>
    <row r="27" spans="1:9">
      <c r="A27" s="2495">
        <v>1</v>
      </c>
      <c r="B27" s="2496" t="s">
        <v>2514</v>
      </c>
      <c r="C27" s="2496"/>
      <c r="D27" s="2496"/>
      <c r="E27" s="3471"/>
      <c r="F27" s="3471"/>
      <c r="G27" s="3471"/>
    </row>
    <row r="28" spans="1:9">
      <c r="A28" s="2497" t="s">
        <v>2515</v>
      </c>
      <c r="B28" s="2496" t="s">
        <v>2516</v>
      </c>
      <c r="C28" s="2496"/>
      <c r="D28" s="2496"/>
      <c r="E28" s="3471"/>
      <c r="F28" s="3471"/>
      <c r="G28" s="3471"/>
    </row>
    <row r="29" spans="1:9">
      <c r="A29" s="2497" t="s">
        <v>2517</v>
      </c>
      <c r="B29" s="2496" t="s">
        <v>2458</v>
      </c>
      <c r="C29" s="2496"/>
      <c r="D29" s="2496"/>
      <c r="E29" s="2496" t="s">
        <v>2518</v>
      </c>
      <c r="F29" s="2496"/>
      <c r="G29" s="2496"/>
    </row>
    <row r="30" spans="1:9">
      <c r="A30" s="2495">
        <v>2</v>
      </c>
      <c r="B30" s="2496" t="s">
        <v>2519</v>
      </c>
      <c r="C30" s="2496">
        <f>C27*D30</f>
        <v>0</v>
      </c>
      <c r="D30" s="2498">
        <v>0.2</v>
      </c>
      <c r="E30" s="2496" t="s">
        <v>2520</v>
      </c>
      <c r="F30" s="2496"/>
      <c r="G30" s="2496"/>
    </row>
    <row r="31" spans="1:9">
      <c r="A31" s="2495">
        <v>3</v>
      </c>
      <c r="B31" s="2496" t="s">
        <v>2521</v>
      </c>
      <c r="C31" s="2496">
        <f>C25*D31</f>
        <v>0</v>
      </c>
      <c r="D31" s="2498">
        <v>0.15</v>
      </c>
      <c r="E31" s="2496" t="s">
        <v>2522</v>
      </c>
      <c r="F31" s="2496"/>
      <c r="G31" s="2496"/>
    </row>
    <row r="32" spans="1:9">
      <c r="A32" s="2495">
        <v>4</v>
      </c>
      <c r="B32" s="2496" t="s">
        <v>2523</v>
      </c>
      <c r="C32" s="2496">
        <f>C27*D32</f>
        <v>0</v>
      </c>
      <c r="D32" s="2498">
        <v>0.05</v>
      </c>
      <c r="E32" s="3472"/>
      <c r="F32" s="3472"/>
      <c r="G32" s="3472"/>
    </row>
    <row r="33" spans="1:7" hidden="1">
      <c r="A33" s="3467" t="s">
        <v>2524</v>
      </c>
      <c r="B33" s="3468"/>
      <c r="C33" s="3468"/>
      <c r="D33" s="3469"/>
      <c r="E33" s="3470"/>
      <c r="F33" s="3470"/>
      <c r="G33" s="3470"/>
    </row>
    <row r="34" spans="1:7" hidden="1">
      <c r="A34" s="2499">
        <v>1</v>
      </c>
      <c r="B34" s="2496" t="s">
        <v>2525</v>
      </c>
      <c r="C34" s="2496"/>
      <c r="D34" s="2496"/>
      <c r="E34" s="3471"/>
      <c r="F34" s="3471"/>
      <c r="G34" s="3471"/>
    </row>
    <row r="35" spans="1:7" hidden="1">
      <c r="A35" s="2499">
        <v>2</v>
      </c>
      <c r="B35" s="2496" t="s">
        <v>2526</v>
      </c>
      <c r="C35" s="2496"/>
      <c r="D35" s="2496"/>
      <c r="E35" s="3471"/>
      <c r="F35" s="3471"/>
      <c r="G35" s="3471"/>
    </row>
    <row r="36" spans="1:7" hidden="1">
      <c r="A36" s="2499">
        <v>3</v>
      </c>
      <c r="B36" s="2496" t="s">
        <v>2527</v>
      </c>
      <c r="C36" s="2496"/>
      <c r="D36" s="2496"/>
      <c r="E36" s="3471"/>
      <c r="F36" s="3471"/>
      <c r="G36" s="3471"/>
    </row>
    <row r="37" spans="1:7" hidden="1">
      <c r="A37" s="2499">
        <v>4</v>
      </c>
      <c r="B37" s="2496" t="s">
        <v>2528</v>
      </c>
      <c r="C37" s="2496"/>
      <c r="D37" s="2496"/>
      <c r="E37" s="3471"/>
      <c r="F37" s="3471"/>
      <c r="G37" s="3471"/>
    </row>
    <row r="38" spans="1:7" hidden="1">
      <c r="A38" s="3467" t="s">
        <v>2529</v>
      </c>
      <c r="B38" s="3468"/>
      <c r="C38" s="3468"/>
      <c r="D38" s="3469"/>
      <c r="E38" s="3470"/>
      <c r="F38" s="3470"/>
      <c r="G38" s="347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2439</v>
      </c>
      <c r="B8" s="2436" t="s">
        <v>2441</v>
      </c>
      <c r="C8" s="2437"/>
      <c r="D8" s="749"/>
      <c r="E8" s="750"/>
      <c r="F8" s="750"/>
      <c r="G8" s="751"/>
    </row>
    <row r="9" spans="1:25" s="2168" customFormat="1" ht="13.5" customHeight="1">
      <c r="A9" s="2433" t="s">
        <v>2440</v>
      </c>
      <c r="B9" s="2436" t="s">
        <v>2442</v>
      </c>
      <c r="C9" s="2437"/>
      <c r="D9" s="749"/>
      <c r="E9" s="750"/>
      <c r="F9" s="750"/>
      <c r="G9" s="751"/>
    </row>
    <row r="10" spans="1:25" s="2168" customFormat="1" ht="36">
      <c r="A10" s="2433">
        <v>2</v>
      </c>
      <c r="B10" s="748" t="s">
        <v>613</v>
      </c>
      <c r="C10" s="749">
        <f>C11+C14+C15</f>
        <v>0</v>
      </c>
      <c r="D10" s="760">
        <f>'数据-汇总表'!E3</f>
        <v>232727.16999999998</v>
      </c>
      <c r="E10" s="749">
        <f>'数据-取费表'!B31</f>
        <v>200</v>
      </c>
      <c r="F10" s="761"/>
      <c r="G10" s="759" t="s">
        <v>614</v>
      </c>
    </row>
    <row r="11" spans="1:25" s="2168" customFormat="1" ht="13.5" customHeight="1">
      <c r="A11" s="2433" t="s">
        <v>2439</v>
      </c>
      <c r="B11" s="752" t="s">
        <v>610</v>
      </c>
      <c r="C11" s="753">
        <f>'数据-取费表'!B29</f>
        <v>0</v>
      </c>
      <c r="D11" s="754"/>
      <c r="E11" s="753"/>
      <c r="F11" s="755"/>
      <c r="G11" s="2442" t="s">
        <v>2450</v>
      </c>
    </row>
    <row r="12" spans="1:25" s="2168" customFormat="1" ht="13.5" customHeight="1">
      <c r="A12" s="2440" t="s">
        <v>2447</v>
      </c>
      <c r="B12" s="756" t="s">
        <v>611</v>
      </c>
      <c r="C12" s="757">
        <f>ROUND(D12*E12/10000,0)</f>
        <v>2983</v>
      </c>
      <c r="D12" s="758">
        <f>'数据-汇总表'!E5</f>
        <v>198839.09</v>
      </c>
      <c r="E12" s="757">
        <f>'数据-取费表'!B27</f>
        <v>150</v>
      </c>
      <c r="F12" s="755"/>
      <c r="G12" s="759"/>
    </row>
    <row r="13" spans="1:25" s="2168" customFormat="1" ht="13.5" customHeight="1">
      <c r="A13" s="2440" t="s">
        <v>2446</v>
      </c>
      <c r="B13" s="756" t="s">
        <v>612</v>
      </c>
      <c r="C13" s="757">
        <f>ROUND(D13*E13/10000,0)</f>
        <v>508</v>
      </c>
      <c r="D13" s="758">
        <f>'数据-汇总表'!E6</f>
        <v>33888.079999999987</v>
      </c>
      <c r="E13" s="757">
        <f>'数据-取费表'!B28</f>
        <v>150</v>
      </c>
      <c r="F13" s="755"/>
      <c r="G13" s="759"/>
    </row>
    <row r="14" spans="1:25" s="2168" customFormat="1" ht="13.5" customHeight="1">
      <c r="A14" s="2433" t="s">
        <v>2440</v>
      </c>
      <c r="B14" s="2439" t="s">
        <v>2443</v>
      </c>
      <c r="C14" s="2437"/>
      <c r="D14" s="758"/>
      <c r="E14" s="757"/>
      <c r="F14" s="2438"/>
      <c r="G14" s="2441" t="s">
        <v>2448</v>
      </c>
    </row>
    <row r="15" spans="1:25" s="2168" customFormat="1" ht="13.5" customHeight="1">
      <c r="A15" s="2433" t="s">
        <v>2445</v>
      </c>
      <c r="B15" s="2439" t="s">
        <v>2444</v>
      </c>
      <c r="C15" s="2437"/>
      <c r="D15" s="758"/>
      <c r="E15" s="757"/>
      <c r="F15" s="2438"/>
      <c r="G15" s="2441" t="s">
        <v>2449</v>
      </c>
    </row>
    <row r="16" spans="1:25" s="2169" customFormat="1" ht="48">
      <c r="A16" s="2433">
        <v>3</v>
      </c>
      <c r="B16" s="748" t="s">
        <v>615</v>
      </c>
      <c r="C16" s="2437"/>
      <c r="D16" s="760"/>
      <c r="E16" s="749"/>
      <c r="F16" s="761"/>
      <c r="G16" s="759" t="s">
        <v>2451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0.09</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0.93700000000000006</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K15" sqref="K15"/>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7" t="s">
        <v>719</v>
      </c>
      <c r="C1" s="2588" t="s">
        <v>720</v>
      </c>
      <c r="D1" s="2589" t="s">
        <v>923</v>
      </c>
      <c r="E1" s="2590"/>
      <c r="F1" s="2762" t="s">
        <v>3024</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6">
        <f>ROUND(B3*D3/10000,0)</f>
        <v>804702</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40470</v>
      </c>
      <c r="C3" s="852" t="s">
        <v>722</v>
      </c>
      <c r="D3" s="851">
        <f>SUMIF('数据-汇总表'!$C19:$C33,D1,'数据-汇总表'!$E19:$E33)</f>
        <v>198839.09</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91" t="s">
        <v>522</v>
      </c>
      <c r="D4" s="3392"/>
      <c r="E4" s="3417" t="s">
        <v>523</v>
      </c>
      <c r="F4" s="3418"/>
      <c r="G4" s="3391" t="s">
        <v>524</v>
      </c>
      <c r="H4" s="3392"/>
      <c r="I4" s="3391" t="s">
        <v>525</v>
      </c>
      <c r="J4" s="3392"/>
      <c r="K4" s="853" t="s">
        <v>526</v>
      </c>
      <c r="L4" s="2118"/>
      <c r="M4" s="2119"/>
      <c r="N4" s="2119"/>
      <c r="O4" s="2119"/>
      <c r="P4" s="3393" t="s">
        <v>527</v>
      </c>
      <c r="Q4" s="3394"/>
      <c r="R4" s="3379" t="s">
        <v>523</v>
      </c>
      <c r="S4" s="3380"/>
      <c r="T4" s="3379" t="s">
        <v>524</v>
      </c>
      <c r="U4" s="3380"/>
      <c r="V4" s="3399" t="s">
        <v>525</v>
      </c>
      <c r="W4" s="3399"/>
      <c r="X4" s="1553"/>
      <c r="Y4" s="3379" t="s">
        <v>527</v>
      </c>
      <c r="Z4" s="3380"/>
      <c r="AA4" s="3374" t="s">
        <v>523</v>
      </c>
      <c r="AB4" s="3374" t="s">
        <v>524</v>
      </c>
      <c r="AC4" s="3374" t="s">
        <v>525</v>
      </c>
    </row>
    <row r="5" spans="1:29" ht="15">
      <c r="A5" s="515"/>
      <c r="B5" s="516"/>
      <c r="C5" s="3402" t="s">
        <v>2919</v>
      </c>
      <c r="D5" s="3403"/>
      <c r="E5" s="3488" t="s">
        <v>3025</v>
      </c>
      <c r="F5" s="3420"/>
      <c r="G5" s="3489" t="s">
        <v>3026</v>
      </c>
      <c r="H5" s="3403"/>
      <c r="I5" s="3489" t="s">
        <v>3027</v>
      </c>
      <c r="J5" s="3403"/>
      <c r="K5" s="854"/>
      <c r="L5" s="2118"/>
      <c r="M5" s="2119"/>
      <c r="N5" s="2119"/>
      <c r="O5" s="2119"/>
      <c r="P5" s="3395"/>
      <c r="Q5" s="3396"/>
      <c r="R5" s="3381"/>
      <c r="S5" s="3382"/>
      <c r="T5" s="3381"/>
      <c r="U5" s="3382"/>
      <c r="V5" s="3399"/>
      <c r="W5" s="3399"/>
      <c r="X5" s="1553"/>
      <c r="Y5" s="3381"/>
      <c r="Z5" s="3382"/>
      <c r="AA5" s="3375"/>
      <c r="AB5" s="3375"/>
      <c r="AC5" s="3375"/>
    </row>
    <row r="6" spans="1:29" ht="15.75" thickBot="1">
      <c r="A6" s="517"/>
      <c r="B6" s="518"/>
      <c r="C6" s="3400" t="s">
        <v>2923</v>
      </c>
      <c r="D6" s="3401"/>
      <c r="E6" s="3421" t="s">
        <v>2923</v>
      </c>
      <c r="F6" s="3422"/>
      <c r="G6" s="3400" t="s">
        <v>2923</v>
      </c>
      <c r="H6" s="3401"/>
      <c r="I6" s="3400" t="s">
        <v>2923</v>
      </c>
      <c r="J6" s="3401"/>
      <c r="K6" s="854" t="s">
        <v>528</v>
      </c>
      <c r="L6" s="2118"/>
      <c r="M6" s="2119"/>
      <c r="N6" s="2119"/>
      <c r="O6" s="2119"/>
      <c r="P6" s="3397"/>
      <c r="Q6" s="3398"/>
      <c r="R6" s="3381"/>
      <c r="S6" s="3382"/>
      <c r="T6" s="3383"/>
      <c r="U6" s="3384"/>
      <c r="V6" s="3399"/>
      <c r="W6" s="3399"/>
      <c r="X6" s="1553"/>
      <c r="Y6" s="3383"/>
      <c r="Z6" s="3384"/>
      <c r="AA6" s="3376"/>
      <c r="AB6" s="3376"/>
      <c r="AC6" s="3376"/>
    </row>
    <row r="7" spans="1:29" s="1215" customFormat="1" ht="15.75" thickBot="1">
      <c r="A7" s="2867"/>
      <c r="B7" s="2874" t="s">
        <v>529</v>
      </c>
      <c r="C7" s="519">
        <f>'数据-取费表'!B2</f>
        <v>43573</v>
      </c>
      <c r="D7" s="520">
        <v>100</v>
      </c>
      <c r="E7" s="521">
        <f>C7</f>
        <v>43573</v>
      </c>
      <c r="F7" s="522">
        <f>SUMIF(58:58,YEAR(E7)&amp;"-"&amp;MONTH(E7),59:59)</f>
        <v>100</v>
      </c>
      <c r="G7" s="523">
        <f>C7</f>
        <v>43573</v>
      </c>
      <c r="H7" s="520">
        <f>SUMIF(58:58,YEAR(G7)&amp;"-"&amp;MONTH(G7),59:59)</f>
        <v>100</v>
      </c>
      <c r="I7" s="523">
        <f>C7</f>
        <v>43573</v>
      </c>
      <c r="J7" s="520">
        <f>SUMIF(58:58,YEAR(I7)&amp;"-"&amp;MONTH(I7),59:59)</f>
        <v>100</v>
      </c>
      <c r="K7" s="855"/>
      <c r="L7" s="2120"/>
      <c r="M7" s="2121"/>
      <c r="N7" s="2121"/>
      <c r="O7" s="2121"/>
      <c r="P7" s="3377" t="s">
        <v>530</v>
      </c>
      <c r="Q7" s="3386"/>
      <c r="R7" s="1554" t="s">
        <v>13</v>
      </c>
      <c r="S7" s="1555">
        <f t="shared" ref="S7:S15" si="0">F7</f>
        <v>100</v>
      </c>
      <c r="T7" s="1554" t="s">
        <v>13</v>
      </c>
      <c r="U7" s="1555">
        <f t="shared" ref="U7:U15" si="1">H7</f>
        <v>100</v>
      </c>
      <c r="V7" s="1554" t="s">
        <v>13</v>
      </c>
      <c r="W7" s="1555">
        <f t="shared" ref="W7:W15" si="2">J7</f>
        <v>100</v>
      </c>
      <c r="X7" s="1556"/>
      <c r="Y7" s="3377" t="s">
        <v>530</v>
      </c>
      <c r="Z7" s="3378"/>
      <c r="AA7" s="1557">
        <f>D7/F7</f>
        <v>1</v>
      </c>
      <c r="AB7" s="1557">
        <f>D7/H7</f>
        <v>1</v>
      </c>
      <c r="AC7" s="1557">
        <f>D7/J7</f>
        <v>1</v>
      </c>
    </row>
    <row r="8" spans="1:29" s="1215" customFormat="1" ht="15.75" thickBot="1">
      <c r="A8" s="2868"/>
      <c r="B8" s="2875" t="s">
        <v>531</v>
      </c>
      <c r="C8" s="525" t="s">
        <v>576</v>
      </c>
      <c r="D8" s="520">
        <v>100</v>
      </c>
      <c r="E8" s="856" t="s">
        <v>3028</v>
      </c>
      <c r="F8" s="522">
        <f>SUMIF(61:61,E8,62:62)-SUMIF(61:61,C8,62:62)+100</f>
        <v>100</v>
      </c>
      <c r="G8" s="856" t="s">
        <v>3028</v>
      </c>
      <c r="H8" s="520">
        <f>SUMIF(61:61,G8,62:62)-SUMIF(61:61,C8,62:62)+100</f>
        <v>100</v>
      </c>
      <c r="I8" s="856" t="s">
        <v>3028</v>
      </c>
      <c r="J8" s="520">
        <f>SUMIF(61:61,I8,62:62)-SUMIF(61:61,C8,62:62)+100</f>
        <v>100</v>
      </c>
      <c r="K8" s="855"/>
      <c r="L8" s="2120"/>
      <c r="M8" s="2121"/>
      <c r="N8" s="2121"/>
      <c r="O8" s="2121"/>
      <c r="P8" s="3377" t="s">
        <v>533</v>
      </c>
      <c r="Q8" s="3378"/>
      <c r="R8" s="1554" t="s">
        <v>13</v>
      </c>
      <c r="S8" s="1555">
        <f t="shared" si="0"/>
        <v>100</v>
      </c>
      <c r="T8" s="1554" t="s">
        <v>13</v>
      </c>
      <c r="U8" s="1555">
        <f t="shared" si="1"/>
        <v>100</v>
      </c>
      <c r="V8" s="1554" t="s">
        <v>13</v>
      </c>
      <c r="W8" s="1555">
        <f t="shared" si="2"/>
        <v>100</v>
      </c>
      <c r="X8" s="1556"/>
      <c r="Y8" s="3377" t="s">
        <v>533</v>
      </c>
      <c r="Z8" s="3378"/>
      <c r="AA8" s="1557">
        <f t="shared" ref="AA8:AA46" si="3">D8/F8</f>
        <v>1</v>
      </c>
      <c r="AB8" s="1557">
        <f t="shared" ref="AB8:AB46" si="4">D8/H8</f>
        <v>1</v>
      </c>
      <c r="AC8" s="1557">
        <f t="shared" ref="AC8:AC46" si="5">D8/J8</f>
        <v>1</v>
      </c>
    </row>
    <row r="9" spans="1:29" s="1215" customFormat="1" ht="15">
      <c r="A9" s="2869"/>
      <c r="B9" s="2876" t="s">
        <v>2754</v>
      </c>
      <c r="C9" s="3187" t="s">
        <v>3029</v>
      </c>
      <c r="D9" s="254">
        <v>100</v>
      </c>
      <c r="E9" s="858" t="s">
        <v>923</v>
      </c>
      <c r="F9" s="859">
        <f>SUMIF(63:63,E9,64:64)-SUMIF(63:63,C9,64:64)+100</f>
        <v>100</v>
      </c>
      <c r="G9" s="860" t="s">
        <v>923</v>
      </c>
      <c r="H9" s="254">
        <f>SUMIF(63:63,G9,64:64)-SUMIF(63:63,C9,64:64)+100</f>
        <v>100</v>
      </c>
      <c r="I9" s="860" t="s">
        <v>923</v>
      </c>
      <c r="J9" s="254">
        <f>SUMIF(63:63,I9,64:64)-SUMIF(63:63,C9,64:64)+100</f>
        <v>100</v>
      </c>
      <c r="K9" s="855"/>
      <c r="L9" s="2120"/>
      <c r="M9" s="2121"/>
      <c r="N9" s="2121"/>
      <c r="O9" s="2122"/>
      <c r="P9" s="3385" t="s">
        <v>535</v>
      </c>
      <c r="Q9" s="1146" t="str">
        <f t="shared" ref="Q9:Q15" si="6">B9</f>
        <v>用途</v>
      </c>
      <c r="R9" s="1554" t="s">
        <v>8</v>
      </c>
      <c r="S9" s="1555">
        <f t="shared" si="0"/>
        <v>100</v>
      </c>
      <c r="T9" s="1554" t="s">
        <v>8</v>
      </c>
      <c r="U9" s="1555">
        <f t="shared" si="1"/>
        <v>100</v>
      </c>
      <c r="V9" s="1554" t="s">
        <v>8</v>
      </c>
      <c r="W9" s="1555">
        <f t="shared" si="2"/>
        <v>100</v>
      </c>
      <c r="X9" s="1556"/>
      <c r="Y9" s="3342" t="s">
        <v>536</v>
      </c>
      <c r="Z9" s="1145" t="str">
        <f t="shared" ref="Z9:Z15" si="7">Q9</f>
        <v>用途</v>
      </c>
      <c r="AA9" s="1557">
        <f t="shared" si="3"/>
        <v>1</v>
      </c>
      <c r="AB9" s="1557">
        <f t="shared" si="4"/>
        <v>1</v>
      </c>
      <c r="AC9" s="1557">
        <f t="shared" si="5"/>
        <v>1</v>
      </c>
    </row>
    <row r="10" spans="1:29" s="1333" customFormat="1" ht="27">
      <c r="A10" s="2870"/>
      <c r="B10" s="2875" t="s">
        <v>2755</v>
      </c>
      <c r="C10" s="861" t="s">
        <v>3030</v>
      </c>
      <c r="D10" s="255">
        <v>100</v>
      </c>
      <c r="E10" s="862" t="s">
        <v>3030</v>
      </c>
      <c r="F10" s="863">
        <f>SUMIF(65:65,E10,66:66)-SUMIF(65:65,C10,66:66)+100</f>
        <v>100</v>
      </c>
      <c r="G10" s="861" t="s">
        <v>3030</v>
      </c>
      <c r="H10" s="255">
        <f>SUMIF(65:65,G10,66:66)-SUMIF(65:65,C10,66:66)+100</f>
        <v>100</v>
      </c>
      <c r="I10" s="861" t="s">
        <v>3030</v>
      </c>
      <c r="J10" s="255">
        <f>SUMIF(65:65,I10,66:66)-SUMIF(65:65,C10,66:66)+100</f>
        <v>100</v>
      </c>
      <c r="K10" s="864"/>
      <c r="L10" s="2123"/>
      <c r="M10" s="2163"/>
      <c r="N10" s="2163"/>
      <c r="O10" s="2124"/>
      <c r="P10" s="3385"/>
      <c r="Q10" s="1146" t="str">
        <f t="shared" si="6"/>
        <v>土地使用年限（年）</v>
      </c>
      <c r="R10" s="1554" t="s">
        <v>8</v>
      </c>
      <c r="S10" s="1555">
        <f t="shared" si="0"/>
        <v>100</v>
      </c>
      <c r="T10" s="1554" t="s">
        <v>8</v>
      </c>
      <c r="U10" s="1555">
        <f t="shared" si="1"/>
        <v>100</v>
      </c>
      <c r="V10" s="1554" t="s">
        <v>8</v>
      </c>
      <c r="W10" s="1555">
        <f t="shared" si="2"/>
        <v>100</v>
      </c>
      <c r="X10" s="1556"/>
      <c r="Y10" s="3342"/>
      <c r="Z10" s="1145" t="str">
        <f t="shared" si="7"/>
        <v>土地使用年限（年）</v>
      </c>
      <c r="AA10" s="1557">
        <f t="shared" si="3"/>
        <v>1</v>
      </c>
      <c r="AB10" s="1557">
        <f t="shared" si="4"/>
        <v>1</v>
      </c>
      <c r="AC10" s="1557">
        <f t="shared" si="5"/>
        <v>1</v>
      </c>
    </row>
    <row r="11" spans="1:29" ht="15.75" thickBot="1">
      <c r="A11" s="2871"/>
      <c r="B11" s="2875" t="s">
        <v>2756</v>
      </c>
      <c r="C11" s="533">
        <f>'数据-汇总表'!I6</f>
        <v>6.5</v>
      </c>
      <c r="D11" s="255">
        <v>100</v>
      </c>
      <c r="E11" s="534">
        <v>5.79</v>
      </c>
      <c r="F11" s="863">
        <f>LOOKUP(E11,68:68,69:69)-LOOKUP(C11,68:68,69:69)+100</f>
        <v>101</v>
      </c>
      <c r="G11" s="533">
        <v>3.7</v>
      </c>
      <c r="H11" s="255">
        <f>LOOKUP(G11,68:68,69:69)-LOOKUP(C11,68:68,69:69)+100</f>
        <v>103</v>
      </c>
      <c r="I11" s="533">
        <v>3.07</v>
      </c>
      <c r="J11" s="255">
        <f>LOOKUP(I11,68:68,69:69)-LOOKUP(C11,68:68,69:69)+100</f>
        <v>103</v>
      </c>
      <c r="K11" s="864">
        <v>1</v>
      </c>
      <c r="L11" s="2125"/>
      <c r="M11" s="2119"/>
      <c r="N11" s="2119"/>
      <c r="O11" s="2126"/>
      <c r="P11" s="3385"/>
      <c r="Q11" s="1146" t="str">
        <f t="shared" si="6"/>
        <v>容积率</v>
      </c>
      <c r="R11" s="1554" t="s">
        <v>11</v>
      </c>
      <c r="S11" s="1555">
        <f t="shared" si="0"/>
        <v>101</v>
      </c>
      <c r="T11" s="1554" t="s">
        <v>11</v>
      </c>
      <c r="U11" s="1555">
        <f t="shared" si="1"/>
        <v>103</v>
      </c>
      <c r="V11" s="1554" t="s">
        <v>11</v>
      </c>
      <c r="W11" s="1555">
        <f t="shared" si="2"/>
        <v>103</v>
      </c>
      <c r="X11" s="1556"/>
      <c r="Y11" s="3342"/>
      <c r="Z11" s="1145" t="str">
        <f t="shared" si="7"/>
        <v>容积率</v>
      </c>
      <c r="AA11" s="1557">
        <f t="shared" si="3"/>
        <v>0.99009900990099009</v>
      </c>
      <c r="AB11" s="1557">
        <f t="shared" si="4"/>
        <v>0.970873786407767</v>
      </c>
      <c r="AC11" s="1557">
        <f t="shared" si="5"/>
        <v>0.970873786407767</v>
      </c>
    </row>
    <row r="12" spans="1:29" s="1215" customFormat="1" ht="15" hidden="1">
      <c r="A12" s="2872"/>
      <c r="B12" s="2878"/>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5"/>
      <c r="Q12" s="1146">
        <f t="shared" si="6"/>
        <v>0</v>
      </c>
      <c r="R12" s="1554" t="s">
        <v>11</v>
      </c>
      <c r="S12" s="1555">
        <f t="shared" si="0"/>
        <v>100</v>
      </c>
      <c r="T12" s="1554" t="s">
        <v>11</v>
      </c>
      <c r="U12" s="1555">
        <f t="shared" si="1"/>
        <v>100</v>
      </c>
      <c r="V12" s="1554" t="s">
        <v>11</v>
      </c>
      <c r="W12" s="1555">
        <f t="shared" si="2"/>
        <v>100</v>
      </c>
      <c r="X12" s="1556"/>
      <c r="Y12" s="3342"/>
      <c r="Z12" s="1145">
        <f t="shared" si="7"/>
        <v>0</v>
      </c>
      <c r="AA12" s="1557">
        <f>D12/F12</f>
        <v>1</v>
      </c>
      <c r="AB12" s="1557">
        <f>D12/H12</f>
        <v>1</v>
      </c>
      <c r="AC12" s="1557">
        <f>D12/J12</f>
        <v>1</v>
      </c>
    </row>
    <row r="13" spans="1:29" ht="15" hidden="1">
      <c r="A13" s="2872"/>
      <c r="B13" s="2878"/>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5"/>
      <c r="Q13" s="1146">
        <f t="shared" si="6"/>
        <v>0</v>
      </c>
      <c r="R13" s="1554" t="s">
        <v>11</v>
      </c>
      <c r="S13" s="1555">
        <f t="shared" si="0"/>
        <v>100</v>
      </c>
      <c r="T13" s="1554" t="s">
        <v>11</v>
      </c>
      <c r="U13" s="1555">
        <f t="shared" si="1"/>
        <v>100</v>
      </c>
      <c r="V13" s="1554" t="s">
        <v>11</v>
      </c>
      <c r="W13" s="1555">
        <f t="shared" si="2"/>
        <v>100</v>
      </c>
      <c r="X13" s="1556"/>
      <c r="Y13" s="3342"/>
      <c r="Z13" s="1145">
        <f t="shared" si="7"/>
        <v>0</v>
      </c>
      <c r="AA13" s="1557">
        <f t="shared" si="3"/>
        <v>1</v>
      </c>
      <c r="AB13" s="1557">
        <f t="shared" si="4"/>
        <v>1</v>
      </c>
      <c r="AC13" s="1557">
        <f t="shared" si="5"/>
        <v>1</v>
      </c>
    </row>
    <row r="14" spans="1:29" ht="15.75" hidden="1" thickBot="1">
      <c r="A14" s="2873"/>
      <c r="B14" s="2879"/>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5"/>
      <c r="Q14" s="1146">
        <f t="shared" si="6"/>
        <v>0</v>
      </c>
      <c r="R14" s="1554" t="s">
        <v>11</v>
      </c>
      <c r="S14" s="1555">
        <f t="shared" si="0"/>
        <v>100</v>
      </c>
      <c r="T14" s="1554" t="s">
        <v>11</v>
      </c>
      <c r="U14" s="1555">
        <f t="shared" si="1"/>
        <v>100</v>
      </c>
      <c r="V14" s="1554" t="s">
        <v>11</v>
      </c>
      <c r="W14" s="1555">
        <f t="shared" si="2"/>
        <v>100</v>
      </c>
      <c r="X14" s="1556"/>
      <c r="Y14" s="3342"/>
      <c r="Z14" s="1145">
        <f t="shared" si="7"/>
        <v>0</v>
      </c>
      <c r="AA14" s="1557">
        <f t="shared" si="3"/>
        <v>1</v>
      </c>
      <c r="AB14" s="1557">
        <f t="shared" si="4"/>
        <v>1</v>
      </c>
      <c r="AC14" s="1557">
        <f t="shared" si="5"/>
        <v>1</v>
      </c>
    </row>
    <row r="15" spans="1:29" ht="15">
      <c r="A15" s="2865" t="s">
        <v>2752</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v>3</v>
      </c>
      <c r="L15" s="2127"/>
      <c r="M15" s="2119"/>
      <c r="N15" s="2119"/>
      <c r="O15" s="2126"/>
      <c r="P15" s="3387" t="s">
        <v>540</v>
      </c>
      <c r="Q15" s="1558" t="str">
        <f t="shared" si="6"/>
        <v>居住社区成熟度</v>
      </c>
      <c r="R15" s="1559" t="s">
        <v>11</v>
      </c>
      <c r="S15" s="1560">
        <f t="shared" si="0"/>
        <v>100</v>
      </c>
      <c r="T15" s="1559" t="s">
        <v>11</v>
      </c>
      <c r="U15" s="1560">
        <f t="shared" si="1"/>
        <v>100</v>
      </c>
      <c r="V15" s="1559" t="s">
        <v>11</v>
      </c>
      <c r="W15" s="1560">
        <f t="shared" si="2"/>
        <v>100</v>
      </c>
      <c r="X15" s="1553"/>
      <c r="Y15" s="3387" t="s">
        <v>540</v>
      </c>
      <c r="Z15" s="1561" t="str">
        <f t="shared" si="7"/>
        <v>居住社区成熟度</v>
      </c>
      <c r="AA15" s="1562">
        <f t="shared" si="3"/>
        <v>1</v>
      </c>
      <c r="AB15" s="1562">
        <f t="shared" si="4"/>
        <v>1</v>
      </c>
      <c r="AC15" s="1562">
        <f t="shared" si="5"/>
        <v>1</v>
      </c>
    </row>
    <row r="16" spans="1:29" ht="15">
      <c r="A16" s="532"/>
      <c r="B16" s="869"/>
      <c r="C16" s="576" t="s">
        <v>3031</v>
      </c>
      <c r="D16" s="555"/>
      <c r="E16" s="576" t="s">
        <v>3031</v>
      </c>
      <c r="F16" s="557"/>
      <c r="G16" s="576" t="s">
        <v>3031</v>
      </c>
      <c r="H16" s="559"/>
      <c r="I16" s="576" t="s">
        <v>3031</v>
      </c>
      <c r="J16" s="555"/>
      <c r="K16" s="870"/>
      <c r="L16" s="2127"/>
      <c r="M16" s="2119"/>
      <c r="N16" s="2119"/>
      <c r="O16" s="2126"/>
      <c r="P16" s="3388"/>
      <c r="Q16" s="1558"/>
      <c r="R16" s="1559"/>
      <c r="S16" s="1560"/>
      <c r="T16" s="1559"/>
      <c r="U16" s="1560"/>
      <c r="V16" s="1559"/>
      <c r="W16" s="1560"/>
      <c r="X16" s="1553"/>
      <c r="Y16" s="3388"/>
      <c r="Z16" s="1561"/>
      <c r="AA16" s="1562">
        <v>1</v>
      </c>
      <c r="AB16" s="1562">
        <v>1</v>
      </c>
      <c r="AC16" s="1562">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v>3</v>
      </c>
      <c r="L17" s="2127"/>
      <c r="M17" s="2119"/>
      <c r="N17" s="2119"/>
      <c r="O17" s="2126"/>
      <c r="P17" s="3388"/>
      <c r="Q17" s="1558" t="str">
        <f>B17</f>
        <v>交通便捷度</v>
      </c>
      <c r="R17" s="1559" t="s">
        <v>11</v>
      </c>
      <c r="S17" s="1560">
        <f>F17</f>
        <v>100</v>
      </c>
      <c r="T17" s="1559" t="s">
        <v>11</v>
      </c>
      <c r="U17" s="1560">
        <f>H17</f>
        <v>100</v>
      </c>
      <c r="V17" s="1559" t="s">
        <v>11</v>
      </c>
      <c r="W17" s="1560">
        <f>J17</f>
        <v>100</v>
      </c>
      <c r="X17" s="1553"/>
      <c r="Y17" s="3388"/>
      <c r="Z17" s="1561" t="str">
        <f>Q17</f>
        <v>交通便捷度</v>
      </c>
      <c r="AA17" s="1562">
        <f t="shared" si="3"/>
        <v>1</v>
      </c>
      <c r="AB17" s="1562">
        <f t="shared" si="4"/>
        <v>1</v>
      </c>
      <c r="AC17" s="1562">
        <f t="shared" si="5"/>
        <v>1</v>
      </c>
    </row>
    <row r="18" spans="1:29" ht="15">
      <c r="A18" s="532"/>
      <c r="B18" s="595"/>
      <c r="C18" s="576" t="s">
        <v>3031</v>
      </c>
      <c r="D18" s="559"/>
      <c r="E18" s="576" t="s">
        <v>3031</v>
      </c>
      <c r="F18" s="563"/>
      <c r="G18" s="576" t="s">
        <v>3031</v>
      </c>
      <c r="H18" s="555"/>
      <c r="I18" s="576" t="s">
        <v>3031</v>
      </c>
      <c r="J18" s="555"/>
      <c r="K18" s="870"/>
      <c r="L18" s="2127"/>
      <c r="M18" s="2119"/>
      <c r="N18" s="2119"/>
      <c r="O18" s="2126"/>
      <c r="P18" s="3388"/>
      <c r="Q18" s="1558"/>
      <c r="R18" s="1559"/>
      <c r="S18" s="1560"/>
      <c r="T18" s="1559"/>
      <c r="U18" s="1560"/>
      <c r="V18" s="1559"/>
      <c r="W18" s="1560"/>
      <c r="X18" s="1553"/>
      <c r="Y18" s="3388"/>
      <c r="Z18" s="1561"/>
      <c r="AA18" s="1562">
        <v>1</v>
      </c>
      <c r="AB18" s="1562">
        <v>1</v>
      </c>
      <c r="AC18" s="1562">
        <v>1</v>
      </c>
    </row>
    <row r="19" spans="1:29" ht="15">
      <c r="A19" s="532"/>
      <c r="B19" s="2564"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v>3</v>
      </c>
      <c r="L19" s="2127"/>
      <c r="M19" s="2119"/>
      <c r="N19" s="2119"/>
      <c r="O19" s="2126"/>
      <c r="P19" s="3388"/>
      <c r="Q19" s="1558" t="str">
        <f>B19</f>
        <v>公共配套设施</v>
      </c>
      <c r="R19" s="1559" t="s">
        <v>11</v>
      </c>
      <c r="S19" s="1560">
        <f>F19</f>
        <v>100</v>
      </c>
      <c r="T19" s="1559" t="s">
        <v>11</v>
      </c>
      <c r="U19" s="1560">
        <f>H19</f>
        <v>100</v>
      </c>
      <c r="V19" s="1559" t="s">
        <v>11</v>
      </c>
      <c r="W19" s="1560">
        <f>J19</f>
        <v>100</v>
      </c>
      <c r="X19" s="1553"/>
      <c r="Y19" s="3388"/>
      <c r="Z19" s="1561" t="str">
        <f>Q19</f>
        <v>公共配套设施</v>
      </c>
      <c r="AA19" s="1562">
        <f t="shared" si="3"/>
        <v>1</v>
      </c>
      <c r="AB19" s="1562">
        <f t="shared" si="4"/>
        <v>1</v>
      </c>
      <c r="AC19" s="1562">
        <f t="shared" si="5"/>
        <v>1</v>
      </c>
    </row>
    <row r="20" spans="1:29" ht="15">
      <c r="A20" s="532"/>
      <c r="B20" s="595"/>
      <c r="C20" s="576" t="s">
        <v>3031</v>
      </c>
      <c r="D20" s="555"/>
      <c r="E20" s="576" t="s">
        <v>3031</v>
      </c>
      <c r="F20" s="557"/>
      <c r="G20" s="576" t="s">
        <v>3031</v>
      </c>
      <c r="H20" s="555"/>
      <c r="I20" s="576" t="s">
        <v>3031</v>
      </c>
      <c r="J20" s="555"/>
      <c r="K20" s="870"/>
      <c r="L20" s="2127"/>
      <c r="M20" s="2119"/>
      <c r="N20" s="2119"/>
      <c r="O20" s="2126"/>
      <c r="P20" s="3388"/>
      <c r="Q20" s="1558"/>
      <c r="R20" s="1559"/>
      <c r="S20" s="1560"/>
      <c r="T20" s="1559"/>
      <c r="U20" s="1560"/>
      <c r="V20" s="1559"/>
      <c r="W20" s="1560"/>
      <c r="X20" s="1553"/>
      <c r="Y20" s="3388"/>
      <c r="Z20" s="1561"/>
      <c r="AA20" s="1562">
        <v>1</v>
      </c>
      <c r="AB20" s="1562">
        <v>1</v>
      </c>
      <c r="AC20" s="1562">
        <v>1</v>
      </c>
    </row>
    <row r="21" spans="1:29" ht="15">
      <c r="A21" s="532"/>
      <c r="B21" s="2557"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v>5</v>
      </c>
      <c r="L21" s="2127"/>
      <c r="M21" s="2119"/>
      <c r="N21" s="2119"/>
      <c r="O21" s="2126"/>
      <c r="P21" s="3388"/>
      <c r="Q21" s="2543" t="str">
        <f>B21</f>
        <v>基础设施水平</v>
      </c>
      <c r="R21" s="1559" t="s">
        <v>11</v>
      </c>
      <c r="S21" s="1560">
        <f>F21</f>
        <v>100</v>
      </c>
      <c r="T21" s="1559" t="s">
        <v>11</v>
      </c>
      <c r="U21" s="1560">
        <f>H21</f>
        <v>100</v>
      </c>
      <c r="V21" s="1559" t="s">
        <v>11</v>
      </c>
      <c r="W21" s="1560">
        <f>J21</f>
        <v>100</v>
      </c>
      <c r="X21" s="2545"/>
      <c r="Y21" s="3388"/>
      <c r="Z21" s="2544" t="str">
        <f>Q21</f>
        <v>基础设施水平</v>
      </c>
      <c r="AA21" s="1562">
        <f t="shared" ref="AA21" si="8">D21/F21</f>
        <v>1</v>
      </c>
      <c r="AB21" s="1562">
        <f t="shared" ref="AB21" si="9">D21/H21</f>
        <v>1</v>
      </c>
      <c r="AC21" s="1562">
        <f t="shared" ref="AC21" si="10">D21/J21</f>
        <v>1</v>
      </c>
    </row>
    <row r="22" spans="1:29" ht="15">
      <c r="A22" s="532"/>
      <c r="B22" s="921"/>
      <c r="C22" s="873" t="s">
        <v>3119</v>
      </c>
      <c r="D22" s="555"/>
      <c r="E22" s="873" t="s">
        <v>3119</v>
      </c>
      <c r="F22" s="557"/>
      <c r="G22" s="873" t="s">
        <v>3119</v>
      </c>
      <c r="H22" s="555"/>
      <c r="I22" s="873" t="s">
        <v>3119</v>
      </c>
      <c r="J22" s="555"/>
      <c r="K22" s="2563"/>
      <c r="L22" s="2127"/>
      <c r="M22" s="2119"/>
      <c r="N22" s="2119"/>
      <c r="O22" s="2126"/>
      <c r="P22" s="3388"/>
      <c r="Q22" s="2543"/>
      <c r="R22" s="1559"/>
      <c r="S22" s="1560"/>
      <c r="T22" s="1559"/>
      <c r="U22" s="1560"/>
      <c r="V22" s="1559"/>
      <c r="W22" s="1560"/>
      <c r="X22" s="2545"/>
      <c r="Y22" s="3388"/>
      <c r="Z22" s="2544"/>
      <c r="AA22" s="1562">
        <v>1</v>
      </c>
      <c r="AB22" s="1562">
        <v>1</v>
      </c>
      <c r="AC22" s="1562">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v>4</v>
      </c>
      <c r="L23" s="2127"/>
      <c r="M23" s="2119"/>
      <c r="N23" s="2119"/>
      <c r="O23" s="2126"/>
      <c r="P23" s="3388"/>
      <c r="Q23" s="1558" t="str">
        <f>B23</f>
        <v>自然及人文环境</v>
      </c>
      <c r="R23" s="1559" t="s">
        <v>11</v>
      </c>
      <c r="S23" s="1560">
        <f>F23</f>
        <v>100</v>
      </c>
      <c r="T23" s="1559" t="s">
        <v>11</v>
      </c>
      <c r="U23" s="1560">
        <f>H23</f>
        <v>100</v>
      </c>
      <c r="V23" s="1559" t="s">
        <v>11</v>
      </c>
      <c r="W23" s="1560">
        <f>J23</f>
        <v>100</v>
      </c>
      <c r="X23" s="1553"/>
      <c r="Y23" s="3388"/>
      <c r="Z23" s="1561" t="str">
        <f>Q23</f>
        <v>自然及人文环境</v>
      </c>
      <c r="AA23" s="1562">
        <f t="shared" si="3"/>
        <v>1</v>
      </c>
      <c r="AB23" s="1562">
        <f t="shared" si="4"/>
        <v>1</v>
      </c>
      <c r="AC23" s="1562">
        <f t="shared" si="5"/>
        <v>1</v>
      </c>
    </row>
    <row r="24" spans="1:29" ht="15.75" thickBot="1">
      <c r="A24" s="532"/>
      <c r="B24" s="595"/>
      <c r="C24" s="576" t="s">
        <v>3031</v>
      </c>
      <c r="D24" s="555"/>
      <c r="E24" s="576" t="s">
        <v>3031</v>
      </c>
      <c r="F24" s="557"/>
      <c r="G24" s="576" t="s">
        <v>3031</v>
      </c>
      <c r="H24" s="555"/>
      <c r="I24" s="576" t="s">
        <v>3031</v>
      </c>
      <c r="J24" s="555"/>
      <c r="K24" s="870"/>
      <c r="L24" s="2127"/>
      <c r="M24" s="2119"/>
      <c r="N24" s="2119"/>
      <c r="O24" s="2126"/>
      <c r="P24" s="3388"/>
      <c r="Q24" s="1558"/>
      <c r="R24" s="1559"/>
      <c r="S24" s="1560"/>
      <c r="T24" s="1559"/>
      <c r="U24" s="1560"/>
      <c r="V24" s="1559"/>
      <c r="W24" s="1560"/>
      <c r="X24" s="1553"/>
      <c r="Y24" s="3388"/>
      <c r="Z24" s="1561"/>
      <c r="AA24" s="1562">
        <v>1</v>
      </c>
      <c r="AB24" s="1562">
        <v>1</v>
      </c>
      <c r="AC24" s="1562">
        <v>1</v>
      </c>
    </row>
    <row r="25" spans="1:29" ht="15" hidden="1">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88"/>
      <c r="Q25" s="1558" t="str">
        <f t="shared" ref="Q25:Q46" si="11">B25</f>
        <v>楼层-1</v>
      </c>
      <c r="R25" s="1559" t="s">
        <v>11</v>
      </c>
      <c r="S25" s="1560">
        <f>F25</f>
        <v>100</v>
      </c>
      <c r="T25" s="1559" t="s">
        <v>11</v>
      </c>
      <c r="U25" s="1560">
        <f>H25</f>
        <v>100</v>
      </c>
      <c r="V25" s="1559" t="s">
        <v>11</v>
      </c>
      <c r="W25" s="1560">
        <f>J25</f>
        <v>100</v>
      </c>
      <c r="X25" s="1553"/>
      <c r="Y25" s="3388"/>
      <c r="Z25" s="1561" t="str">
        <f>Q25</f>
        <v>楼层-1</v>
      </c>
      <c r="AA25" s="1562">
        <f t="shared" si="3"/>
        <v>1</v>
      </c>
      <c r="AB25" s="1562">
        <f t="shared" si="4"/>
        <v>1</v>
      </c>
      <c r="AC25" s="1562">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88"/>
      <c r="Q26" s="1558" t="str">
        <f t="shared" si="11"/>
        <v>朝向</v>
      </c>
      <c r="R26" s="1559" t="s">
        <v>11</v>
      </c>
      <c r="S26" s="1560">
        <f>F26</f>
        <v>100</v>
      </c>
      <c r="T26" s="1559" t="s">
        <v>11</v>
      </c>
      <c r="U26" s="1560">
        <f>H26</f>
        <v>100</v>
      </c>
      <c r="V26" s="1559" t="s">
        <v>11</v>
      </c>
      <c r="W26" s="1560">
        <f>J26</f>
        <v>100</v>
      </c>
      <c r="X26" s="1553"/>
      <c r="Y26" s="3388"/>
      <c r="Z26" s="1561" t="str">
        <f>Q26</f>
        <v>朝向</v>
      </c>
      <c r="AA26" s="1562">
        <f t="shared" si="3"/>
        <v>1</v>
      </c>
      <c r="AB26" s="1562">
        <f t="shared" si="4"/>
        <v>1</v>
      </c>
      <c r="AC26" s="1562">
        <f t="shared" si="5"/>
        <v>1</v>
      </c>
    </row>
    <row r="27" spans="1:29" s="1215" customFormat="1" ht="15.75" hidden="1"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88"/>
      <c r="Q27" s="1146" t="str">
        <f t="shared" si="11"/>
        <v>道路级别</v>
      </c>
      <c r="R27" s="1554" t="s">
        <v>11</v>
      </c>
      <c r="S27" s="1555">
        <f>F27</f>
        <v>100</v>
      </c>
      <c r="T27" s="1554" t="s">
        <v>11</v>
      </c>
      <c r="U27" s="1555">
        <f>H27</f>
        <v>100</v>
      </c>
      <c r="V27" s="1554" t="s">
        <v>11</v>
      </c>
      <c r="W27" s="1555">
        <f>J27</f>
        <v>100</v>
      </c>
      <c r="X27" s="1556"/>
      <c r="Y27" s="3388"/>
      <c r="Z27" s="1145" t="str">
        <f>Q27</f>
        <v>道路级别</v>
      </c>
      <c r="AA27" s="1562">
        <f>D27/F27</f>
        <v>1</v>
      </c>
      <c r="AB27" s="1562">
        <f>D27/H27</f>
        <v>1</v>
      </c>
      <c r="AC27" s="1562">
        <f>D27/J27</f>
        <v>1</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88"/>
      <c r="Q28" s="1558">
        <f t="shared" si="11"/>
        <v>0</v>
      </c>
      <c r="R28" s="1559" t="s">
        <v>11</v>
      </c>
      <c r="S28" s="1560">
        <f t="shared" ref="S28:S46" si="12">F28</f>
        <v>100</v>
      </c>
      <c r="T28" s="1559" t="s">
        <v>11</v>
      </c>
      <c r="U28" s="1560">
        <f t="shared" ref="U28:U46" si="13">H28</f>
        <v>100</v>
      </c>
      <c r="V28" s="1559" t="s">
        <v>11</v>
      </c>
      <c r="W28" s="1560">
        <f t="shared" ref="W28:W46" si="14">J28</f>
        <v>100</v>
      </c>
      <c r="X28" s="1553"/>
      <c r="Y28" s="3388"/>
      <c r="Z28" s="1561">
        <f t="shared" ref="Z28:Z46" si="15">Q28</f>
        <v>0</v>
      </c>
      <c r="AA28" s="1562">
        <f t="shared" si="3"/>
        <v>1</v>
      </c>
      <c r="AB28" s="1562">
        <f t="shared" si="4"/>
        <v>1</v>
      </c>
      <c r="AC28" s="1562">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88"/>
      <c r="Q29" s="1558">
        <f t="shared" si="11"/>
        <v>0</v>
      </c>
      <c r="R29" s="1559" t="s">
        <v>11</v>
      </c>
      <c r="S29" s="1560">
        <f t="shared" si="12"/>
        <v>100</v>
      </c>
      <c r="T29" s="1559" t="s">
        <v>11</v>
      </c>
      <c r="U29" s="1560">
        <f t="shared" si="13"/>
        <v>100</v>
      </c>
      <c r="V29" s="1559" t="s">
        <v>11</v>
      </c>
      <c r="W29" s="1560">
        <f t="shared" si="14"/>
        <v>100</v>
      </c>
      <c r="X29" s="1553"/>
      <c r="Y29" s="3388"/>
      <c r="Z29" s="1561">
        <f t="shared" si="15"/>
        <v>0</v>
      </c>
      <c r="AA29" s="1562">
        <f t="shared" si="3"/>
        <v>1</v>
      </c>
      <c r="AB29" s="1562">
        <f t="shared" si="4"/>
        <v>1</v>
      </c>
      <c r="AC29" s="1562">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88"/>
      <c r="Q30" s="1558">
        <f t="shared" si="11"/>
        <v>0</v>
      </c>
      <c r="R30" s="1559" t="s">
        <v>11</v>
      </c>
      <c r="S30" s="1560">
        <f t="shared" si="12"/>
        <v>100</v>
      </c>
      <c r="T30" s="1559" t="s">
        <v>11</v>
      </c>
      <c r="U30" s="1560">
        <f t="shared" si="13"/>
        <v>100</v>
      </c>
      <c r="V30" s="1559" t="s">
        <v>11</v>
      </c>
      <c r="W30" s="1560">
        <f t="shared" si="14"/>
        <v>100</v>
      </c>
      <c r="X30" s="1553"/>
      <c r="Y30" s="3388"/>
      <c r="Z30" s="1561">
        <f t="shared" si="15"/>
        <v>0</v>
      </c>
      <c r="AA30" s="1562">
        <f t="shared" si="3"/>
        <v>1</v>
      </c>
      <c r="AB30" s="1562">
        <f t="shared" si="4"/>
        <v>1</v>
      </c>
      <c r="AC30" s="1562">
        <f t="shared" si="5"/>
        <v>1</v>
      </c>
    </row>
    <row r="31" spans="1:29" ht="15.75" hidden="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88"/>
      <c r="Q31" s="1558">
        <f t="shared" si="11"/>
        <v>0</v>
      </c>
      <c r="R31" s="1559" t="s">
        <v>11</v>
      </c>
      <c r="S31" s="1560">
        <f t="shared" si="12"/>
        <v>100</v>
      </c>
      <c r="T31" s="1559" t="s">
        <v>11</v>
      </c>
      <c r="U31" s="1560">
        <f t="shared" si="13"/>
        <v>100</v>
      </c>
      <c r="V31" s="1559" t="s">
        <v>11</v>
      </c>
      <c r="W31" s="1560">
        <f t="shared" si="14"/>
        <v>100</v>
      </c>
      <c r="X31" s="1553"/>
      <c r="Y31" s="3388"/>
      <c r="Z31" s="1561">
        <f t="shared" si="15"/>
        <v>0</v>
      </c>
      <c r="AA31" s="1562">
        <f t="shared" si="3"/>
        <v>1</v>
      </c>
      <c r="AB31" s="1562">
        <f t="shared" si="4"/>
        <v>1</v>
      </c>
      <c r="AC31" s="1562">
        <f t="shared" si="5"/>
        <v>1</v>
      </c>
    </row>
    <row r="32" spans="1:29" ht="15">
      <c r="A32" s="2862" t="s">
        <v>2753</v>
      </c>
      <c r="B32" s="172" t="s">
        <v>725</v>
      </c>
      <c r="C32" s="878" t="s">
        <v>3032</v>
      </c>
      <c r="D32" s="597">
        <v>100</v>
      </c>
      <c r="E32" s="878" t="s">
        <v>3032</v>
      </c>
      <c r="F32" s="575">
        <f>SUMIF(100:100,E32,101:101)-SUMIF(100:100,C32,101:101)+100</f>
        <v>100</v>
      </c>
      <c r="G32" s="878" t="s">
        <v>3032</v>
      </c>
      <c r="H32" s="597">
        <f>SUMIF(100:100,G32,101:101)-SUMIF(100:100,C32,101:101)+100</f>
        <v>100</v>
      </c>
      <c r="I32" s="878" t="s">
        <v>3032</v>
      </c>
      <c r="J32" s="540">
        <f>SUMIF(100:100,I32,101:101)-SUMIF(100:100,C32,101:101)+100</f>
        <v>100</v>
      </c>
      <c r="K32" s="864">
        <v>10</v>
      </c>
      <c r="L32" s="2127"/>
      <c r="M32" s="2119"/>
      <c r="N32" s="2119"/>
      <c r="O32" s="2126"/>
      <c r="P32" s="3389" t="s">
        <v>550</v>
      </c>
      <c r="Q32" s="1558" t="str">
        <f t="shared" si="11"/>
        <v>建筑类型</v>
      </c>
      <c r="R32" s="1559" t="s">
        <v>11</v>
      </c>
      <c r="S32" s="1560">
        <f t="shared" si="12"/>
        <v>100</v>
      </c>
      <c r="T32" s="1559" t="s">
        <v>11</v>
      </c>
      <c r="U32" s="1560">
        <f t="shared" si="13"/>
        <v>100</v>
      </c>
      <c r="V32" s="1559" t="s">
        <v>11</v>
      </c>
      <c r="W32" s="1560">
        <f t="shared" si="14"/>
        <v>100</v>
      </c>
      <c r="X32" s="1553"/>
      <c r="Y32" s="3390" t="s">
        <v>550</v>
      </c>
      <c r="Z32" s="1561" t="str">
        <f t="shared" si="15"/>
        <v>建筑类型</v>
      </c>
      <c r="AA32" s="1562">
        <f t="shared" si="3"/>
        <v>1</v>
      </c>
      <c r="AB32" s="1562">
        <f t="shared" si="4"/>
        <v>1</v>
      </c>
      <c r="AC32" s="1562">
        <f t="shared" si="5"/>
        <v>1</v>
      </c>
    </row>
    <row r="33" spans="1:29" s="1334" customFormat="1" ht="15">
      <c r="A33" s="603"/>
      <c r="B33" s="527" t="s">
        <v>726</v>
      </c>
      <c r="C33" s="879">
        <f>'数据-汇总表'!E3</f>
        <v>232727.16999999998</v>
      </c>
      <c r="D33" s="255">
        <v>100</v>
      </c>
      <c r="E33" s="534">
        <v>420000</v>
      </c>
      <c r="F33" s="863">
        <f>LOOKUP(E33,103:103,104:104)-LOOKUP(C33,103:103,104:104)+100</f>
        <v>100</v>
      </c>
      <c r="G33" s="533">
        <v>90000</v>
      </c>
      <c r="H33" s="255">
        <f>LOOKUP(G33,103:103,104:104)-LOOKUP(C33,103:103,104:104)+100</f>
        <v>97</v>
      </c>
      <c r="I33" s="534">
        <v>255875.99</v>
      </c>
      <c r="J33" s="255">
        <f>LOOKUP(I33,103:103,104:104)-LOOKUP(C33,103:103,104:104)+100</f>
        <v>100</v>
      </c>
      <c r="K33" s="865"/>
      <c r="L33" s="2125"/>
      <c r="M33" s="2156"/>
      <c r="N33" s="2156"/>
      <c r="O33" s="2128"/>
      <c r="P33" s="3390"/>
      <c r="Q33" s="1590" t="str">
        <f t="shared" si="11"/>
        <v>项目建筑规模</v>
      </c>
      <c r="R33" s="1563" t="s">
        <v>11</v>
      </c>
      <c r="S33" s="1564">
        <f t="shared" si="12"/>
        <v>100</v>
      </c>
      <c r="T33" s="1563" t="s">
        <v>11</v>
      </c>
      <c r="U33" s="1564">
        <f t="shared" si="13"/>
        <v>97</v>
      </c>
      <c r="V33" s="1563" t="s">
        <v>11</v>
      </c>
      <c r="W33" s="1564">
        <f t="shared" si="14"/>
        <v>100</v>
      </c>
      <c r="X33" s="1565"/>
      <c r="Y33" s="3390"/>
      <c r="Z33" s="1566" t="str">
        <f t="shared" si="15"/>
        <v>项目建筑规模</v>
      </c>
      <c r="AA33" s="1562">
        <f t="shared" si="3"/>
        <v>1</v>
      </c>
      <c r="AB33" s="1562">
        <f t="shared" si="4"/>
        <v>1.0309278350515463</v>
      </c>
      <c r="AC33" s="1562">
        <f t="shared" si="5"/>
        <v>1</v>
      </c>
    </row>
    <row r="34" spans="1:29" ht="15">
      <c r="A34" s="594"/>
      <c r="B34" s="527" t="s">
        <v>727</v>
      </c>
      <c r="C34" s="880" t="s">
        <v>3034</v>
      </c>
      <c r="D34" s="540">
        <v>100</v>
      </c>
      <c r="E34" s="880" t="s">
        <v>3034</v>
      </c>
      <c r="F34" s="575">
        <f>SUMIF(105:105,E34,106:106)-SUMIF(105:105,C34,106:106)+100</f>
        <v>100</v>
      </c>
      <c r="G34" s="880" t="s">
        <v>3034</v>
      </c>
      <c r="H34" s="540">
        <f>SUMIF(105:105,G34,106:106)-SUMIF(105:105,C34,106:106)+100</f>
        <v>100</v>
      </c>
      <c r="I34" s="880" t="s">
        <v>3034</v>
      </c>
      <c r="J34" s="540">
        <f>SUMIF(105:105,I34,106:106)-SUMIF(105:105,C34,106:106)+100</f>
        <v>100</v>
      </c>
      <c r="K34" s="864">
        <v>1</v>
      </c>
      <c r="L34" s="2127"/>
      <c r="M34" s="2119"/>
      <c r="N34" s="2119"/>
      <c r="O34" s="2126"/>
      <c r="P34" s="3390"/>
      <c r="Q34" s="1558" t="str">
        <f t="shared" si="11"/>
        <v>建筑结构</v>
      </c>
      <c r="R34" s="1559" t="s">
        <v>11</v>
      </c>
      <c r="S34" s="1560">
        <f t="shared" si="12"/>
        <v>100</v>
      </c>
      <c r="T34" s="1559" t="s">
        <v>11</v>
      </c>
      <c r="U34" s="1560">
        <f t="shared" si="13"/>
        <v>100</v>
      </c>
      <c r="V34" s="1559" t="s">
        <v>11</v>
      </c>
      <c r="W34" s="1560">
        <f t="shared" si="14"/>
        <v>100</v>
      </c>
      <c r="X34" s="1553"/>
      <c r="Y34" s="3390"/>
      <c r="Z34" s="1561" t="str">
        <f t="shared" si="15"/>
        <v>建筑结构</v>
      </c>
      <c r="AA34" s="1562">
        <f t="shared" si="3"/>
        <v>1</v>
      </c>
      <c r="AB34" s="1562">
        <f t="shared" si="4"/>
        <v>1</v>
      </c>
      <c r="AC34" s="1562">
        <f t="shared" si="5"/>
        <v>1</v>
      </c>
    </row>
    <row r="35" spans="1:29" ht="15">
      <c r="A35" s="594"/>
      <c r="B35" s="527" t="s">
        <v>728</v>
      </c>
      <c r="C35" s="599" t="s">
        <v>3036</v>
      </c>
      <c r="D35" s="540">
        <v>100</v>
      </c>
      <c r="E35" s="599" t="s">
        <v>3036</v>
      </c>
      <c r="F35" s="575">
        <f>SUMIF(107:107,E35,108:108)-SUMIF(107:107,C35,108:108)+100</f>
        <v>100</v>
      </c>
      <c r="G35" s="599" t="s">
        <v>3121</v>
      </c>
      <c r="H35" s="540">
        <f>SUMIF(107:107,G35,108:108)-SUMIF(107:107,C35,108:108)+100</f>
        <v>90</v>
      </c>
      <c r="I35" s="599" t="s">
        <v>3121</v>
      </c>
      <c r="J35" s="540">
        <f>SUMIF(107:107,I35,108:108)-SUMIF(107:107,C35,108:108)+100</f>
        <v>90</v>
      </c>
      <c r="K35" s="864">
        <v>10</v>
      </c>
      <c r="L35" s="2127"/>
      <c r="M35" s="2119"/>
      <c r="N35" s="2119"/>
      <c r="O35" s="2126"/>
      <c r="P35" s="3390"/>
      <c r="Q35" s="1558" t="str">
        <f t="shared" si="11"/>
        <v>建筑品质</v>
      </c>
      <c r="R35" s="1559" t="s">
        <v>11</v>
      </c>
      <c r="S35" s="1560">
        <f t="shared" si="12"/>
        <v>100</v>
      </c>
      <c r="T35" s="1559" t="s">
        <v>11</v>
      </c>
      <c r="U35" s="1560">
        <f t="shared" si="13"/>
        <v>90</v>
      </c>
      <c r="V35" s="1559" t="s">
        <v>11</v>
      </c>
      <c r="W35" s="1560">
        <f t="shared" si="14"/>
        <v>90</v>
      </c>
      <c r="X35" s="1553"/>
      <c r="Y35" s="3390"/>
      <c r="Z35" s="1561" t="str">
        <f t="shared" si="15"/>
        <v>建筑品质</v>
      </c>
      <c r="AA35" s="1562">
        <f t="shared" si="3"/>
        <v>1</v>
      </c>
      <c r="AB35" s="1562">
        <f t="shared" si="4"/>
        <v>1.1111111111111112</v>
      </c>
      <c r="AC35" s="1562">
        <f t="shared" si="5"/>
        <v>1.1111111111111112</v>
      </c>
    </row>
    <row r="36" spans="1:29" ht="15">
      <c r="A36" s="594"/>
      <c r="B36" s="527" t="s">
        <v>729</v>
      </c>
      <c r="C36" s="599" t="s">
        <v>3038</v>
      </c>
      <c r="D36" s="540">
        <v>100</v>
      </c>
      <c r="E36" s="599" t="s">
        <v>3038</v>
      </c>
      <c r="F36" s="575">
        <f>SUMIF(109:109,E36,110:110)-SUMIF(109:109,C36,110:110)+100</f>
        <v>100</v>
      </c>
      <c r="G36" s="599" t="s">
        <v>3038</v>
      </c>
      <c r="H36" s="540">
        <f>SUMIF(109:109,G36,110:110)-SUMIF(109:109,C36,110:110)+100</f>
        <v>100</v>
      </c>
      <c r="I36" s="599" t="s">
        <v>3038</v>
      </c>
      <c r="J36" s="540">
        <f>SUMIF(109:109,I36,110:110)-SUMIF(109:109,C36,110:110)+100</f>
        <v>100</v>
      </c>
      <c r="K36" s="864">
        <v>1</v>
      </c>
      <c r="L36" s="2127"/>
      <c r="M36" s="2119"/>
      <c r="N36" s="2119"/>
      <c r="O36" s="2126"/>
      <c r="P36" s="3390"/>
      <c r="Q36" s="1558" t="str">
        <f t="shared" si="11"/>
        <v>公共部分装修</v>
      </c>
      <c r="R36" s="1559" t="s">
        <v>11</v>
      </c>
      <c r="S36" s="1560">
        <f t="shared" si="12"/>
        <v>100</v>
      </c>
      <c r="T36" s="1559" t="s">
        <v>11</v>
      </c>
      <c r="U36" s="1560">
        <f t="shared" si="13"/>
        <v>100</v>
      </c>
      <c r="V36" s="1559" t="s">
        <v>11</v>
      </c>
      <c r="W36" s="1560">
        <f t="shared" si="14"/>
        <v>100</v>
      </c>
      <c r="X36" s="1553"/>
      <c r="Y36" s="3390"/>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20"/>
      <c r="M37" s="2121"/>
      <c r="N37" s="2121"/>
      <c r="O37" s="2122"/>
      <c r="P37" s="3390"/>
      <c r="Q37" s="1146" t="str">
        <f t="shared" si="11"/>
        <v>成新度</v>
      </c>
      <c r="R37" s="1554" t="s">
        <v>11</v>
      </c>
      <c r="S37" s="1555">
        <f t="shared" si="12"/>
        <v>100</v>
      </c>
      <c r="T37" s="1554" t="s">
        <v>11</v>
      </c>
      <c r="U37" s="1555">
        <f t="shared" si="13"/>
        <v>100</v>
      </c>
      <c r="V37" s="1554" t="s">
        <v>11</v>
      </c>
      <c r="W37" s="1555">
        <f t="shared" si="14"/>
        <v>100</v>
      </c>
      <c r="X37" s="1556"/>
      <c r="Y37" s="3390"/>
      <c r="Z37" s="1145" t="str">
        <f t="shared" si="15"/>
        <v>成新度</v>
      </c>
      <c r="AA37" s="1557">
        <f t="shared" si="3"/>
        <v>1</v>
      </c>
      <c r="AB37" s="1557">
        <f t="shared" si="4"/>
        <v>1</v>
      </c>
      <c r="AC37" s="1557">
        <f t="shared" si="5"/>
        <v>1</v>
      </c>
    </row>
    <row r="38" spans="1:29" ht="15">
      <c r="A38" s="594"/>
      <c r="B38" s="527" t="s">
        <v>731</v>
      </c>
      <c r="C38" s="599" t="s">
        <v>3040</v>
      </c>
      <c r="D38" s="540">
        <v>100</v>
      </c>
      <c r="E38" s="599" t="s">
        <v>3040</v>
      </c>
      <c r="F38" s="575">
        <f>SUMIF(114:114,E38,115:115)-SUMIF(114:114,C38,115:115)+100</f>
        <v>100</v>
      </c>
      <c r="G38" s="599" t="s">
        <v>3040</v>
      </c>
      <c r="H38" s="540">
        <f>SUMIF(114:114,G38,115:115)-SUMIF(114:114,C38,115:115)+100</f>
        <v>100</v>
      </c>
      <c r="I38" s="599" t="s">
        <v>3040</v>
      </c>
      <c r="J38" s="540">
        <f>SUMIF(114:114,I38,115:115)-SUMIF(114:114,C38,115:115)+100</f>
        <v>100</v>
      </c>
      <c r="K38" s="864">
        <v>1</v>
      </c>
      <c r="L38" s="2127"/>
      <c r="M38" s="2119"/>
      <c r="N38" s="2119"/>
      <c r="O38" s="2126"/>
      <c r="P38" s="3390" t="s">
        <v>550</v>
      </c>
      <c r="Q38" s="1558" t="str">
        <f t="shared" si="11"/>
        <v>物业管理</v>
      </c>
      <c r="R38" s="1559" t="s">
        <v>11</v>
      </c>
      <c r="S38" s="1560">
        <f t="shared" si="12"/>
        <v>100</v>
      </c>
      <c r="T38" s="1559" t="s">
        <v>11</v>
      </c>
      <c r="U38" s="1560">
        <f t="shared" si="13"/>
        <v>100</v>
      </c>
      <c r="V38" s="1559" t="s">
        <v>11</v>
      </c>
      <c r="W38" s="1560">
        <f t="shared" si="14"/>
        <v>100</v>
      </c>
      <c r="X38" s="1553"/>
      <c r="Y38" s="3390" t="s">
        <v>550</v>
      </c>
      <c r="Z38" s="1561" t="str">
        <f t="shared" si="15"/>
        <v>物业管理</v>
      </c>
      <c r="AA38" s="1562">
        <f t="shared" si="3"/>
        <v>1</v>
      </c>
      <c r="AB38" s="1562">
        <f t="shared" si="4"/>
        <v>1</v>
      </c>
      <c r="AC38" s="1562">
        <f t="shared" si="5"/>
        <v>1</v>
      </c>
    </row>
    <row r="39" spans="1:29" ht="15">
      <c r="A39" s="594"/>
      <c r="B39" s="1880" t="s">
        <v>2562</v>
      </c>
      <c r="C39" s="873" t="s">
        <v>3119</v>
      </c>
      <c r="D39" s="540">
        <v>100</v>
      </c>
      <c r="E39" s="873" t="s">
        <v>3119</v>
      </c>
      <c r="F39" s="575">
        <f>SUMIF(116:116,E39,117:117)-SUMIF(116:116,C39,117:117)+100</f>
        <v>100</v>
      </c>
      <c r="G39" s="873" t="s">
        <v>3119</v>
      </c>
      <c r="H39" s="540">
        <f>SUMIF(116:116,G39,117:117)-SUMIF(116:116,C39,117:117)+100</f>
        <v>100</v>
      </c>
      <c r="I39" s="873" t="s">
        <v>3119</v>
      </c>
      <c r="J39" s="540">
        <f>SUMIF(116:116,I39,117:117)-SUMIF(116:116,C39,117:117)+100</f>
        <v>100</v>
      </c>
      <c r="K39" s="864">
        <v>1</v>
      </c>
      <c r="L39" s="2127"/>
      <c r="M39" s="2119"/>
      <c r="N39" s="2119"/>
      <c r="O39" s="2126"/>
      <c r="P39" s="3390"/>
      <c r="Q39" s="1558" t="str">
        <f t="shared" si="11"/>
        <v>市政基础设施</v>
      </c>
      <c r="R39" s="1559" t="s">
        <v>11</v>
      </c>
      <c r="S39" s="1560">
        <f t="shared" si="12"/>
        <v>100</v>
      </c>
      <c r="T39" s="1559" t="s">
        <v>11</v>
      </c>
      <c r="U39" s="1560">
        <f t="shared" si="13"/>
        <v>100</v>
      </c>
      <c r="V39" s="1559" t="s">
        <v>11</v>
      </c>
      <c r="W39" s="1560">
        <f t="shared" si="14"/>
        <v>100</v>
      </c>
      <c r="X39" s="1553"/>
      <c r="Y39" s="3390"/>
      <c r="Z39" s="1561" t="str">
        <f t="shared" si="15"/>
        <v>市政基础设施</v>
      </c>
      <c r="AA39" s="1562">
        <f t="shared" si="3"/>
        <v>1</v>
      </c>
      <c r="AB39" s="1562">
        <f t="shared" si="4"/>
        <v>1</v>
      </c>
      <c r="AC39" s="1562">
        <f t="shared" si="5"/>
        <v>1</v>
      </c>
    </row>
    <row r="40" spans="1:29" ht="15">
      <c r="A40" s="594"/>
      <c r="B40" s="527" t="s">
        <v>732</v>
      </c>
      <c r="C40" s="599" t="s">
        <v>3043</v>
      </c>
      <c r="D40" s="540">
        <v>100</v>
      </c>
      <c r="E40" s="599" t="s">
        <v>3043</v>
      </c>
      <c r="F40" s="575">
        <f>SUMIF(118:118,E40,119:119)-SUMIF(118:118,C40,119:119)+100</f>
        <v>100</v>
      </c>
      <c r="G40" s="599" t="s">
        <v>3043</v>
      </c>
      <c r="H40" s="540">
        <f>SUMIF(118:118,G40,119:119)-SUMIF(118:118,C40,119:119)+100</f>
        <v>100</v>
      </c>
      <c r="I40" s="599" t="s">
        <v>3043</v>
      </c>
      <c r="J40" s="540">
        <f>SUMIF(118:118,I40,119:119)-SUMIF(118:118,C40,119:119)+100</f>
        <v>100</v>
      </c>
      <c r="K40" s="864">
        <v>1</v>
      </c>
      <c r="L40" s="2127"/>
      <c r="M40" s="2119"/>
      <c r="N40" s="2119"/>
      <c r="O40" s="2126"/>
      <c r="P40" s="3390"/>
      <c r="Q40" s="1558" t="str">
        <f t="shared" si="11"/>
        <v>房型</v>
      </c>
      <c r="R40" s="1559" t="s">
        <v>11</v>
      </c>
      <c r="S40" s="1560">
        <f t="shared" si="12"/>
        <v>100</v>
      </c>
      <c r="T40" s="1559" t="s">
        <v>11</v>
      </c>
      <c r="U40" s="1560">
        <f t="shared" si="13"/>
        <v>100</v>
      </c>
      <c r="V40" s="1559" t="s">
        <v>11</v>
      </c>
      <c r="W40" s="1560">
        <f t="shared" si="14"/>
        <v>100</v>
      </c>
      <c r="X40" s="1553"/>
      <c r="Y40" s="3390"/>
      <c r="Z40" s="1561" t="str">
        <f t="shared" si="15"/>
        <v>房型</v>
      </c>
      <c r="AA40" s="1562">
        <f t="shared" si="3"/>
        <v>1</v>
      </c>
      <c r="AB40" s="1562">
        <f t="shared" si="4"/>
        <v>1</v>
      </c>
      <c r="AC40" s="1562">
        <f t="shared" si="5"/>
        <v>1</v>
      </c>
    </row>
    <row r="41" spans="1:29" s="1334" customFormat="1" ht="28.5">
      <c r="A41" s="603"/>
      <c r="B41" s="527" t="s">
        <v>733</v>
      </c>
      <c r="C41" s="879" t="s">
        <v>3049</v>
      </c>
      <c r="D41" s="255">
        <v>100</v>
      </c>
      <c r="E41" s="879" t="s">
        <v>3046</v>
      </c>
      <c r="F41" s="863">
        <f>SUMIF(120:120,E41,121:121)-SUMIF(120:120,C41,121:121)+100</f>
        <v>100</v>
      </c>
      <c r="G41" s="879" t="s">
        <v>3047</v>
      </c>
      <c r="H41" s="255">
        <f>SUMIF(120:120,G41,121:121)-SUMIF(120:120,C41,121:121)+100</f>
        <v>99</v>
      </c>
      <c r="I41" s="879" t="s">
        <v>3048</v>
      </c>
      <c r="J41" s="540">
        <f>SUMIF(120:120,I41,121:121)-SUMIF(120:120,C41,121:121)+100</f>
        <v>100</v>
      </c>
      <c r="K41" s="865"/>
      <c r="L41" s="2125"/>
      <c r="M41" s="2156"/>
      <c r="N41" s="2156"/>
      <c r="O41" s="2128"/>
      <c r="P41" s="3390"/>
      <c r="Q41" s="1590" t="str">
        <f t="shared" si="11"/>
        <v>单套/主力户型建筑面积</v>
      </c>
      <c r="R41" s="1563" t="s">
        <v>11</v>
      </c>
      <c r="S41" s="1564">
        <f t="shared" si="12"/>
        <v>100</v>
      </c>
      <c r="T41" s="1563" t="s">
        <v>11</v>
      </c>
      <c r="U41" s="1564">
        <f t="shared" si="13"/>
        <v>99</v>
      </c>
      <c r="V41" s="1563" t="s">
        <v>11</v>
      </c>
      <c r="W41" s="1564">
        <f t="shared" si="14"/>
        <v>100</v>
      </c>
      <c r="X41" s="1565"/>
      <c r="Y41" s="3390"/>
      <c r="Z41" s="1566" t="str">
        <f t="shared" si="15"/>
        <v>单套/主力户型建筑面积</v>
      </c>
      <c r="AA41" s="1562">
        <f t="shared" si="3"/>
        <v>1</v>
      </c>
      <c r="AB41" s="1562">
        <f t="shared" si="4"/>
        <v>1.0101010101010102</v>
      </c>
      <c r="AC41" s="1562">
        <f t="shared" si="5"/>
        <v>1</v>
      </c>
    </row>
    <row r="42" spans="1:29" ht="15">
      <c r="A42" s="594"/>
      <c r="B42" s="527" t="s">
        <v>734</v>
      </c>
      <c r="C42" s="599" t="s">
        <v>3038</v>
      </c>
      <c r="D42" s="540">
        <v>100</v>
      </c>
      <c r="E42" s="599" t="s">
        <v>3045</v>
      </c>
      <c r="F42" s="575">
        <f>SUMIF(122:122,E42,123:123)-SUMIF(122:122,C42,123:123)+100</f>
        <v>95</v>
      </c>
      <c r="G42" s="599" t="s">
        <v>3038</v>
      </c>
      <c r="H42" s="540">
        <f>SUMIF(122:122,G42,123:123)-SUMIF(122:122,C42,123:123)+100</f>
        <v>100</v>
      </c>
      <c r="I42" s="599" t="s">
        <v>3038</v>
      </c>
      <c r="J42" s="540">
        <f>SUMIF(122:122,I42,123:123)-SUMIF(122:122,C42,123:123)+100</f>
        <v>100</v>
      </c>
      <c r="K42" s="864">
        <v>5</v>
      </c>
      <c r="L42" s="2127"/>
      <c r="M42" s="2119"/>
      <c r="N42" s="2119"/>
      <c r="O42" s="2126"/>
      <c r="P42" s="3390"/>
      <c r="Q42" s="1558" t="str">
        <f t="shared" si="11"/>
        <v>内部装修</v>
      </c>
      <c r="R42" s="1559" t="s">
        <v>11</v>
      </c>
      <c r="S42" s="1560">
        <f t="shared" si="12"/>
        <v>95</v>
      </c>
      <c r="T42" s="1559" t="s">
        <v>11</v>
      </c>
      <c r="U42" s="1560">
        <f t="shared" si="13"/>
        <v>100</v>
      </c>
      <c r="V42" s="1559" t="s">
        <v>11</v>
      </c>
      <c r="W42" s="1560">
        <f t="shared" si="14"/>
        <v>100</v>
      </c>
      <c r="X42" s="1553"/>
      <c r="Y42" s="3390"/>
      <c r="Z42" s="1561" t="str">
        <f t="shared" si="15"/>
        <v>内部装修</v>
      </c>
      <c r="AA42" s="1562">
        <f t="shared" si="3"/>
        <v>1.0526315789473684</v>
      </c>
      <c r="AB42" s="1562">
        <f t="shared" si="4"/>
        <v>1</v>
      </c>
      <c r="AC42" s="1562">
        <f t="shared" si="5"/>
        <v>1</v>
      </c>
    </row>
    <row r="43" spans="1:29" ht="27">
      <c r="A43" s="594"/>
      <c r="B43" s="527" t="s">
        <v>735</v>
      </c>
      <c r="C43" s="599" t="s">
        <v>3031</v>
      </c>
      <c r="D43" s="540">
        <v>100</v>
      </c>
      <c r="E43" s="599" t="s">
        <v>3031</v>
      </c>
      <c r="F43" s="575">
        <f>SUMIF(124:124,E43,125:125)-SUMIF(124:124,C43,125:125)+100</f>
        <v>100</v>
      </c>
      <c r="G43" s="599" t="s">
        <v>3031</v>
      </c>
      <c r="H43" s="540">
        <f>SUMIF(124:124,G43,125:125)-SUMIF(124:124,C43,125:125)+100</f>
        <v>100</v>
      </c>
      <c r="I43" s="599" t="s">
        <v>3031</v>
      </c>
      <c r="J43" s="540">
        <f>SUMIF(124:124,I43,125:125)-SUMIF(124:124,C43,125:125)+100</f>
        <v>100</v>
      </c>
      <c r="K43" s="864">
        <v>1</v>
      </c>
      <c r="L43" s="2127"/>
      <c r="M43" s="2119"/>
      <c r="N43" s="2119"/>
      <c r="O43" s="2126"/>
      <c r="P43" s="3390"/>
      <c r="Q43" s="1558" t="str">
        <f t="shared" si="11"/>
        <v>内部装修维护情况</v>
      </c>
      <c r="R43" s="1559" t="s">
        <v>11</v>
      </c>
      <c r="S43" s="1560">
        <f t="shared" si="12"/>
        <v>100</v>
      </c>
      <c r="T43" s="1559" t="s">
        <v>11</v>
      </c>
      <c r="U43" s="1560">
        <f t="shared" si="13"/>
        <v>100</v>
      </c>
      <c r="V43" s="1559" t="s">
        <v>11</v>
      </c>
      <c r="W43" s="1560">
        <f t="shared" si="14"/>
        <v>100</v>
      </c>
      <c r="X43" s="1553"/>
      <c r="Y43" s="3390"/>
      <c r="Z43" s="1561" t="str">
        <f t="shared" si="15"/>
        <v>内部装修维护情况</v>
      </c>
      <c r="AA43" s="1562">
        <f t="shared" si="3"/>
        <v>1</v>
      </c>
      <c r="AB43" s="1562">
        <f t="shared" si="4"/>
        <v>1</v>
      </c>
      <c r="AC43" s="1562">
        <f t="shared" si="5"/>
        <v>1</v>
      </c>
    </row>
    <row r="44" spans="1:29" s="1215" customFormat="1" ht="15.75" thickBot="1">
      <c r="A44" s="600"/>
      <c r="B44" s="3191" t="s">
        <v>3050</v>
      </c>
      <c r="C44" s="3192" t="s">
        <v>3051</v>
      </c>
      <c r="D44" s="255">
        <v>100</v>
      </c>
      <c r="E44" s="3192" t="s">
        <v>3052</v>
      </c>
      <c r="F44" s="863">
        <f>SUMIF(126:126,E44,127:127)-SUMIF(126:126,C44,127:127)+100</f>
        <v>105</v>
      </c>
      <c r="G44" s="3192" t="s">
        <v>3052</v>
      </c>
      <c r="H44" s="255">
        <f>SUMIF(126:126,G44,127:127)-SUMIF(126:126,C44,127:127)+100</f>
        <v>105</v>
      </c>
      <c r="I44" s="3192" t="s">
        <v>3051</v>
      </c>
      <c r="J44" s="255">
        <f>SUMIF(126:126,I44,127:127)-SUMIF(126:126,C44,127:127)+100</f>
        <v>100</v>
      </c>
      <c r="K44" s="865"/>
      <c r="L44" s="2120"/>
      <c r="M44" s="2121"/>
      <c r="N44" s="2121"/>
      <c r="O44" s="2122"/>
      <c r="P44" s="3390"/>
      <c r="Q44" s="1146" t="str">
        <f t="shared" si="11"/>
        <v>一线临江景观</v>
      </c>
      <c r="R44" s="1554" t="s">
        <v>11</v>
      </c>
      <c r="S44" s="1555">
        <f t="shared" si="12"/>
        <v>105</v>
      </c>
      <c r="T44" s="1554" t="s">
        <v>11</v>
      </c>
      <c r="U44" s="1555">
        <f t="shared" si="13"/>
        <v>105</v>
      </c>
      <c r="V44" s="1554" t="s">
        <v>11</v>
      </c>
      <c r="W44" s="1555">
        <f t="shared" si="14"/>
        <v>100</v>
      </c>
      <c r="X44" s="1556"/>
      <c r="Y44" s="3390"/>
      <c r="Z44" s="1145" t="str">
        <f t="shared" si="15"/>
        <v>一线临江景观</v>
      </c>
      <c r="AA44" s="1557">
        <f t="shared" si="3"/>
        <v>0.95238095238095233</v>
      </c>
      <c r="AB44" s="1557">
        <f t="shared" si="4"/>
        <v>0.95238095238095233</v>
      </c>
      <c r="AC44" s="1557">
        <f t="shared" si="5"/>
        <v>1</v>
      </c>
    </row>
    <row r="45" spans="1:29" ht="15" hidden="1">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90"/>
      <c r="Q45" s="1558">
        <f t="shared" si="11"/>
        <v>0</v>
      </c>
      <c r="R45" s="1559" t="s">
        <v>11</v>
      </c>
      <c r="S45" s="1560">
        <f t="shared" si="12"/>
        <v>100</v>
      </c>
      <c r="T45" s="1559" t="s">
        <v>11</v>
      </c>
      <c r="U45" s="1560">
        <f t="shared" si="13"/>
        <v>100</v>
      </c>
      <c r="V45" s="1559" t="s">
        <v>11</v>
      </c>
      <c r="W45" s="1560">
        <f t="shared" si="14"/>
        <v>100</v>
      </c>
      <c r="X45" s="1553"/>
      <c r="Y45" s="3390"/>
      <c r="Z45" s="1561">
        <f t="shared" si="15"/>
        <v>0</v>
      </c>
      <c r="AA45" s="1562">
        <f t="shared" si="3"/>
        <v>1</v>
      </c>
      <c r="AB45" s="1562">
        <f t="shared" si="4"/>
        <v>1</v>
      </c>
      <c r="AC45" s="1562">
        <f t="shared" si="5"/>
        <v>1</v>
      </c>
    </row>
    <row r="46" spans="1:29" ht="15.75" hidden="1"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92"/>
      <c r="Q46" s="1558">
        <f t="shared" si="11"/>
        <v>0</v>
      </c>
      <c r="R46" s="1559" t="s">
        <v>10</v>
      </c>
      <c r="S46" s="1560">
        <f t="shared" si="12"/>
        <v>100</v>
      </c>
      <c r="T46" s="1559" t="s">
        <v>10</v>
      </c>
      <c r="U46" s="1560">
        <f t="shared" si="13"/>
        <v>100</v>
      </c>
      <c r="V46" s="1559" t="s">
        <v>10</v>
      </c>
      <c r="W46" s="1560">
        <f t="shared" si="14"/>
        <v>100</v>
      </c>
      <c r="X46" s="1553"/>
      <c r="Y46" s="3492"/>
      <c r="Z46" s="1561">
        <f t="shared" si="15"/>
        <v>0</v>
      </c>
      <c r="AA46" s="1562">
        <f t="shared" si="3"/>
        <v>1</v>
      </c>
      <c r="AB46" s="1562">
        <f t="shared" si="4"/>
        <v>1</v>
      </c>
      <c r="AC46" s="1562">
        <f t="shared" si="5"/>
        <v>1</v>
      </c>
    </row>
    <row r="47" spans="1:29" ht="15">
      <c r="A47" s="607" t="s">
        <v>736</v>
      </c>
      <c r="B47" s="886"/>
      <c r="C47" s="2591" t="s">
        <v>9</v>
      </c>
      <c r="D47" s="2592"/>
      <c r="E47" s="2593">
        <v>39000</v>
      </c>
      <c r="F47" s="2594"/>
      <c r="G47" s="2595">
        <v>41000</v>
      </c>
      <c r="H47" s="2596"/>
      <c r="I47" s="2593">
        <v>36000</v>
      </c>
      <c r="J47" s="2596"/>
      <c r="K47" s="1591"/>
      <c r="L47" s="2129"/>
      <c r="M47" s="2130"/>
      <c r="N47" s="2119"/>
      <c r="O47" s="2130"/>
      <c r="P47" s="3385" t="str">
        <f>A47</f>
        <v>成交单价（元/平方米）</v>
      </c>
      <c r="Q47" s="3385"/>
      <c r="R47" s="3491">
        <f>E47</f>
        <v>39000</v>
      </c>
      <c r="S47" s="3491"/>
      <c r="T47" s="3491">
        <f>G47</f>
        <v>41000</v>
      </c>
      <c r="U47" s="3491"/>
      <c r="V47" s="3491">
        <f>I47</f>
        <v>36000</v>
      </c>
      <c r="W47" s="3491"/>
      <c r="X47" s="1545"/>
      <c r="Y47" s="1567"/>
      <c r="Z47" s="1545"/>
      <c r="AA47" s="1545"/>
      <c r="AB47" s="1545"/>
      <c r="AC47" s="1545"/>
    </row>
    <row r="48" spans="1:29" ht="15.75" thickBot="1">
      <c r="A48" s="615" t="s">
        <v>2758</v>
      </c>
      <c r="B48" s="887"/>
      <c r="C48" s="2597">
        <f>R49</f>
        <v>40470</v>
      </c>
      <c r="D48" s="2598"/>
      <c r="E48" s="2599">
        <f>R48</f>
        <v>38711</v>
      </c>
      <c r="F48" s="2599"/>
      <c r="G48" s="2597">
        <f>T48</f>
        <v>43864</v>
      </c>
      <c r="H48" s="2598"/>
      <c r="I48" s="2599">
        <f>V48</f>
        <v>38835</v>
      </c>
      <c r="J48" s="2598"/>
      <c r="K48" s="1592"/>
      <c r="L48" s="2129"/>
      <c r="M48" s="2130"/>
      <c r="N48" s="2130"/>
      <c r="O48" s="2130"/>
      <c r="P48" s="3385" t="str">
        <f>A48</f>
        <v>比较价格（元/平方米）</v>
      </c>
      <c r="Q48" s="3385"/>
      <c r="R48" s="3491">
        <f>IF(F1="售价",ROUND(PRODUCT(R47,AA7:AA46),0),ROUND(PRODUCT(R47,AA7:AA46),1))</f>
        <v>38711</v>
      </c>
      <c r="S48" s="3491"/>
      <c r="T48" s="3491">
        <f>IF(F1="售价",ROUND(PRODUCT(T47,AB7:AB46),0),ROUND(PRODUCT(T47,AB7:AB46),1))</f>
        <v>43864</v>
      </c>
      <c r="U48" s="3491"/>
      <c r="V48" s="3491">
        <f>IF(F1="售价",ROUND(PRODUCT(V47,AC7:AC46),0),ROUND(PRODUCT(V47,AC7:AC46),1))</f>
        <v>38835</v>
      </c>
      <c r="W48" s="3491"/>
      <c r="X48" s="1545"/>
      <c r="Y48" s="1545"/>
      <c r="Z48" s="1545"/>
      <c r="AA48" s="1545"/>
      <c r="AB48" s="1545"/>
      <c r="AC48" s="1545"/>
    </row>
    <row r="49" spans="1:29" ht="15.75" thickBot="1">
      <c r="A49" s="621" t="s">
        <v>2925</v>
      </c>
      <c r="B49" s="622"/>
      <c r="C49" s="2600">
        <f>R49</f>
        <v>40470</v>
      </c>
      <c r="D49" s="2600"/>
      <c r="E49" s="2600"/>
      <c r="F49" s="2600"/>
      <c r="G49" s="2600"/>
      <c r="H49" s="2600"/>
      <c r="I49" s="2600"/>
      <c r="J49" s="2600"/>
      <c r="K49" s="1593"/>
      <c r="L49" s="2129"/>
      <c r="M49" s="2130"/>
      <c r="N49" s="2130"/>
      <c r="O49" s="2130"/>
      <c r="P49" s="3408" t="str">
        <f>A49</f>
        <v>估价对象XX用房的比较价格（楼面单价，元/平方米）</v>
      </c>
      <c r="Q49" s="3409"/>
      <c r="R49" s="3490">
        <f>IF(F1="售价",ROUND(AVERAGE(R48:V48),0),ROUND(AVERAGE(R48:V48),1))</f>
        <v>40470</v>
      </c>
      <c r="S49" s="3490"/>
      <c r="T49" s="3490"/>
      <c r="U49" s="3490"/>
      <c r="V49" s="3490"/>
      <c r="W49" s="3490"/>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7.4655782594095221E-3</v>
      </c>
      <c r="F52" s="627" t="str">
        <f>IF(OR(E52&gt;=0.3,E52&lt;=-0.3),"超过30%","")</f>
        <v/>
      </c>
      <c r="G52" s="626">
        <f>IF(G47&lt;G48,G48/G47-1,G47/G48-1)</f>
        <v>6.9853658536585428E-2</v>
      </c>
      <c r="H52" s="627" t="str">
        <f>IF(OR(G52&gt;=0.3,G52&lt;=-0.3),"超过30%","")</f>
        <v/>
      </c>
      <c r="I52" s="626">
        <f>IF(I47&lt;I48,I48/I47-1,I47/I48-1)</f>
        <v>7.8750000000000098E-2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0.13311461858386497</v>
      </c>
      <c r="F53" s="627" t="str">
        <f>IF(OR(E53&gt;=0.2,E53&lt;=-0.2),"超过20%","")</f>
        <v/>
      </c>
      <c r="G53" s="626">
        <f>IF(G48&lt;I48,I48/G48-1,G48/I48-1)</f>
        <v>0.1294965881292649</v>
      </c>
      <c r="H53" s="627" t="str">
        <f>IF(OR(G53&gt;=0.2,G53&lt;=-0.2),"超过20%","")</f>
        <v/>
      </c>
      <c r="I53" s="626">
        <f>IF(I48&lt;E48,E48/I48-1,I48/E48-1)</f>
        <v>3.2032238898505039E-3</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5.1282051282051322E-2</v>
      </c>
      <c r="F54" s="627" t="str">
        <f>IF(OR(E54&gt;=0.3,E54&lt;=-0.3),"超过30%","")</f>
        <v/>
      </c>
      <c r="G54" s="626">
        <f>IF(G47&lt;I47,I47/G47-1,G47/I47-1)</f>
        <v>0.13888888888888884</v>
      </c>
      <c r="H54" s="627" t="str">
        <f>IF(OR(G54&gt;=0.3,G54&lt;=-0.3),"超过30%","")</f>
        <v/>
      </c>
      <c r="I54" s="626">
        <f>IF(I47&lt;E47,E47/I47-1,I47/E47-1)</f>
        <v>8.3333333333333259E-2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9"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v>4</v>
      </c>
      <c r="H68" s="541">
        <v>5</v>
      </c>
      <c r="I68" s="541">
        <v>6</v>
      </c>
      <c r="J68" s="541">
        <v>7</v>
      </c>
      <c r="K68" s="684">
        <v>8</v>
      </c>
      <c r="L68" s="685">
        <v>9</v>
      </c>
      <c r="M68" s="686">
        <v>10</v>
      </c>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0</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0</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0</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97</v>
      </c>
      <c r="E77" s="679">
        <f>D77-$K15</f>
        <v>94</v>
      </c>
      <c r="F77" s="679">
        <f>E77-$K15</f>
        <v>91</v>
      </c>
      <c r="G77" s="679">
        <f>F77-$K15</f>
        <v>88</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97</v>
      </c>
      <c r="E79" s="679">
        <f>D79-$K17</f>
        <v>94</v>
      </c>
      <c r="F79" s="679">
        <f>E79-$K17</f>
        <v>91</v>
      </c>
      <c r="G79" s="679">
        <f>F79-$K17</f>
        <v>88</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2555</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97</v>
      </c>
      <c r="E81" s="679">
        <f>D81-$K19</f>
        <v>94</v>
      </c>
      <c r="F81" s="679">
        <f>E81-$K19</f>
        <v>91</v>
      </c>
      <c r="G81" s="679">
        <f>F81-$K19</f>
        <v>88</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2556</v>
      </c>
      <c r="C82" s="2562" t="s">
        <v>2557</v>
      </c>
      <c r="D82" s="2562" t="s">
        <v>2558</v>
      </c>
      <c r="E82" s="2562" t="s">
        <v>2559</v>
      </c>
      <c r="F82" s="2562" t="s">
        <v>2560</v>
      </c>
      <c r="G82" s="2562" t="s">
        <v>2561</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95</v>
      </c>
      <c r="E83" s="679">
        <f>D83-$K21</f>
        <v>90</v>
      </c>
      <c r="F83" s="679">
        <f>E83-$K21</f>
        <v>85</v>
      </c>
      <c r="G83" s="679">
        <f>F83-$K21</f>
        <v>80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96</v>
      </c>
      <c r="E85" s="679">
        <f>D85-$K23</f>
        <v>92</v>
      </c>
      <c r="F85" s="679">
        <f>E85-$K23</f>
        <v>88</v>
      </c>
      <c r="G85" s="679">
        <f>F85-$K23</f>
        <v>84</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0</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0</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0</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0</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8" t="s">
        <v>3033</v>
      </c>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0(含)-50000</v>
      </c>
      <c r="D102" s="708" t="str">
        <f t="shared" ref="D102:L102" si="23">D103&amp;"(含)"&amp;"-"&amp;E103</f>
        <v>50000(含)-100000</v>
      </c>
      <c r="E102" s="708" t="str">
        <f t="shared" si="23"/>
        <v>100000(含)-150000</v>
      </c>
      <c r="F102" s="708" t="str">
        <f t="shared" si="23"/>
        <v>150000(含)-200000</v>
      </c>
      <c r="G102" s="708" t="str">
        <f t="shared" si="23"/>
        <v>200000(含)-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50000</v>
      </c>
      <c r="E103" s="730">
        <v>100000</v>
      </c>
      <c r="F103" s="730">
        <v>150000</v>
      </c>
      <c r="G103" s="730">
        <v>200000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71">
        <v>102</v>
      </c>
      <c r="F104" s="671">
        <v>103</v>
      </c>
      <c r="G104" s="671">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89" t="s">
        <v>3035</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0" t="s">
        <v>3037</v>
      </c>
      <c r="D107" s="3190" t="s">
        <v>3122</v>
      </c>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90</v>
      </c>
      <c r="E108" s="679">
        <f t="shared" si="25"/>
        <v>80</v>
      </c>
      <c r="F108" s="679">
        <f t="shared" si="25"/>
        <v>70</v>
      </c>
      <c r="G108" s="679">
        <f t="shared" si="25"/>
        <v>60</v>
      </c>
      <c r="H108" s="679">
        <f t="shared" si="25"/>
        <v>50</v>
      </c>
      <c r="I108" s="679">
        <f t="shared" si="25"/>
        <v>40</v>
      </c>
      <c r="J108" s="679">
        <f t="shared" si="25"/>
        <v>30</v>
      </c>
      <c r="K108" s="679">
        <f t="shared" si="25"/>
        <v>20</v>
      </c>
      <c r="L108" s="679">
        <f t="shared" si="25"/>
        <v>10</v>
      </c>
      <c r="M108" s="679">
        <f t="shared" si="25"/>
        <v>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89" t="s">
        <v>3039</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89" t="s">
        <v>3041</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2554</v>
      </c>
      <c r="C116" s="3189" t="s">
        <v>3042</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3190" t="s">
        <v>3044</v>
      </c>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t="str">
        <f>C41</f>
        <v>120-190</v>
      </c>
      <c r="D120" s="688" t="str">
        <f>E41</f>
        <v>130-190</v>
      </c>
      <c r="E120" s="688" t="str">
        <f>G41</f>
        <v>95-139</v>
      </c>
      <c r="F120" s="688" t="str">
        <f>I41</f>
        <v>100-170</v>
      </c>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v>100</v>
      </c>
      <c r="D121" s="671">
        <v>100</v>
      </c>
      <c r="E121" s="671">
        <v>99</v>
      </c>
      <c r="F121" s="671">
        <v>100</v>
      </c>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t="s">
        <v>3053</v>
      </c>
      <c r="D122" s="718" t="s">
        <v>3054</v>
      </c>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t="str">
        <f>B44</f>
        <v>一线临江景观</v>
      </c>
      <c r="C126" s="3189" t="s">
        <v>3123</v>
      </c>
      <c r="D126" s="3189" t="s">
        <v>3124</v>
      </c>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v>100</v>
      </c>
      <c r="D127" s="671">
        <v>95</v>
      </c>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6" sqref="F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35</v>
      </c>
      <c r="D1" s="3077" t="s">
        <v>3056</v>
      </c>
      <c r="E1" s="2351" t="s">
        <v>2374</v>
      </c>
      <c r="F1" s="2352">
        <f ca="1">J53</f>
        <v>45.89</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9376</v>
      </c>
      <c r="C2" s="2042"/>
      <c r="D2" s="2040"/>
      <c r="E2" s="2041"/>
      <c r="F2" s="2041"/>
      <c r="G2" s="1576"/>
      <c r="H2" s="2042"/>
      <c r="I2" s="2042"/>
      <c r="J2" s="2042"/>
      <c r="K2" s="2043"/>
      <c r="L2" s="2042"/>
      <c r="M2" s="2042"/>
    </row>
    <row r="3" spans="1:33" ht="18" customHeight="1" thickBot="1">
      <c r="A3" s="833" t="s">
        <v>1727</v>
      </c>
      <c r="B3" s="834">
        <f ca="1">IF(ISERROR(B2*10000/F43),0,ROUND(B2*10000/F43,0))</f>
        <v>3361</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2456</v>
      </c>
      <c r="C5" s="55">
        <f ca="1">C6+C10+C12</f>
        <v>550</v>
      </c>
      <c r="D5" s="2460" t="s">
        <v>2459</v>
      </c>
      <c r="E5" s="2454"/>
      <c r="F5" s="2455"/>
      <c r="G5" s="1578"/>
      <c r="H5" s="781">
        <v>1</v>
      </c>
      <c r="I5" s="782" t="s">
        <v>2456</v>
      </c>
      <c r="J5" s="55">
        <f ca="1">J6+J10+J12</f>
        <v>0</v>
      </c>
      <c r="K5" s="2460" t="s">
        <v>2459</v>
      </c>
      <c r="L5" s="2454"/>
      <c r="M5" s="2455"/>
    </row>
    <row r="6" spans="1:33" ht="18" customHeight="1">
      <c r="A6" s="1815" t="s">
        <v>1824</v>
      </c>
      <c r="B6" s="3461" t="s">
        <v>2461</v>
      </c>
      <c r="C6" s="783">
        <f ca="1">ROUND(F6*F8*F7*(1-F9)/10000,0)</f>
        <v>550</v>
      </c>
      <c r="D6" s="2461" t="s">
        <v>2460</v>
      </c>
      <c r="E6" s="784" t="s">
        <v>1738</v>
      </c>
      <c r="F6" s="785">
        <f ca="1">INDIRECT("'数据-取费表'!u"&amp;$G$1)</f>
        <v>0.6</v>
      </c>
      <c r="G6" s="1578"/>
      <c r="H6" s="2468" t="s">
        <v>2466</v>
      </c>
      <c r="I6" s="3461" t="s">
        <v>2461</v>
      </c>
      <c r="J6" s="783">
        <f ca="1">ROUND(M6*M8*M7*(1-M9)/10000,0)</f>
        <v>0</v>
      </c>
      <c r="K6" s="341" t="s">
        <v>1737</v>
      </c>
      <c r="L6" s="784" t="s">
        <v>1738</v>
      </c>
      <c r="M6" s="785">
        <f ca="1">INDIRECT("'数据-取费表'!z"&amp;$G$1)</f>
        <v>0</v>
      </c>
    </row>
    <row r="7" spans="1:33" ht="18" customHeight="1">
      <c r="A7" s="2464"/>
      <c r="B7" s="3462"/>
      <c r="C7" s="788"/>
      <c r="D7" s="789"/>
      <c r="E7" s="784" t="s">
        <v>1739</v>
      </c>
      <c r="F7" s="785">
        <f ca="1">IF(INDIRECT("'数据-取费表'!ah"&amp;$G$1)="",INDIRECT("'数据-取费表'!k"&amp;$G$1),INDIRECT("'数据-取费表'!ah"&amp;$G$1))</f>
        <v>27899.56</v>
      </c>
      <c r="G7" s="1578"/>
      <c r="H7" s="2453"/>
      <c r="I7" s="3462"/>
      <c r="J7" s="788"/>
      <c r="K7" s="789"/>
      <c r="L7" s="784" t="s">
        <v>1739</v>
      </c>
      <c r="M7" s="785">
        <f ca="1">F7</f>
        <v>27899.56</v>
      </c>
    </row>
    <row r="8" spans="1:33" ht="18" customHeight="1">
      <c r="A8" s="2457"/>
      <c r="B8" s="3463"/>
      <c r="C8" s="788"/>
      <c r="D8" s="789"/>
      <c r="E8" s="784" t="s">
        <v>1740</v>
      </c>
      <c r="F8" s="785">
        <f ca="1">INDIRECT("'数据-取费表'!ai"&amp;$G$1)</f>
        <v>365</v>
      </c>
      <c r="G8" s="1578"/>
      <c r="H8" s="2453"/>
      <c r="I8" s="3463"/>
      <c r="J8" s="788"/>
      <c r="K8" s="789"/>
      <c r="L8" s="784" t="s">
        <v>1740</v>
      </c>
      <c r="M8" s="785">
        <f ca="1">INDIRECT("'数据-取费表'!ai"&amp;$G$1)</f>
        <v>365</v>
      </c>
    </row>
    <row r="9" spans="1:33" ht="18" customHeight="1">
      <c r="A9" s="786"/>
      <c r="B9" s="3464"/>
      <c r="C9" s="788"/>
      <c r="D9" s="789"/>
      <c r="E9" s="784" t="s">
        <v>1741</v>
      </c>
      <c r="F9" s="794">
        <f ca="1">INDIRECT("'数据-取费表'!w"&amp;$G$1)</f>
        <v>0.1</v>
      </c>
      <c r="G9" s="1578"/>
      <c r="H9" s="2469"/>
      <c r="I9" s="3463"/>
      <c r="J9" s="788"/>
      <c r="K9" s="789"/>
      <c r="L9" s="795" t="s">
        <v>1741</v>
      </c>
      <c r="M9" s="796">
        <f ca="1">INDIRECT("'数据-取费表'!ab"&amp;$G$1)</f>
        <v>0</v>
      </c>
    </row>
    <row r="10" spans="1:33" ht="18" customHeight="1">
      <c r="A10" s="1815" t="s">
        <v>2464</v>
      </c>
      <c r="B10" s="2458" t="s">
        <v>2457</v>
      </c>
      <c r="C10" s="799">
        <f ca="1">ROUND(IF(F10="押一",C6/12*F11,IF(F10="押二",C6/12*2*F11,IF(F10="押三",C6/12*3*F11,C11*F11))),0)</f>
        <v>0</v>
      </c>
      <c r="D10" s="2465" t="s">
        <v>2964</v>
      </c>
      <c r="E10" s="2462" t="s">
        <v>2462</v>
      </c>
      <c r="F10" s="2585" t="s">
        <v>3057</v>
      </c>
      <c r="G10" s="1578"/>
      <c r="H10" s="2525" t="s">
        <v>2467</v>
      </c>
      <c r="I10" s="2530" t="s">
        <v>2457</v>
      </c>
      <c r="J10" s="783">
        <f ca="1">ROUND(IF(M10="押一",J6/12*M11,IF(M10="押二",J6/12*2*M11,IF(M10="押三",J6/12*3*M11,J11*M11))),0)</f>
        <v>0</v>
      </c>
      <c r="K10" s="2465" t="s">
        <v>2964</v>
      </c>
      <c r="L10" s="2462" t="s">
        <v>2462</v>
      </c>
      <c r="M10" s="2585"/>
    </row>
    <row r="11" spans="1:33" ht="18" customHeight="1">
      <c r="A11" s="790"/>
      <c r="B11" s="2459" t="s">
        <v>2571</v>
      </c>
      <c r="C11" s="2463"/>
      <c r="D11" s="789"/>
      <c r="E11" s="2462" t="s">
        <v>2463</v>
      </c>
      <c r="F11" s="796">
        <f ca="1">'数据-取费表'!B39</f>
        <v>1.4999999999999999E-2</v>
      </c>
      <c r="G11" s="1578"/>
      <c r="H11" s="2526"/>
      <c r="I11" s="2459" t="s">
        <v>2571</v>
      </c>
      <c r="J11" s="2463"/>
      <c r="K11" s="2527"/>
      <c r="L11" s="2462" t="s">
        <v>2463</v>
      </c>
      <c r="M11" s="2456">
        <f ca="1">'数据-取费表'!B39</f>
        <v>1.4999999999999999E-2</v>
      </c>
    </row>
    <row r="12" spans="1:33" ht="18" customHeight="1" thickBot="1">
      <c r="A12" s="2501" t="s">
        <v>2465</v>
      </c>
      <c r="B12" s="2502" t="s">
        <v>2458</v>
      </c>
      <c r="C12" s="2503"/>
      <c r="D12" s="2504"/>
      <c r="E12" s="2505"/>
      <c r="F12" s="2506"/>
      <c r="G12" s="1578"/>
      <c r="H12" s="2515" t="s">
        <v>2468</v>
      </c>
      <c r="I12" s="2528" t="s">
        <v>2458</v>
      </c>
      <c r="J12" s="2529"/>
      <c r="K12" s="2504"/>
      <c r="L12" s="2505"/>
      <c r="M12" s="2518"/>
    </row>
    <row r="13" spans="1:33" ht="18" customHeight="1" thickTop="1">
      <c r="A13" s="1814">
        <v>2</v>
      </c>
      <c r="B13" s="1812" t="s">
        <v>1742</v>
      </c>
      <c r="C13" s="792">
        <f ca="1">ROUND(C29*F13,0)</f>
        <v>9484</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 ca="1">INDIRECT("'数据-取费表'!m"&amp;$G$1)+INDIRECT("'数据-取费表'!t"&amp;$G$1)</f>
        <v>7137</v>
      </c>
      <c r="D14" s="1964" t="s">
        <v>1745</v>
      </c>
      <c r="E14" s="1965"/>
      <c r="F14" s="805"/>
      <c r="G14" s="1578"/>
      <c r="H14" s="1634" t="s">
        <v>1830</v>
      </c>
      <c r="I14" s="2216" t="s">
        <v>2824</v>
      </c>
      <c r="J14" s="53">
        <f ca="1">C29</f>
        <v>9484</v>
      </c>
      <c r="K14" s="26"/>
      <c r="L14" s="801"/>
      <c r="M14" s="802"/>
    </row>
    <row r="15" spans="1:33" s="2049" customFormat="1" ht="18" customHeight="1" thickBot="1">
      <c r="A15" s="1633" t="s">
        <v>1885</v>
      </c>
      <c r="B15" s="784" t="s">
        <v>647</v>
      </c>
      <c r="C15" s="53">
        <f ca="1">ROUND(C14*F15,0)</f>
        <v>214</v>
      </c>
      <c r="D15" s="806" t="s">
        <v>1746</v>
      </c>
      <c r="E15" s="806" t="s">
        <v>1747</v>
      </c>
      <c r="F15" s="807">
        <f>'数据-取费表'!B33</f>
        <v>0.03</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942</v>
      </c>
      <c r="K16" s="1806" t="s">
        <v>1750</v>
      </c>
      <c r="L16" s="2450"/>
      <c r="M16" s="2455"/>
    </row>
    <row r="17" spans="1:33" s="2049" customFormat="1" ht="18" customHeight="1">
      <c r="A17" s="1633" t="s">
        <v>1887</v>
      </c>
      <c r="B17" s="784" t="s">
        <v>653</v>
      </c>
      <c r="C17" s="53">
        <f ca="1">ROUND(F17*(F43+INDIRECT("'数据-取费表'!S"&amp;$G$1))/10000,0)</f>
        <v>571</v>
      </c>
      <c r="D17" s="784" t="s">
        <v>1751</v>
      </c>
      <c r="E17" s="784" t="s">
        <v>1752</v>
      </c>
      <c r="F17" s="56">
        <f>'数据-取费表'!B35</f>
        <v>200</v>
      </c>
      <c r="G17" s="1579"/>
      <c r="H17" s="1634" t="s">
        <v>1830</v>
      </c>
      <c r="I17" s="784" t="s">
        <v>656</v>
      </c>
      <c r="J17" s="53">
        <f ca="1">ROUND(IF(项目基本情况!B11="自然人",J5*M17,J18+J19+J20),0)</f>
        <v>800</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107</v>
      </c>
      <c r="D18" s="784" t="s">
        <v>1746</v>
      </c>
      <c r="E18" s="784" t="s">
        <v>1747</v>
      </c>
      <c r="F18" s="809">
        <f>'数据-取费表'!B36</f>
        <v>1.4999999999999999E-2</v>
      </c>
      <c r="G18" s="1579"/>
      <c r="H18" s="1633" t="s">
        <v>1884</v>
      </c>
      <c r="I18" s="784" t="s">
        <v>1755</v>
      </c>
      <c r="J18" s="53">
        <f ca="1">ROUND(J5*M18/1.05,1)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8029</v>
      </c>
      <c r="D19" s="261" t="s">
        <v>1757</v>
      </c>
      <c r="E19" s="1967"/>
      <c r="F19" s="56"/>
      <c r="G19" s="1578"/>
      <c r="H19" s="1633" t="s">
        <v>1885</v>
      </c>
      <c r="I19" s="784" t="s">
        <v>1758</v>
      </c>
      <c r="J19" s="53">
        <f ca="1">IF(K19="按租金收入计税",ROUND(J5*M19,1),ROUND(C29*F33*0.7,1))</f>
        <v>796.7</v>
      </c>
      <c r="K19" s="811" t="s">
        <v>665</v>
      </c>
      <c r="L19" s="784" t="s">
        <v>1747</v>
      </c>
      <c r="M19" s="809">
        <f>IF(K19="按租金收入计税",'数据-取费表'!B51,'数据-取费表'!B50)</f>
        <v>1.2E-2</v>
      </c>
    </row>
    <row r="20" spans="1:33" s="2049" customFormat="1" ht="18" customHeight="1">
      <c r="A20" s="1634" t="s">
        <v>1889</v>
      </c>
      <c r="B20" s="784" t="s">
        <v>666</v>
      </c>
      <c r="C20" s="53">
        <f ca="1">ROUND(C19*F20,0)</f>
        <v>161</v>
      </c>
      <c r="D20" s="812" t="s">
        <v>1759</v>
      </c>
      <c r="E20" s="784" t="s">
        <v>1747</v>
      </c>
      <c r="F20" s="809">
        <f>'数据-取费表'!B37</f>
        <v>0.02</v>
      </c>
      <c r="G20" s="1579"/>
      <c r="H20" s="1636" t="s">
        <v>1880</v>
      </c>
      <c r="I20" s="341" t="s">
        <v>1760</v>
      </c>
      <c r="J20" s="54">
        <f ca="1">ROUND(M20*M21/10000,0)</f>
        <v>3</v>
      </c>
      <c r="K20" s="814" t="s">
        <v>1761</v>
      </c>
      <c r="L20" s="784" t="s">
        <v>1762</v>
      </c>
      <c r="M20" s="640">
        <f>'数据-取费表'!B52</f>
        <v>7</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1.4999999999999999E-2</v>
      </c>
      <c r="G21" s="1579"/>
      <c r="H21" s="2470"/>
      <c r="I21" s="793"/>
      <c r="J21" s="69"/>
      <c r="K21" s="816"/>
      <c r="L21" s="784" t="s">
        <v>1766</v>
      </c>
      <c r="M21" s="785">
        <f ca="1">INDIRECT("'数据-取费表'!r"&amp;$G$1)</f>
        <v>3865.16</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142</v>
      </c>
      <c r="K22" s="2448" t="s">
        <v>1769</v>
      </c>
      <c r="L22" s="784" t="s">
        <v>1747</v>
      </c>
      <c r="M22" s="817">
        <f ca="1">INDIRECT("'数据-取费表'!Ak"&amp;$G$1)</f>
        <v>1.4999999999999999E-2</v>
      </c>
    </row>
    <row r="23" spans="1:33" s="2049" customFormat="1" ht="18" customHeight="1">
      <c r="A23" s="1633" t="s">
        <v>1831</v>
      </c>
      <c r="B23" s="784" t="s">
        <v>2533</v>
      </c>
      <c r="C23" s="53">
        <f ca="1">ROUND(IF('数据-取费表'!B22&lt;=1,(C19+C20)*F24*F23/2,(C19+C20)*(POWER((1+F24),F23/2)-1)),0)</f>
        <v>389</v>
      </c>
      <c r="D23" s="2535"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6.9999999999999999E-4</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2820</v>
      </c>
      <c r="J25" s="792">
        <f ca="1">J5-J16</f>
        <v>-942</v>
      </c>
      <c r="K25" s="2512" t="s">
        <v>1777</v>
      </c>
      <c r="L25" s="2513"/>
      <c r="M25" s="2514"/>
    </row>
    <row r="26" spans="1:33" ht="18" customHeight="1">
      <c r="A26" s="1633" t="s">
        <v>1831</v>
      </c>
      <c r="B26" s="784" t="s">
        <v>2438</v>
      </c>
      <c r="C26" s="53">
        <f ca="1">ROUND((C19+C20)*F26,0)</f>
        <v>246</v>
      </c>
      <c r="D26" s="812" t="s">
        <v>1778</v>
      </c>
      <c r="E26" s="795" t="s">
        <v>1779</v>
      </c>
      <c r="F26" s="794">
        <f ca="1">INDIRECT("'数据-取费表'!q"&amp;$G$1)</f>
        <v>0.03</v>
      </c>
      <c r="G26" s="1578"/>
      <c r="H26" s="2466" t="s">
        <v>1780</v>
      </c>
      <c r="I26" s="2217" t="s">
        <v>2825</v>
      </c>
      <c r="J26" s="783">
        <f ca="1">IF(J5&lt;&gt;0,ROUND(J25*(1-((1+M28)/(1+M26))^M27)/(M26-M28),0),0)</f>
        <v>0</v>
      </c>
      <c r="K26" s="814" t="s">
        <v>1781</v>
      </c>
      <c r="L26" s="784" t="s">
        <v>2419</v>
      </c>
      <c r="M26" s="794">
        <f ca="1">INDIRECT("'数据-取费表'!I"&amp;$G$1)</f>
        <v>4.4999999999999998E-2</v>
      </c>
    </row>
    <row r="27" spans="1:33" ht="18" customHeight="1">
      <c r="A27" s="1633" t="s">
        <v>1832</v>
      </c>
      <c r="B27" s="784" t="s">
        <v>686</v>
      </c>
      <c r="C27" s="53">
        <f ca="1">ROUND(F21*F26,4)</f>
        <v>5.0000000000000001E-4</v>
      </c>
      <c r="D27" s="812" t="s">
        <v>1782</v>
      </c>
      <c r="E27" s="806"/>
      <c r="F27" s="807"/>
      <c r="G27" s="1578"/>
      <c r="H27" s="2467"/>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9484</v>
      </c>
      <c r="D29" s="2509"/>
      <c r="E29" s="2510"/>
      <c r="F29" s="2511"/>
      <c r="G29" s="1579"/>
      <c r="H29" s="823" t="s">
        <v>1787</v>
      </c>
      <c r="I29" s="824" t="s">
        <v>1788</v>
      </c>
      <c r="J29" s="825">
        <f ca="1">ROUND(J26/(1+F40)^F41,0)</f>
        <v>0</v>
      </c>
      <c r="K29" s="826" t="s">
        <v>1789</v>
      </c>
      <c r="L29" s="827"/>
      <c r="M29" s="828">
        <f ca="1">INDIRECT("'数据-取费表'!k"&amp;$G$1)</f>
        <v>27899.56</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260</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ROUND(IF(项目基本情况!B11="自然人",C5*F31,C32+C33+C34),1)</f>
        <v>98</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ROUND(C5*F32/1.05,1)</f>
        <v>29.3</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66</v>
      </c>
      <c r="D33" s="811" t="s">
        <v>3058</v>
      </c>
      <c r="E33" s="784" t="s">
        <v>1796</v>
      </c>
      <c r="F33" s="809">
        <f>IF(D33="按租金收入计税",'数据-取费表'!B51,'数据-取费表'!B50)</f>
        <v>0.12</v>
      </c>
      <c r="G33" s="2047"/>
      <c r="H33" s="2062"/>
      <c r="I33" s="2062"/>
      <c r="J33" s="2062"/>
      <c r="K33" s="2063"/>
      <c r="L33" s="2062"/>
      <c r="M33" s="2062"/>
    </row>
    <row r="34" spans="1:18" ht="18" customHeight="1">
      <c r="A34" s="1636" t="s">
        <v>1833</v>
      </c>
      <c r="B34" s="341" t="s">
        <v>1798</v>
      </c>
      <c r="C34" s="54">
        <f ca="1">ROUND(F34*F35/10000,1)</f>
        <v>2.7</v>
      </c>
      <c r="D34" s="814" t="s">
        <v>1799</v>
      </c>
      <c r="E34" s="784" t="s">
        <v>1800</v>
      </c>
      <c r="F34" s="640">
        <f>'数据-取费表'!B52</f>
        <v>7</v>
      </c>
      <c r="G34" s="2047"/>
      <c r="H34" s="2050"/>
      <c r="I34" s="835" t="s">
        <v>1813</v>
      </c>
      <c r="J34" s="836"/>
      <c r="K34" s="2065"/>
      <c r="L34" s="2064"/>
      <c r="M34" s="2064"/>
    </row>
    <row r="35" spans="1:18" ht="18" customHeight="1">
      <c r="A35" s="815"/>
      <c r="B35" s="793"/>
      <c r="C35" s="69"/>
      <c r="D35" s="816"/>
      <c r="E35" s="784" t="s">
        <v>1801</v>
      </c>
      <c r="F35" s="785">
        <f ca="1">INDIRECT("'数据-取费表'!r"&amp;$G$1)</f>
        <v>3865.16</v>
      </c>
      <c r="G35" s="2047"/>
      <c r="H35" s="2050"/>
      <c r="I35" s="837" t="s">
        <v>1814</v>
      </c>
      <c r="J35" s="838">
        <f ca="1">ROUND(C13*J36,0)</f>
        <v>806</v>
      </c>
      <c r="K35" s="2063"/>
      <c r="L35" s="2062"/>
      <c r="M35" s="2062"/>
    </row>
    <row r="36" spans="1:18" ht="18" customHeight="1">
      <c r="A36" s="1634" t="s">
        <v>1889</v>
      </c>
      <c r="B36" s="784" t="s">
        <v>1802</v>
      </c>
      <c r="C36" s="53">
        <f ca="1">ROUND(C29*F36,1)</f>
        <v>142.30000000000001</v>
      </c>
      <c r="D36" s="1962" t="s">
        <v>1803</v>
      </c>
      <c r="E36" s="784" t="s">
        <v>1796</v>
      </c>
      <c r="F36" s="817">
        <f ca="1">INDIRECT("'数据-取费表'!Ak"&amp;$G$1)</f>
        <v>1.4999999999999999E-2</v>
      </c>
      <c r="G36" s="2047"/>
      <c r="H36" s="2062"/>
      <c r="I36" s="839" t="s">
        <v>1815</v>
      </c>
      <c r="J36" s="840">
        <f ca="1">INDIRECT("'数据-取费表'!j"&amp;$G$1)</f>
        <v>8.5000000000000006E-2</v>
      </c>
      <c r="K36" s="2067"/>
      <c r="L36" s="2062"/>
      <c r="M36" s="2062"/>
    </row>
    <row r="37" spans="1:18" ht="18" customHeight="1">
      <c r="A37" s="1634" t="s">
        <v>1890</v>
      </c>
      <c r="B37" s="784" t="s">
        <v>679</v>
      </c>
      <c r="C37" s="53">
        <f ca="1">ROUND(C13*F37,1)</f>
        <v>14.2</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5.5</v>
      </c>
      <c r="D38" s="2509" t="s">
        <v>1805</v>
      </c>
      <c r="E38" s="2510" t="s">
        <v>1796</v>
      </c>
      <c r="F38" s="2506">
        <f ca="1">INDIRECT("'数据-取费表'!Am"&amp;$G$1)</f>
        <v>0.01</v>
      </c>
      <c r="G38" s="2047"/>
      <c r="H38" s="2062"/>
      <c r="I38" s="843" t="s">
        <v>1817</v>
      </c>
      <c r="J38" s="844"/>
      <c r="K38" s="2068"/>
      <c r="L38" s="2062"/>
      <c r="M38" s="2062"/>
    </row>
    <row r="39" spans="1:18" ht="24.6" customHeight="1" thickTop="1">
      <c r="A39" s="1814" t="s">
        <v>1894</v>
      </c>
      <c r="B39" s="2962" t="s">
        <v>2820</v>
      </c>
      <c r="C39" s="792">
        <f ca="1">C5-C30</f>
        <v>290</v>
      </c>
      <c r="D39" s="2512" t="s">
        <v>1806</v>
      </c>
      <c r="E39" s="2513"/>
      <c r="F39" s="2514"/>
      <c r="G39" s="2047"/>
      <c r="H39" s="2062"/>
      <c r="I39" s="837" t="s">
        <v>1818</v>
      </c>
      <c r="J39" s="845">
        <f ca="1">ROUND(J35/C39,3)</f>
        <v>2.7789999999999999</v>
      </c>
      <c r="K39" s="2068"/>
      <c r="L39" s="2062"/>
      <c r="M39" s="2062"/>
    </row>
    <row r="40" spans="1:18" ht="18" customHeight="1">
      <c r="A40" s="781" t="s">
        <v>1895</v>
      </c>
      <c r="B40" s="2217" t="s">
        <v>2301</v>
      </c>
      <c r="C40" s="783">
        <f ca="1">ROUND(C39*(1-((1+F42)/(1+F40))^F41)/(F40-F42),0)</f>
        <v>9376</v>
      </c>
      <c r="D40" s="814" t="s">
        <v>1807</v>
      </c>
      <c r="E40" s="784" t="s">
        <v>2419</v>
      </c>
      <c r="F40" s="794">
        <f ca="1">INDIRECT("'数据-取费表'!I"&amp;$G$1)</f>
        <v>4.4999999999999998E-2</v>
      </c>
      <c r="G40" s="2047"/>
      <c r="H40" s="2047"/>
      <c r="I40" s="837" t="s">
        <v>1819</v>
      </c>
      <c r="J40" s="845">
        <f ca="1">1-J39</f>
        <v>-1.7789999999999999</v>
      </c>
      <c r="K40" s="2068"/>
      <c r="L40" s="2047"/>
      <c r="M40" s="2047"/>
    </row>
    <row r="41" spans="1:18" ht="18" customHeight="1">
      <c r="A41" s="786"/>
      <c r="B41" s="787"/>
      <c r="C41" s="788"/>
      <c r="D41" s="821" t="s">
        <v>1808</v>
      </c>
      <c r="E41" s="784" t="s">
        <v>2954</v>
      </c>
      <c r="F41" s="822">
        <f ca="1">IF(INDIRECT("'数据-取费表'!af"&amp;$G$1)=0,INDIRECT("'数据-取费表'!ae"&amp;$G$1),INDIRECT("'数据-取费表'!af"&amp;$G$1))</f>
        <v>45.89</v>
      </c>
      <c r="G41" s="2047"/>
      <c r="H41" s="1973"/>
      <c r="I41" s="843" t="s">
        <v>1820</v>
      </c>
      <c r="J41" s="846"/>
      <c r="K41" s="2067"/>
      <c r="L41" s="1973"/>
      <c r="M41" s="1973"/>
    </row>
    <row r="42" spans="1:18" ht="18" customHeight="1">
      <c r="A42" s="790"/>
      <c r="B42" s="791"/>
      <c r="C42" s="792"/>
      <c r="D42" s="816"/>
      <c r="E42" s="784" t="s">
        <v>1809</v>
      </c>
      <c r="F42" s="794">
        <f ca="1">INDIRECT("'数据-取费表'!v"&amp;$G$1)</f>
        <v>0.03</v>
      </c>
      <c r="G42" s="2047"/>
      <c r="H42" s="1973"/>
      <c r="I42" s="847" t="s">
        <v>1821</v>
      </c>
      <c r="J42" s="845">
        <f ca="1">ROUND(C13/C40,3)</f>
        <v>1.012</v>
      </c>
      <c r="K42" s="2067"/>
      <c r="L42" s="1973"/>
      <c r="M42" s="1973"/>
    </row>
    <row r="43" spans="1:18" ht="18" customHeight="1" thickBot="1">
      <c r="A43" s="823" t="s">
        <v>1787</v>
      </c>
      <c r="B43" s="824" t="s">
        <v>1810</v>
      </c>
      <c r="C43" s="825">
        <f ca="1">ROUND(C40*10000/F43,0)</f>
        <v>3361</v>
      </c>
      <c r="D43" s="826" t="s">
        <v>1811</v>
      </c>
      <c r="E43" s="827" t="s">
        <v>1812</v>
      </c>
      <c r="F43" s="828">
        <f ca="1">INDIRECT("'数据-取费表'!k"&amp;$G$1)</f>
        <v>27899.56</v>
      </c>
      <c r="G43" s="2047"/>
      <c r="H43" s="1973"/>
      <c r="I43" s="847" t="s">
        <v>1822</v>
      </c>
      <c r="J43" s="848">
        <f ca="1">1-J42</f>
        <v>-1.2000000000000011E-2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-12441</v>
      </c>
      <c r="D46" s="2070"/>
      <c r="E46" s="2070"/>
      <c r="F46" s="2070"/>
      <c r="I46" s="2342" t="s">
        <v>2343</v>
      </c>
      <c r="J46" s="2343"/>
      <c r="K46" s="2344"/>
      <c r="L46" s="3109">
        <f>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3034</v>
      </c>
      <c r="K47" s="3106" t="s">
        <v>2349</v>
      </c>
      <c r="L47" s="3110">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2535</v>
      </c>
      <c r="B48" s="2607" t="s">
        <v>2536</v>
      </c>
      <c r="C48" s="2338">
        <f ca="1">ROUND(F48*F50*F49*(1-F51)/10000,0)</f>
        <v>0</v>
      </c>
      <c r="D48" s="2339" t="s">
        <v>636</v>
      </c>
      <c r="E48" s="2340" t="s">
        <v>2296</v>
      </c>
      <c r="F48" s="2341"/>
      <c r="G48" s="2075"/>
      <c r="I48" s="3078" t="s">
        <v>2345</v>
      </c>
      <c r="J48" s="2346" t="s">
        <v>2350</v>
      </c>
      <c r="K48" s="3107" t="s">
        <v>2351</v>
      </c>
      <c r="L48" s="1893">
        <f ca="1">INDIRECT("'数据-取费表'!f"&amp;$G$1)</f>
        <v>47.89</v>
      </c>
      <c r="O48" s="2362" t="s">
        <v>2379</v>
      </c>
      <c r="P48" s="2363" t="s">
        <v>2405</v>
      </c>
      <c r="Q48" s="2364">
        <f ca="1">C40+J29</f>
        <v>9376</v>
      </c>
      <c r="R48" s="2363" t="s">
        <v>2380</v>
      </c>
    </row>
    <row r="49" spans="1:18" s="2044" customFormat="1" ht="18" customHeight="1" thickBot="1">
      <c r="A49" s="786"/>
      <c r="B49" s="787"/>
      <c r="C49" s="788"/>
      <c r="D49" s="789"/>
      <c r="E49" s="784" t="s">
        <v>1739</v>
      </c>
      <c r="F49" s="785">
        <f ca="1">F7</f>
        <v>27899.56</v>
      </c>
      <c r="G49" s="2075"/>
      <c r="H49" s="2078"/>
      <c r="I49" s="3078" t="s">
        <v>2346</v>
      </c>
      <c r="J49" s="2347"/>
      <c r="K49" s="3108" t="s">
        <v>2352</v>
      </c>
      <c r="L49" s="2348"/>
      <c r="O49" s="2362" t="s">
        <v>2381</v>
      </c>
      <c r="P49" s="2363" t="s">
        <v>2406</v>
      </c>
      <c r="Q49" s="2364">
        <f ca="1">J60</f>
        <v>3794</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8" t="s">
        <v>2353</v>
      </c>
      <c r="L50" s="2348"/>
      <c r="O50" s="2365" t="s">
        <v>2383</v>
      </c>
      <c r="P50" s="2363" t="s">
        <v>2407</v>
      </c>
      <c r="Q50" s="2364">
        <f ca="1">C29</f>
        <v>9484</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1">
        <f ca="1">ROUND(-PV(INDIRECT("'数据-取费表'!h"&amp;$G$1),L48,(C39-C13*J36),0),0)</f>
        <v>-10931</v>
      </c>
      <c r="O51" s="2365" t="s">
        <v>2384</v>
      </c>
      <c r="P51" s="2363" t="s">
        <v>2385</v>
      </c>
      <c r="Q51" s="2366">
        <f ca="1">J58</f>
        <v>0.4</v>
      </c>
      <c r="R51" s="2367"/>
    </row>
    <row r="52" spans="1:18" s="2044" customFormat="1" ht="18" customHeight="1" thickBot="1">
      <c r="A52" s="781" t="s">
        <v>2534</v>
      </c>
      <c r="B52" s="2458" t="s">
        <v>2457</v>
      </c>
      <c r="C52" s="799">
        <f ca="1">ROUND(IF(F52="押一",C48/12*F11,IF(F52="押二",C48/12*2*F11,IF(F52="押三",C48/12*3*F11,C53*F11))),0)</f>
        <v>0</v>
      </c>
      <c r="D52" s="2465" t="s">
        <v>2965</v>
      </c>
      <c r="E52" s="2462" t="s">
        <v>2462</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2571</v>
      </c>
      <c r="C53" s="2463"/>
      <c r="D53" s="2465"/>
      <c r="E53" s="2462"/>
      <c r="F53" s="800"/>
      <c r="I53" s="3102" t="s">
        <v>2968</v>
      </c>
      <c r="J53" s="3105">
        <f ca="1">IF(M47="住宅",IF(D1="——",MAX(J51,L48),MAX(J51,L48-'数据-取费表'!B20)),IF(D1="——",MIN(J51,L48),MIN(J51,L48-'数据-取费表'!B20)))</f>
        <v>45.89</v>
      </c>
      <c r="K53" s="3493" t="s">
        <v>2956</v>
      </c>
      <c r="L53" s="3494"/>
      <c r="O53" s="2365" t="s">
        <v>2388</v>
      </c>
      <c r="P53" s="2363" t="s">
        <v>2389</v>
      </c>
      <c r="Q53" s="2364">
        <f ca="1">J53</f>
        <v>45.89</v>
      </c>
      <c r="R53" s="2363" t="s">
        <v>2390</v>
      </c>
    </row>
    <row r="54" spans="1:18" s="2044" customFormat="1" ht="18" customHeight="1" thickBot="1">
      <c r="A54" s="2501" t="s">
        <v>2465</v>
      </c>
      <c r="B54" s="2502" t="s">
        <v>2458</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13170</v>
      </c>
      <c r="R54" s="2367" t="s">
        <v>2392</v>
      </c>
    </row>
    <row r="55" spans="1:18" s="2044" customFormat="1" ht="18" customHeight="1" thickTop="1" thickBot="1">
      <c r="A55" s="797">
        <v>2</v>
      </c>
      <c r="B55" s="798" t="s">
        <v>644</v>
      </c>
      <c r="C55" s="799">
        <f ca="1">C13</f>
        <v>9484</v>
      </c>
      <c r="D55" s="795"/>
      <c r="E55" s="795"/>
      <c r="F55" s="800"/>
      <c r="I55" s="3114" t="s">
        <v>2355</v>
      </c>
      <c r="J55" s="3053">
        <f ca="1">ROUND(IF(J47="钢混",J57/J50,1-(1-2%)*(J50-J57)/J50),3)</f>
        <v>0.20200000000000001</v>
      </c>
      <c r="K55" s="3115" t="s">
        <v>2356</v>
      </c>
      <c r="L55" s="2350"/>
      <c r="O55" s="2368" t="s">
        <v>2411</v>
      </c>
      <c r="P55" s="1578"/>
      <c r="Q55" s="1589"/>
      <c r="R55" s="1578"/>
    </row>
    <row r="56" spans="1:18" s="2044" customFormat="1" ht="42.75" customHeight="1" thickBot="1">
      <c r="A56" s="1635"/>
      <c r="B56" s="2216" t="s">
        <v>2302</v>
      </c>
      <c r="C56" s="53">
        <f ca="1">C29</f>
        <v>9484</v>
      </c>
      <c r="D56" s="2603"/>
      <c r="E56" s="784"/>
      <c r="F56" s="809"/>
      <c r="I56" s="3116" t="s">
        <v>2357</v>
      </c>
      <c r="J56" s="3126"/>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159</v>
      </c>
      <c r="D57" s="26" t="s">
        <v>1750</v>
      </c>
      <c r="E57" s="2604"/>
      <c r="F57" s="56"/>
      <c r="I57" s="3117" t="s">
        <v>2358</v>
      </c>
      <c r="J57" s="3118">
        <f ca="1">IF(OR(M47="住宅",J51&lt;L48,J56="是"),"——",J51-L48)</f>
        <v>12.11</v>
      </c>
      <c r="K57" s="3078" t="s">
        <v>2363</v>
      </c>
      <c r="L57" s="1893" t="str">
        <f ca="1">IF(L48&lt;J51,"——",IF(L55="比较法",L49,IF(L55="基准地价",L50,L51)))</f>
        <v>——</v>
      </c>
      <c r="O57" s="2362" t="s">
        <v>2379</v>
      </c>
      <c r="P57" s="2363" t="s">
        <v>2409</v>
      </c>
      <c r="Q57" s="2364">
        <f ca="1">C40+J29</f>
        <v>9376</v>
      </c>
      <c r="R57" s="2363" t="s">
        <v>2380</v>
      </c>
    </row>
    <row r="58" spans="1:18" s="2044" customFormat="1" ht="28.5" customHeight="1" thickBot="1">
      <c r="A58" s="1634" t="s">
        <v>1824</v>
      </c>
      <c r="B58" s="784" t="s">
        <v>656</v>
      </c>
      <c r="C58" s="53">
        <f ca="1">ROUND(IF(项目基本情况!B11="自然人",C47*F58,C59+C60+C61),1)</f>
        <v>2.7</v>
      </c>
      <c r="D58" s="2602" t="s">
        <v>657</v>
      </c>
      <c r="E58" s="2603" t="s">
        <v>690</v>
      </c>
      <c r="F58" s="810">
        <f ca="1">IF(项目基本情况!B11="企业","",IF(INDIRECT("'数据-取费表'!c"&amp;$G$1)="住宅",5%,IF(F48*F49*F50/12/(1+'数据-取费表'!C42)&gt;20000,12%,7%)))</f>
        <v>7.0000000000000007E-2</v>
      </c>
      <c r="I58" s="3117" t="s">
        <v>2359</v>
      </c>
      <c r="J58" s="3054">
        <f ca="1">IF(J55&lt;0.4,0.4,J55)</f>
        <v>0.4</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7" t="s">
        <v>2360</v>
      </c>
      <c r="J59" s="3118">
        <f ca="1">IF(OR(M47="住宅",J51&lt;L48,J56="是"),"——",ROUND(C29*J58,0))</f>
        <v>3794</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3" t="str">
        <f>D33</f>
        <v>按租金收入计税</v>
      </c>
      <c r="E60" s="784" t="s">
        <v>1747</v>
      </c>
      <c r="F60" s="809">
        <f t="shared" si="0"/>
        <v>0.12</v>
      </c>
      <c r="I60" s="3119" t="s">
        <v>2361</v>
      </c>
      <c r="J60" s="3120">
        <f ca="1">IF(OR(M47="住宅",J51&lt;L48,J56="是"),"0",ROUND(J59/(1+J52)^J53,0))</f>
        <v>3794</v>
      </c>
      <c r="K60" s="3121" t="s">
        <v>2366</v>
      </c>
      <c r="L60" s="3120">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2.7</v>
      </c>
      <c r="D61" s="814" t="s">
        <v>669</v>
      </c>
      <c r="E61" s="784" t="s">
        <v>670</v>
      </c>
      <c r="F61" s="640">
        <f t="shared" si="0"/>
        <v>7</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3865.16</v>
      </c>
      <c r="I62" s="3122" t="s">
        <v>2367</v>
      </c>
      <c r="J62" s="3123" t="s">
        <v>2368</v>
      </c>
      <c r="K62" s="3123" t="s">
        <v>2369</v>
      </c>
      <c r="L62" s="3123" t="s">
        <v>2350</v>
      </c>
      <c r="M62" s="3124" t="s">
        <v>2932</v>
      </c>
      <c r="O62" s="2365" t="s">
        <v>2388</v>
      </c>
      <c r="P62" s="2363" t="str">
        <f>K59</f>
        <v>建设期及建筑物耐用年限下的土地年期修正系数Kn</v>
      </c>
      <c r="Q62" s="2364" t="e">
        <f ca="1">L59</f>
        <v>#DIV/0!</v>
      </c>
      <c r="R62" s="2367" t="s">
        <v>2397</v>
      </c>
    </row>
    <row r="63" spans="1:18" s="2044" customFormat="1" ht="15.75" thickBot="1">
      <c r="A63" s="1634" t="s">
        <v>1889</v>
      </c>
      <c r="B63" s="784" t="s">
        <v>676</v>
      </c>
      <c r="C63" s="53">
        <f ca="1">ROUND(C56*F63,1)</f>
        <v>142.30000000000001</v>
      </c>
      <c r="D63" s="2603" t="s">
        <v>1803</v>
      </c>
      <c r="E63" s="784" t="s">
        <v>1747</v>
      </c>
      <c r="F63" s="817">
        <f t="shared" ca="1" si="0"/>
        <v>1.4999999999999999E-2</v>
      </c>
      <c r="I63" s="3122" t="s">
        <v>2370</v>
      </c>
      <c r="J63" s="3123">
        <v>70</v>
      </c>
      <c r="K63" s="3123">
        <v>50</v>
      </c>
      <c r="L63" s="3123">
        <v>80</v>
      </c>
      <c r="M63" s="3125">
        <v>0.02</v>
      </c>
      <c r="O63" s="2362" t="s">
        <v>2391</v>
      </c>
      <c r="P63" s="2363" t="s">
        <v>2408</v>
      </c>
      <c r="Q63" s="2364">
        <f ca="1">Q57+Q58</f>
        <v>9376</v>
      </c>
      <c r="R63" s="2367" t="s">
        <v>2392</v>
      </c>
    </row>
    <row r="64" spans="1:18" s="2044" customFormat="1" ht="16.5" thickBot="1">
      <c r="A64" s="1634" t="s">
        <v>1890</v>
      </c>
      <c r="B64" s="784" t="s">
        <v>679</v>
      </c>
      <c r="C64" s="53">
        <f ca="1">ROUND(C55*F64,1)</f>
        <v>14.2</v>
      </c>
      <c r="D64" s="2603" t="s">
        <v>680</v>
      </c>
      <c r="E64" s="784" t="s">
        <v>1747</v>
      </c>
      <c r="F64" s="818">
        <f t="shared" ca="1" si="0"/>
        <v>1.5E-3</v>
      </c>
      <c r="I64" s="3122" t="s">
        <v>2371</v>
      </c>
      <c r="J64" s="3123">
        <v>50</v>
      </c>
      <c r="K64" s="3123">
        <v>35</v>
      </c>
      <c r="L64" s="3123">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0.01</v>
      </c>
      <c r="I65" s="3122" t="s">
        <v>2372</v>
      </c>
      <c r="J65" s="3123">
        <v>40</v>
      </c>
      <c r="K65" s="3123">
        <v>30</v>
      </c>
      <c r="L65" s="3123">
        <v>50</v>
      </c>
      <c r="M65" s="3125">
        <v>0.02</v>
      </c>
      <c r="O65" s="2359" t="s">
        <v>2375</v>
      </c>
      <c r="P65" s="2360" t="s">
        <v>2376</v>
      </c>
      <c r="Q65" s="2361" t="s">
        <v>2377</v>
      </c>
      <c r="R65" s="2360" t="s">
        <v>2378</v>
      </c>
    </row>
    <row r="66" spans="1:18" s="2044" customFormat="1" ht="24.75" thickBot="1">
      <c r="A66" s="797" t="s">
        <v>1776</v>
      </c>
      <c r="B66" s="2963" t="s">
        <v>2820</v>
      </c>
      <c r="C66" s="799">
        <f ca="1">C47-C57</f>
        <v>-159</v>
      </c>
      <c r="D66" s="2602" t="s">
        <v>700</v>
      </c>
      <c r="E66" s="2601"/>
      <c r="F66" s="820"/>
      <c r="K66" s="2071"/>
      <c r="O66" s="2362" t="s">
        <v>2379</v>
      </c>
      <c r="P66" s="2363" t="s">
        <v>2409</v>
      </c>
      <c r="Q66" s="2364">
        <f ca="1">C40+J29</f>
        <v>9376</v>
      </c>
      <c r="R66" s="2363" t="s">
        <v>2380</v>
      </c>
    </row>
    <row r="67" spans="1:18" s="2044" customFormat="1" ht="20.25" thickBot="1">
      <c r="A67" s="781" t="s">
        <v>1780</v>
      </c>
      <c r="B67" s="2217" t="s">
        <v>2301</v>
      </c>
      <c r="C67" s="783">
        <f ca="1">ROUND(C66*(1-((1+F69)/(1+F67))^F68)/(F67-F69),0)</f>
        <v>-3065</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1784</v>
      </c>
      <c r="F68" s="822">
        <f ca="1">F41</f>
        <v>45.89</v>
      </c>
      <c r="O68" s="2365" t="s">
        <v>2383</v>
      </c>
      <c r="P68" s="2363" t="s">
        <v>2413</v>
      </c>
      <c r="Q68" s="2369">
        <f ca="1">L51</f>
        <v>-10931</v>
      </c>
      <c r="R68" s="2370" t="s">
        <v>2416</v>
      </c>
    </row>
    <row r="69" spans="1:18" ht="20.25" thickBot="1">
      <c r="A69" s="790"/>
      <c r="B69" s="791"/>
      <c r="C69" s="792"/>
      <c r="D69" s="816"/>
      <c r="E69" s="784" t="s">
        <v>710</v>
      </c>
      <c r="F69" s="2335"/>
      <c r="O69" s="2365" t="s">
        <v>2384</v>
      </c>
      <c r="P69" s="2371" t="s">
        <v>2398</v>
      </c>
      <c r="Q69" s="2364">
        <f ca="1">ROUND(Q70-Q71*Q72,0)</f>
        <v>-516</v>
      </c>
      <c r="R69" s="2367"/>
    </row>
    <row r="70" spans="1:18" ht="15.75" thickBot="1">
      <c r="A70" s="823" t="s">
        <v>1787</v>
      </c>
      <c r="B70" s="824" t="s">
        <v>1810</v>
      </c>
      <c r="C70" s="825">
        <f ca="1">ROUND(C67*10000/F70,0)</f>
        <v>-1099</v>
      </c>
      <c r="D70" s="826" t="s">
        <v>1811</v>
      </c>
      <c r="E70" s="827" t="s">
        <v>1812</v>
      </c>
      <c r="F70" s="828">
        <f ca="1">F43</f>
        <v>27899.56</v>
      </c>
      <c r="O70" s="2365" t="s">
        <v>2399</v>
      </c>
      <c r="P70" s="2371" t="s">
        <v>2400</v>
      </c>
      <c r="Q70" s="2364">
        <f ca="1">C39</f>
        <v>290</v>
      </c>
      <c r="R70" s="2363" t="s">
        <v>2380</v>
      </c>
    </row>
    <row r="71" spans="1:18" ht="15.75" thickBot="1">
      <c r="O71" s="2365" t="s">
        <v>2401</v>
      </c>
      <c r="P71" s="2371" t="s">
        <v>2402</v>
      </c>
      <c r="Q71" s="2364">
        <f ca="1">C13</f>
        <v>9484</v>
      </c>
      <c r="R71" s="2363" t="s">
        <v>2380</v>
      </c>
    </row>
    <row r="72" spans="1:18" ht="15.75" thickBot="1">
      <c r="O72" s="2365" t="s">
        <v>2403</v>
      </c>
      <c r="P72" s="2371" t="s">
        <v>2404</v>
      </c>
      <c r="Q72" s="2366">
        <f ca="1">J36</f>
        <v>8.5000000000000006E-2</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建设期及建筑物耐用年限下的土地年期修正系数Kn</v>
      </c>
      <c r="Q75" s="2364" t="e">
        <f ca="1">L59</f>
        <v>#DIV/0!</v>
      </c>
      <c r="R75" s="2367" t="s">
        <v>2397</v>
      </c>
    </row>
    <row r="76" spans="1:18" ht="15.75" thickBot="1">
      <c r="O76" s="2362" t="s">
        <v>2391</v>
      </c>
      <c r="P76" s="2363" t="s">
        <v>2408</v>
      </c>
      <c r="Q76" s="2364">
        <f ca="1">Q66+Q67</f>
        <v>9376</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91" t="s">
        <v>522</v>
      </c>
      <c r="D4" s="3392"/>
      <c r="E4" s="3417" t="s">
        <v>523</v>
      </c>
      <c r="F4" s="3418"/>
      <c r="G4" s="3391" t="s">
        <v>524</v>
      </c>
      <c r="H4" s="3392"/>
      <c r="I4" s="3391" t="s">
        <v>525</v>
      </c>
      <c r="J4" s="3392"/>
      <c r="K4" s="514" t="s">
        <v>526</v>
      </c>
      <c r="L4" s="2118"/>
      <c r="M4" s="2119"/>
      <c r="N4" s="2119"/>
      <c r="O4" s="2119"/>
      <c r="P4" s="3393" t="s">
        <v>527</v>
      </c>
      <c r="Q4" s="3394"/>
      <c r="R4" s="3379" t="s">
        <v>523</v>
      </c>
      <c r="S4" s="3380"/>
      <c r="T4" s="3379" t="s">
        <v>524</v>
      </c>
      <c r="U4" s="3380"/>
      <c r="V4" s="3399" t="s">
        <v>525</v>
      </c>
      <c r="W4" s="3399"/>
      <c r="X4" s="1553"/>
      <c r="Y4" s="3379" t="s">
        <v>527</v>
      </c>
      <c r="Z4" s="3380"/>
      <c r="AA4" s="3374" t="s">
        <v>523</v>
      </c>
      <c r="AB4" s="3399" t="s">
        <v>524</v>
      </c>
      <c r="AC4" s="3374" t="s">
        <v>525</v>
      </c>
    </row>
    <row r="5" spans="1:29" ht="15">
      <c r="A5" s="515"/>
      <c r="B5" s="516"/>
      <c r="C5" s="3402" t="s">
        <v>2919</v>
      </c>
      <c r="D5" s="3403"/>
      <c r="E5" s="3419" t="s">
        <v>2920</v>
      </c>
      <c r="F5" s="3420"/>
      <c r="G5" s="3402" t="s">
        <v>2921</v>
      </c>
      <c r="H5" s="3403"/>
      <c r="I5" s="3402" t="s">
        <v>2922</v>
      </c>
      <c r="J5" s="3403"/>
      <c r="K5" s="514"/>
      <c r="L5" s="2118"/>
      <c r="M5" s="2119"/>
      <c r="N5" s="2119"/>
      <c r="O5" s="2119"/>
      <c r="P5" s="3395"/>
      <c r="Q5" s="3396"/>
      <c r="R5" s="3381"/>
      <c r="S5" s="3382"/>
      <c r="T5" s="3381"/>
      <c r="U5" s="3382"/>
      <c r="V5" s="3399"/>
      <c r="W5" s="3399"/>
      <c r="X5" s="1553"/>
      <c r="Y5" s="3381"/>
      <c r="Z5" s="3382"/>
      <c r="AA5" s="3375"/>
      <c r="AB5" s="3399"/>
      <c r="AC5" s="3375"/>
    </row>
    <row r="6" spans="1:29" ht="15.75" thickBot="1">
      <c r="A6" s="517"/>
      <c r="B6" s="518"/>
      <c r="C6" s="3400" t="s">
        <v>2923</v>
      </c>
      <c r="D6" s="3401"/>
      <c r="E6" s="3421" t="s">
        <v>2923</v>
      </c>
      <c r="F6" s="3422"/>
      <c r="G6" s="3400" t="s">
        <v>2923</v>
      </c>
      <c r="H6" s="3401"/>
      <c r="I6" s="3400" t="s">
        <v>2923</v>
      </c>
      <c r="J6" s="3401"/>
      <c r="K6" s="514" t="s">
        <v>528</v>
      </c>
      <c r="L6" s="2118"/>
      <c r="M6" s="2119"/>
      <c r="N6" s="2119"/>
      <c r="O6" s="2119"/>
      <c r="P6" s="3397"/>
      <c r="Q6" s="3398"/>
      <c r="R6" s="3381"/>
      <c r="S6" s="3382"/>
      <c r="T6" s="3383"/>
      <c r="U6" s="3384"/>
      <c r="V6" s="3399"/>
      <c r="W6" s="3399"/>
      <c r="X6" s="1553"/>
      <c r="Y6" s="3383"/>
      <c r="Z6" s="3384"/>
      <c r="AA6" s="3376"/>
      <c r="AB6" s="3399"/>
      <c r="AC6" s="3376"/>
    </row>
    <row r="7" spans="1:29" s="1215" customFormat="1" ht="15.75" thickBot="1">
      <c r="A7" s="2867"/>
      <c r="B7" s="2874" t="s">
        <v>529</v>
      </c>
      <c r="C7" s="519">
        <f>'数据-取费表'!B2</f>
        <v>43573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77" t="s">
        <v>530</v>
      </c>
      <c r="Q7" s="3386"/>
      <c r="R7" s="1554" t="s">
        <v>8</v>
      </c>
      <c r="S7" s="1555">
        <f t="shared" ref="S7:S15" si="0">F7</f>
        <v>0</v>
      </c>
      <c r="T7" s="1554" t="s">
        <v>8</v>
      </c>
      <c r="U7" s="1555">
        <f t="shared" ref="U7:U15" si="1">H7</f>
        <v>0</v>
      </c>
      <c r="V7" s="1554" t="s">
        <v>8</v>
      </c>
      <c r="W7" s="1555">
        <f t="shared" ref="W7:W15" si="2">J7</f>
        <v>0</v>
      </c>
      <c r="X7" s="1556"/>
      <c r="Y7" s="3377" t="s">
        <v>530</v>
      </c>
      <c r="Z7" s="3378"/>
      <c r="AA7" s="1557" t="e">
        <f>D7/F7</f>
        <v>#DIV/0!</v>
      </c>
      <c r="AB7" s="1557" t="e">
        <f>D7/H7</f>
        <v>#DIV/0!</v>
      </c>
      <c r="AC7" s="1557" t="e">
        <f>D7/J7</f>
        <v>#DIV/0!</v>
      </c>
    </row>
    <row r="8" spans="1:29" s="1215"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77" t="s">
        <v>533</v>
      </c>
      <c r="Q8" s="3378"/>
      <c r="R8" s="1554" t="s">
        <v>8</v>
      </c>
      <c r="S8" s="1555">
        <f t="shared" si="0"/>
        <v>0</v>
      </c>
      <c r="T8" s="1554" t="s">
        <v>8</v>
      </c>
      <c r="U8" s="1555">
        <f t="shared" si="1"/>
        <v>0</v>
      </c>
      <c r="V8" s="1554" t="s">
        <v>8</v>
      </c>
      <c r="W8" s="1555">
        <f t="shared" si="2"/>
        <v>0</v>
      </c>
      <c r="X8" s="1556"/>
      <c r="Y8" s="3377" t="s">
        <v>533</v>
      </c>
      <c r="Z8" s="3378"/>
      <c r="AA8" s="1557" t="e">
        <f t="shared" ref="AA8:AA46" si="3">D8/F8</f>
        <v>#DIV/0!</v>
      </c>
      <c r="AB8" s="1557" t="e">
        <f t="shared" ref="AB8:AB46" si="4">D8/H8</f>
        <v>#DIV/0!</v>
      </c>
      <c r="AC8" s="1557" t="e">
        <f t="shared" ref="AC8:AC46" si="5">D8/J8</f>
        <v>#DIV/0!</v>
      </c>
    </row>
    <row r="9" spans="1:29" s="1215" customFormat="1" ht="15">
      <c r="A9" s="2869"/>
      <c r="B9" s="2876" t="s">
        <v>2754</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5" t="s">
        <v>535</v>
      </c>
      <c r="Q9" s="1146" t="str">
        <f t="shared" ref="Q9:Q15" si="6">B9</f>
        <v>用途</v>
      </c>
      <c r="R9" s="1554" t="s">
        <v>8</v>
      </c>
      <c r="S9" s="1555">
        <f t="shared" si="0"/>
        <v>100</v>
      </c>
      <c r="T9" s="1554" t="s">
        <v>8</v>
      </c>
      <c r="U9" s="1555">
        <f t="shared" si="1"/>
        <v>100</v>
      </c>
      <c r="V9" s="1554" t="s">
        <v>8</v>
      </c>
      <c r="W9" s="1555">
        <f t="shared" si="2"/>
        <v>100</v>
      </c>
      <c r="X9" s="1556"/>
      <c r="Y9" s="3342" t="s">
        <v>536</v>
      </c>
      <c r="Z9" s="1145" t="str">
        <f t="shared" ref="Z9:Z15" si="7">Q9</f>
        <v>用途</v>
      </c>
      <c r="AA9" s="1557">
        <f t="shared" si="3"/>
        <v>1</v>
      </c>
      <c r="AB9" s="1557">
        <f t="shared" si="4"/>
        <v>1</v>
      </c>
      <c r="AC9" s="1557">
        <f t="shared" si="5"/>
        <v>1</v>
      </c>
    </row>
    <row r="10" spans="1:29" s="1333" customFormat="1" ht="27">
      <c r="A10" s="2870"/>
      <c r="B10" s="2875" t="s">
        <v>2755</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5"/>
      <c r="Q10" s="1146" t="str">
        <f t="shared" si="6"/>
        <v>土地使用年限（年）</v>
      </c>
      <c r="R10" s="1554" t="s">
        <v>8</v>
      </c>
      <c r="S10" s="1555">
        <f t="shared" si="0"/>
        <v>100</v>
      </c>
      <c r="T10" s="1554" t="s">
        <v>8</v>
      </c>
      <c r="U10" s="1555">
        <f t="shared" si="1"/>
        <v>100</v>
      </c>
      <c r="V10" s="1554" t="s">
        <v>8</v>
      </c>
      <c r="W10" s="1555">
        <f t="shared" si="2"/>
        <v>100</v>
      </c>
      <c r="X10" s="1556"/>
      <c r="Y10" s="3342"/>
      <c r="Z10" s="1145" t="str">
        <f t="shared" si="7"/>
        <v>土地使用年限（年）</v>
      </c>
      <c r="AA10" s="1557">
        <f t="shared" si="3"/>
        <v>1</v>
      </c>
      <c r="AB10" s="1557">
        <f t="shared" si="4"/>
        <v>1</v>
      </c>
      <c r="AC10" s="1557">
        <f t="shared" si="5"/>
        <v>1</v>
      </c>
    </row>
    <row r="11" spans="1:29" ht="15">
      <c r="A11" s="2871"/>
      <c r="B11" s="2875"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5"/>
      <c r="Q11" s="1146" t="str">
        <f t="shared" si="6"/>
        <v>容积率</v>
      </c>
      <c r="R11" s="1554" t="s">
        <v>8</v>
      </c>
      <c r="S11" s="1555" t="e">
        <f t="shared" si="0"/>
        <v>#N/A</v>
      </c>
      <c r="T11" s="1554" t="s">
        <v>8</v>
      </c>
      <c r="U11" s="1555" t="e">
        <f t="shared" si="1"/>
        <v>#N/A</v>
      </c>
      <c r="V11" s="1554" t="s">
        <v>8</v>
      </c>
      <c r="W11" s="1555" t="e">
        <f t="shared" si="2"/>
        <v>#N/A</v>
      </c>
      <c r="X11" s="1556"/>
      <c r="Y11" s="3342"/>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5"/>
      <c r="Q12" s="1146">
        <f t="shared" si="6"/>
        <v>111</v>
      </c>
      <c r="R12" s="1554" t="s">
        <v>8</v>
      </c>
      <c r="S12" s="1555">
        <f t="shared" si="0"/>
        <v>100</v>
      </c>
      <c r="T12" s="1554" t="s">
        <v>8</v>
      </c>
      <c r="U12" s="1555">
        <f t="shared" si="1"/>
        <v>100</v>
      </c>
      <c r="V12" s="1554" t="s">
        <v>8</v>
      </c>
      <c r="W12" s="1555">
        <f t="shared" si="2"/>
        <v>100</v>
      </c>
      <c r="X12" s="1556"/>
      <c r="Y12" s="3342"/>
      <c r="Z12" s="1145">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5"/>
      <c r="Q13" s="1146">
        <f t="shared" si="6"/>
        <v>111</v>
      </c>
      <c r="R13" s="1554" t="s">
        <v>8</v>
      </c>
      <c r="S13" s="1555">
        <f t="shared" si="0"/>
        <v>100</v>
      </c>
      <c r="T13" s="1554" t="s">
        <v>8</v>
      </c>
      <c r="U13" s="1555">
        <f t="shared" si="1"/>
        <v>100</v>
      </c>
      <c r="V13" s="1554" t="s">
        <v>8</v>
      </c>
      <c r="W13" s="1555">
        <f t="shared" si="2"/>
        <v>100</v>
      </c>
      <c r="X13" s="1556"/>
      <c r="Y13" s="3342"/>
      <c r="Z13" s="1145">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5"/>
      <c r="Q14" s="1146">
        <f t="shared" si="6"/>
        <v>111</v>
      </c>
      <c r="R14" s="1554" t="s">
        <v>8</v>
      </c>
      <c r="S14" s="1555">
        <f t="shared" si="0"/>
        <v>100</v>
      </c>
      <c r="T14" s="1554" t="s">
        <v>8</v>
      </c>
      <c r="U14" s="1555">
        <f t="shared" si="1"/>
        <v>100</v>
      </c>
      <c r="V14" s="1554" t="s">
        <v>8</v>
      </c>
      <c r="W14" s="1555">
        <f t="shared" si="2"/>
        <v>100</v>
      </c>
      <c r="X14" s="1556"/>
      <c r="Y14" s="3342"/>
      <c r="Z14" s="1145">
        <f t="shared" si="7"/>
        <v>111</v>
      </c>
      <c r="AA14" s="1557">
        <f t="shared" si="3"/>
        <v>1</v>
      </c>
      <c r="AB14" s="1557">
        <f t="shared" si="4"/>
        <v>1</v>
      </c>
      <c r="AC14" s="1557">
        <f t="shared" si="5"/>
        <v>1</v>
      </c>
    </row>
    <row r="15" spans="1:29" ht="15">
      <c r="A15" s="2865" t="s">
        <v>2752</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87" t="s">
        <v>540</v>
      </c>
      <c r="Q15" s="1558" t="str">
        <f t="shared" si="6"/>
        <v>商业繁华度</v>
      </c>
      <c r="R15" s="1559" t="s">
        <v>8</v>
      </c>
      <c r="S15" s="1560">
        <f t="shared" si="0"/>
        <v>100</v>
      </c>
      <c r="T15" s="1559" t="s">
        <v>8</v>
      </c>
      <c r="U15" s="1560">
        <f t="shared" si="1"/>
        <v>100</v>
      </c>
      <c r="V15" s="1559" t="s">
        <v>8</v>
      </c>
      <c r="W15" s="1560">
        <f t="shared" si="2"/>
        <v>100</v>
      </c>
      <c r="X15" s="1553"/>
      <c r="Y15" s="3387"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8"/>
      <c r="Q16" s="1558"/>
      <c r="R16" s="1559"/>
      <c r="S16" s="1560"/>
      <c r="T16" s="1559"/>
      <c r="U16" s="1560"/>
      <c r="V16" s="1559"/>
      <c r="W16" s="1560"/>
      <c r="X16" s="1553"/>
      <c r="Y16" s="3388"/>
      <c r="Z16" s="1561"/>
      <c r="AA16" s="1562">
        <v>1</v>
      </c>
      <c r="AB16" s="1562">
        <v>1</v>
      </c>
      <c r="AC16" s="1562">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88"/>
      <c r="Q17" s="1558" t="str">
        <f>B17</f>
        <v>交通便捷度</v>
      </c>
      <c r="R17" s="1559" t="s">
        <v>8</v>
      </c>
      <c r="S17" s="1560">
        <f>F17</f>
        <v>100</v>
      </c>
      <c r="T17" s="1559" t="s">
        <v>8</v>
      </c>
      <c r="U17" s="1560">
        <f>H17</f>
        <v>100</v>
      </c>
      <c r="V17" s="1559" t="s">
        <v>8</v>
      </c>
      <c r="W17" s="1560">
        <f>J17</f>
        <v>100</v>
      </c>
      <c r="X17" s="1553"/>
      <c r="Y17" s="3388"/>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8"/>
      <c r="Q18" s="1558"/>
      <c r="R18" s="1559"/>
      <c r="S18" s="1560"/>
      <c r="T18" s="1559"/>
      <c r="U18" s="1560"/>
      <c r="V18" s="1559"/>
      <c r="W18" s="1560"/>
      <c r="X18" s="1553"/>
      <c r="Y18" s="3388"/>
      <c r="Z18" s="1561"/>
      <c r="AA18" s="1562">
        <v>1</v>
      </c>
      <c r="AB18" s="1562">
        <v>1</v>
      </c>
      <c r="AC18" s="1562">
        <v>1</v>
      </c>
    </row>
    <row r="19" spans="1:29" ht="15">
      <c r="A19" s="532"/>
      <c r="B19" s="2564" t="s">
        <v>2544</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88"/>
      <c r="Q19" s="1558" t="str">
        <f>B19</f>
        <v>公共配套设施</v>
      </c>
      <c r="R19" s="1559" t="s">
        <v>8</v>
      </c>
      <c r="S19" s="1560">
        <f>F19</f>
        <v>100</v>
      </c>
      <c r="T19" s="1559" t="s">
        <v>8</v>
      </c>
      <c r="U19" s="1560">
        <f>H19</f>
        <v>100</v>
      </c>
      <c r="V19" s="1559" t="s">
        <v>8</v>
      </c>
      <c r="W19" s="1560">
        <f>J19</f>
        <v>100</v>
      </c>
      <c r="X19" s="1553"/>
      <c r="Y19" s="3388"/>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88"/>
      <c r="Q20" s="1558"/>
      <c r="R20" s="1559"/>
      <c r="S20" s="1560"/>
      <c r="T20" s="1559"/>
      <c r="U20" s="1560"/>
      <c r="V20" s="1559"/>
      <c r="W20" s="1560"/>
      <c r="X20" s="1553"/>
      <c r="Y20" s="3388"/>
      <c r="Z20" s="1561"/>
      <c r="AA20" s="1562">
        <v>1</v>
      </c>
      <c r="AB20" s="1562">
        <v>1</v>
      </c>
      <c r="AC20" s="1562">
        <v>1</v>
      </c>
    </row>
    <row r="21" spans="1:29" ht="15">
      <c r="A21" s="532"/>
      <c r="B21" s="2557" t="s">
        <v>2556</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88"/>
      <c r="Q21" s="2543" t="str">
        <f>B21</f>
        <v>基础设施水平</v>
      </c>
      <c r="R21" s="1559" t="s">
        <v>8</v>
      </c>
      <c r="S21" s="1560">
        <f>F21</f>
        <v>100</v>
      </c>
      <c r="T21" s="1559" t="s">
        <v>8</v>
      </c>
      <c r="U21" s="1560">
        <f>H21</f>
        <v>100</v>
      </c>
      <c r="V21" s="1559" t="s">
        <v>8</v>
      </c>
      <c r="W21" s="1560">
        <f>J21</f>
        <v>100</v>
      </c>
      <c r="X21" s="2545"/>
      <c r="Y21" s="3388"/>
      <c r="Z21" s="2544"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6"/>
      <c r="L22" s="2127"/>
      <c r="M22" s="2119"/>
      <c r="N22" s="2119"/>
      <c r="O22" s="2126"/>
      <c r="P22" s="3388"/>
      <c r="Q22" s="2543"/>
      <c r="R22" s="1559"/>
      <c r="S22" s="1560"/>
      <c r="T22" s="1559"/>
      <c r="U22" s="1560"/>
      <c r="V22" s="1559"/>
      <c r="W22" s="1560"/>
      <c r="X22" s="2545"/>
      <c r="Y22" s="3388"/>
      <c r="Z22" s="2544"/>
      <c r="AA22" s="1562">
        <v>1</v>
      </c>
      <c r="AB22" s="1562">
        <v>1</v>
      </c>
      <c r="AC22" s="1562">
        <v>1</v>
      </c>
    </row>
    <row r="23" spans="1:29" ht="15">
      <c r="A23" s="532"/>
      <c r="B23" s="871" t="s">
        <v>297</v>
      </c>
      <c r="C23" s="899">
        <f>估价对象房地状况!C9</f>
        <v>0</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88"/>
      <c r="Q23" s="1558" t="str">
        <f>B23</f>
        <v>自然及人文环境</v>
      </c>
      <c r="R23" s="1559" t="s">
        <v>8</v>
      </c>
      <c r="S23" s="1560">
        <f>F23</f>
        <v>100</v>
      </c>
      <c r="T23" s="1559" t="s">
        <v>8</v>
      </c>
      <c r="U23" s="1560">
        <f>H23</f>
        <v>100</v>
      </c>
      <c r="V23" s="1559" t="s">
        <v>8</v>
      </c>
      <c r="W23" s="1560">
        <f>J23</f>
        <v>100</v>
      </c>
      <c r="X23" s="1553"/>
      <c r="Y23" s="3388"/>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88"/>
      <c r="Q24" s="1558"/>
      <c r="R24" s="1559"/>
      <c r="S24" s="1560"/>
      <c r="T24" s="1559"/>
      <c r="U24" s="1560"/>
      <c r="V24" s="1559"/>
      <c r="W24" s="1560"/>
      <c r="X24" s="1553"/>
      <c r="Y24" s="3388"/>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88"/>
      <c r="Q25" s="1558" t="str">
        <f t="shared" ref="Q25:Q46" si="11">B25</f>
        <v>临街状况</v>
      </c>
      <c r="R25" s="1559" t="s">
        <v>8</v>
      </c>
      <c r="S25" s="1560">
        <f>F25</f>
        <v>100</v>
      </c>
      <c r="T25" s="1559" t="s">
        <v>8</v>
      </c>
      <c r="U25" s="1560">
        <f>H25</f>
        <v>100</v>
      </c>
      <c r="V25" s="1559" t="s">
        <v>8</v>
      </c>
      <c r="W25" s="1560">
        <f>J25</f>
        <v>100</v>
      </c>
      <c r="X25" s="1553"/>
      <c r="Y25" s="3388"/>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88"/>
      <c r="Q26" s="1558" t="str">
        <f t="shared" si="11"/>
        <v>平面位置/可视性</v>
      </c>
      <c r="R26" s="1559" t="s">
        <v>8</v>
      </c>
      <c r="S26" s="1560">
        <f>F26</f>
        <v>100</v>
      </c>
      <c r="T26" s="1559" t="s">
        <v>8</v>
      </c>
      <c r="U26" s="1560">
        <f>H26</f>
        <v>100</v>
      </c>
      <c r="V26" s="1559" t="s">
        <v>8</v>
      </c>
      <c r="W26" s="1560">
        <f>J26</f>
        <v>100</v>
      </c>
      <c r="X26" s="1553"/>
      <c r="Y26" s="3388"/>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88"/>
      <c r="Q27" s="1146" t="str">
        <f t="shared" si="11"/>
        <v>人流量</v>
      </c>
      <c r="R27" s="1554" t="s">
        <v>8</v>
      </c>
      <c r="S27" s="1555">
        <f>F27</f>
        <v>100</v>
      </c>
      <c r="T27" s="1554" t="s">
        <v>8</v>
      </c>
      <c r="U27" s="1555">
        <f>H27</f>
        <v>100</v>
      </c>
      <c r="V27" s="1554" t="s">
        <v>8</v>
      </c>
      <c r="W27" s="1555">
        <f>J27</f>
        <v>100</v>
      </c>
      <c r="X27" s="1556"/>
      <c r="Y27" s="3388"/>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88"/>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8"/>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88"/>
      <c r="Q29" s="1558">
        <f t="shared" si="11"/>
        <v>111</v>
      </c>
      <c r="R29" s="1559" t="s">
        <v>8</v>
      </c>
      <c r="S29" s="1560">
        <f t="shared" si="12"/>
        <v>100</v>
      </c>
      <c r="T29" s="1559" t="s">
        <v>8</v>
      </c>
      <c r="U29" s="1560">
        <f t="shared" si="13"/>
        <v>100</v>
      </c>
      <c r="V29" s="1559" t="s">
        <v>8</v>
      </c>
      <c r="W29" s="1560">
        <f t="shared" si="14"/>
        <v>100</v>
      </c>
      <c r="X29" s="1553"/>
      <c r="Y29" s="3388"/>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88"/>
      <c r="Q30" s="1558">
        <f t="shared" si="11"/>
        <v>111</v>
      </c>
      <c r="R30" s="1559" t="s">
        <v>8</v>
      </c>
      <c r="S30" s="1560">
        <f t="shared" si="12"/>
        <v>100</v>
      </c>
      <c r="T30" s="1559" t="s">
        <v>8</v>
      </c>
      <c r="U30" s="1560">
        <f t="shared" si="13"/>
        <v>100</v>
      </c>
      <c r="V30" s="1559" t="s">
        <v>8</v>
      </c>
      <c r="W30" s="1560">
        <f t="shared" si="14"/>
        <v>100</v>
      </c>
      <c r="X30" s="1553"/>
      <c r="Y30" s="3388"/>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88"/>
      <c r="Q31" s="1558">
        <f t="shared" si="11"/>
        <v>111</v>
      </c>
      <c r="R31" s="1559" t="s">
        <v>8</v>
      </c>
      <c r="S31" s="1560">
        <f t="shared" si="12"/>
        <v>100</v>
      </c>
      <c r="T31" s="1559" t="s">
        <v>8</v>
      </c>
      <c r="U31" s="1560">
        <f t="shared" si="13"/>
        <v>100</v>
      </c>
      <c r="V31" s="1559" t="s">
        <v>8</v>
      </c>
      <c r="W31" s="1560">
        <f t="shared" si="14"/>
        <v>100</v>
      </c>
      <c r="X31" s="1553"/>
      <c r="Y31" s="3388"/>
      <c r="Z31" s="1561">
        <f t="shared" si="15"/>
        <v>111</v>
      </c>
      <c r="AA31" s="1562">
        <f t="shared" si="3"/>
        <v>1</v>
      </c>
      <c r="AB31" s="1562">
        <f t="shared" si="4"/>
        <v>1</v>
      </c>
      <c r="AC31" s="1562">
        <f t="shared" si="5"/>
        <v>1</v>
      </c>
    </row>
    <row r="32" spans="1:29" ht="15">
      <c r="A32" s="2862"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89" t="s">
        <v>550</v>
      </c>
      <c r="Q32" s="1558" t="str">
        <f t="shared" si="11"/>
        <v>商业类型</v>
      </c>
      <c r="R32" s="1559" t="s">
        <v>8</v>
      </c>
      <c r="S32" s="1560">
        <f t="shared" si="12"/>
        <v>100</v>
      </c>
      <c r="T32" s="1559" t="s">
        <v>8</v>
      </c>
      <c r="U32" s="1560">
        <f t="shared" si="13"/>
        <v>100</v>
      </c>
      <c r="V32" s="1559" t="s">
        <v>8</v>
      </c>
      <c r="W32" s="1560">
        <f t="shared" si="14"/>
        <v>100</v>
      </c>
      <c r="X32" s="1553"/>
      <c r="Y32" s="3390"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90"/>
      <c r="Q33" s="1590" t="str">
        <f t="shared" si="11"/>
        <v>项目建筑规模</v>
      </c>
      <c r="R33" s="1563" t="s">
        <v>8</v>
      </c>
      <c r="S33" s="1564" t="e">
        <f t="shared" si="12"/>
        <v>#N/A</v>
      </c>
      <c r="T33" s="1563" t="s">
        <v>8</v>
      </c>
      <c r="U33" s="1564" t="e">
        <f t="shared" si="13"/>
        <v>#N/A</v>
      </c>
      <c r="V33" s="1563" t="s">
        <v>8</v>
      </c>
      <c r="W33" s="1564" t="e">
        <f t="shared" si="14"/>
        <v>#N/A</v>
      </c>
      <c r="X33" s="1565"/>
      <c r="Y33" s="3390"/>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90"/>
      <c r="Q34" s="1558" t="str">
        <f t="shared" si="11"/>
        <v>建筑结构</v>
      </c>
      <c r="R34" s="1559" t="s">
        <v>8</v>
      </c>
      <c r="S34" s="1560">
        <f t="shared" si="12"/>
        <v>100</v>
      </c>
      <c r="T34" s="1559" t="s">
        <v>8</v>
      </c>
      <c r="U34" s="1560">
        <f t="shared" si="13"/>
        <v>100</v>
      </c>
      <c r="V34" s="1559" t="s">
        <v>8</v>
      </c>
      <c r="W34" s="1560">
        <f t="shared" si="14"/>
        <v>100</v>
      </c>
      <c r="X34" s="1553"/>
      <c r="Y34" s="3390"/>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90"/>
      <c r="Q35" s="1558" t="str">
        <f t="shared" si="11"/>
        <v>公共部分装修</v>
      </c>
      <c r="R35" s="1559" t="s">
        <v>8</v>
      </c>
      <c r="S35" s="1560">
        <f t="shared" si="12"/>
        <v>100</v>
      </c>
      <c r="T35" s="1559" t="s">
        <v>8</v>
      </c>
      <c r="U35" s="1560">
        <f t="shared" si="13"/>
        <v>100</v>
      </c>
      <c r="V35" s="1559" t="s">
        <v>8</v>
      </c>
      <c r="W35" s="1560">
        <f t="shared" si="14"/>
        <v>100</v>
      </c>
      <c r="X35" s="1553"/>
      <c r="Y35" s="3390"/>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90"/>
      <c r="Q36" s="1558" t="str">
        <f t="shared" si="11"/>
        <v>成新度</v>
      </c>
      <c r="R36" s="1559" t="s">
        <v>8</v>
      </c>
      <c r="S36" s="1560" t="e">
        <f t="shared" si="12"/>
        <v>#N/A</v>
      </c>
      <c r="T36" s="1559" t="s">
        <v>8</v>
      </c>
      <c r="U36" s="1560" t="e">
        <f t="shared" si="13"/>
        <v>#N/A</v>
      </c>
      <c r="V36" s="1559" t="s">
        <v>8</v>
      </c>
      <c r="W36" s="1560" t="e">
        <f t="shared" si="14"/>
        <v>#N/A</v>
      </c>
      <c r="X36" s="1553"/>
      <c r="Y36" s="3390"/>
      <c r="Z36" s="1561" t="str">
        <f t="shared" si="15"/>
        <v>成新度</v>
      </c>
      <c r="AA36" s="1562" t="e">
        <f t="shared" si="3"/>
        <v>#N/A</v>
      </c>
      <c r="AB36" s="1562" t="e">
        <f t="shared" si="4"/>
        <v>#N/A</v>
      </c>
      <c r="AC36" s="1562" t="e">
        <f t="shared" si="5"/>
        <v>#N/A</v>
      </c>
    </row>
    <row r="37" spans="1:29" s="1215" customFormat="1" ht="15">
      <c r="A37" s="600"/>
      <c r="B37" s="1880" t="s">
        <v>2563</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90"/>
      <c r="Q37" s="1146" t="str">
        <f t="shared" si="11"/>
        <v>市政基础设施</v>
      </c>
      <c r="R37" s="1554" t="s">
        <v>8</v>
      </c>
      <c r="S37" s="1555">
        <f t="shared" si="12"/>
        <v>100</v>
      </c>
      <c r="T37" s="1554" t="s">
        <v>8</v>
      </c>
      <c r="U37" s="1555">
        <f t="shared" si="13"/>
        <v>100</v>
      </c>
      <c r="V37" s="1554" t="s">
        <v>8</v>
      </c>
      <c r="W37" s="1555">
        <f t="shared" si="14"/>
        <v>100</v>
      </c>
      <c r="X37" s="1556"/>
      <c r="Y37" s="3390"/>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90" t="s">
        <v>766</v>
      </c>
      <c r="Q38" s="1558" t="str">
        <f t="shared" si="11"/>
        <v>业态</v>
      </c>
      <c r="R38" s="1559" t="s">
        <v>8</v>
      </c>
      <c r="S38" s="1560">
        <f t="shared" si="12"/>
        <v>100</v>
      </c>
      <c r="T38" s="1559" t="s">
        <v>8</v>
      </c>
      <c r="U38" s="1560">
        <f t="shared" si="13"/>
        <v>100</v>
      </c>
      <c r="V38" s="1559" t="s">
        <v>8</v>
      </c>
      <c r="W38" s="1560">
        <f t="shared" si="14"/>
        <v>100</v>
      </c>
      <c r="X38" s="1553"/>
      <c r="Y38" s="3390"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90"/>
      <c r="Q39" s="1558" t="str">
        <f t="shared" si="11"/>
        <v>层高</v>
      </c>
      <c r="R39" s="1559" t="s">
        <v>8</v>
      </c>
      <c r="S39" s="1560">
        <f t="shared" si="12"/>
        <v>100</v>
      </c>
      <c r="T39" s="1559" t="s">
        <v>8</v>
      </c>
      <c r="U39" s="1560">
        <f t="shared" si="13"/>
        <v>100</v>
      </c>
      <c r="V39" s="1559" t="s">
        <v>8</v>
      </c>
      <c r="W39" s="1560">
        <f t="shared" si="14"/>
        <v>100</v>
      </c>
      <c r="X39" s="1553"/>
      <c r="Y39" s="3390"/>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90"/>
      <c r="Q40" s="1558" t="str">
        <f t="shared" si="11"/>
        <v>单套建筑面积</v>
      </c>
      <c r="R40" s="1559" t="s">
        <v>8</v>
      </c>
      <c r="S40" s="1560">
        <f t="shared" si="12"/>
        <v>100</v>
      </c>
      <c r="T40" s="1559" t="s">
        <v>8</v>
      </c>
      <c r="U40" s="1560">
        <f t="shared" si="13"/>
        <v>100</v>
      </c>
      <c r="V40" s="1559" t="s">
        <v>8</v>
      </c>
      <c r="W40" s="1560">
        <f t="shared" si="14"/>
        <v>100</v>
      </c>
      <c r="X40" s="1553"/>
      <c r="Y40" s="3390"/>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90"/>
      <c r="Q41" s="1590" t="str">
        <f t="shared" si="11"/>
        <v>进深比</v>
      </c>
      <c r="R41" s="1563" t="s">
        <v>8</v>
      </c>
      <c r="S41" s="1564">
        <f t="shared" si="12"/>
        <v>100</v>
      </c>
      <c r="T41" s="1563" t="s">
        <v>8</v>
      </c>
      <c r="U41" s="1564">
        <f t="shared" si="13"/>
        <v>100</v>
      </c>
      <c r="V41" s="1563" t="s">
        <v>8</v>
      </c>
      <c r="W41" s="1564">
        <f t="shared" si="14"/>
        <v>100</v>
      </c>
      <c r="X41" s="1565"/>
      <c r="Y41" s="3390"/>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90"/>
      <c r="Q42" s="1558" t="str">
        <f t="shared" si="11"/>
        <v>内部装修</v>
      </c>
      <c r="R42" s="1559" t="s">
        <v>8</v>
      </c>
      <c r="S42" s="1560">
        <f t="shared" si="12"/>
        <v>100</v>
      </c>
      <c r="T42" s="1559" t="s">
        <v>8</v>
      </c>
      <c r="U42" s="1560">
        <f t="shared" si="13"/>
        <v>100</v>
      </c>
      <c r="V42" s="1559" t="s">
        <v>8</v>
      </c>
      <c r="W42" s="1560">
        <f t="shared" si="14"/>
        <v>100</v>
      </c>
      <c r="X42" s="1553"/>
      <c r="Y42" s="3390"/>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90"/>
      <c r="Q43" s="1558" t="str">
        <f t="shared" si="11"/>
        <v>内部装修维护情况</v>
      </c>
      <c r="R43" s="1559" t="s">
        <v>8</v>
      </c>
      <c r="S43" s="1560">
        <f t="shared" si="12"/>
        <v>100</v>
      </c>
      <c r="T43" s="1559" t="s">
        <v>8</v>
      </c>
      <c r="U43" s="1560">
        <f t="shared" si="13"/>
        <v>100</v>
      </c>
      <c r="V43" s="1559" t="s">
        <v>8</v>
      </c>
      <c r="W43" s="1560">
        <f t="shared" si="14"/>
        <v>100</v>
      </c>
      <c r="X43" s="1553"/>
      <c r="Y43" s="3390"/>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90"/>
      <c r="Q44" s="1146">
        <f t="shared" si="11"/>
        <v>111</v>
      </c>
      <c r="R44" s="1554" t="s">
        <v>8</v>
      </c>
      <c r="S44" s="1555">
        <f t="shared" si="12"/>
        <v>100</v>
      </c>
      <c r="T44" s="1554" t="s">
        <v>8</v>
      </c>
      <c r="U44" s="1555">
        <f t="shared" si="13"/>
        <v>100</v>
      </c>
      <c r="V44" s="1554" t="s">
        <v>8</v>
      </c>
      <c r="W44" s="1555">
        <f t="shared" si="14"/>
        <v>100</v>
      </c>
      <c r="X44" s="1556"/>
      <c r="Y44" s="3390"/>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90"/>
      <c r="Q45" s="1558">
        <f t="shared" si="11"/>
        <v>111</v>
      </c>
      <c r="R45" s="1559" t="s">
        <v>8</v>
      </c>
      <c r="S45" s="1560">
        <f t="shared" si="12"/>
        <v>100</v>
      </c>
      <c r="T45" s="1559" t="s">
        <v>8</v>
      </c>
      <c r="U45" s="1560">
        <f t="shared" si="13"/>
        <v>100</v>
      </c>
      <c r="V45" s="1559" t="s">
        <v>8</v>
      </c>
      <c r="W45" s="1560">
        <f t="shared" si="14"/>
        <v>100</v>
      </c>
      <c r="X45" s="1553"/>
      <c r="Y45" s="3390"/>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92"/>
      <c r="Q46" s="1558">
        <f t="shared" si="11"/>
        <v>111</v>
      </c>
      <c r="R46" s="1559" t="s">
        <v>8</v>
      </c>
      <c r="S46" s="1560">
        <f t="shared" si="12"/>
        <v>100</v>
      </c>
      <c r="T46" s="1559" t="s">
        <v>8</v>
      </c>
      <c r="U46" s="1560">
        <f t="shared" si="13"/>
        <v>100</v>
      </c>
      <c r="V46" s="1559" t="s">
        <v>8</v>
      </c>
      <c r="W46" s="1560">
        <f t="shared" si="14"/>
        <v>100</v>
      </c>
      <c r="X46" s="1553"/>
      <c r="Y46" s="3492"/>
      <c r="Z46" s="1561">
        <f t="shared" si="15"/>
        <v>111</v>
      </c>
      <c r="AA46" s="1562">
        <f t="shared" si="3"/>
        <v>1</v>
      </c>
      <c r="AB46" s="1562">
        <f t="shared" si="4"/>
        <v>1</v>
      </c>
      <c r="AC46" s="1562">
        <f t="shared" si="5"/>
        <v>1</v>
      </c>
    </row>
    <row r="47" spans="1:29" ht="15">
      <c r="A47" s="607" t="s">
        <v>736</v>
      </c>
      <c r="B47" s="886"/>
      <c r="C47" s="2591" t="s">
        <v>1</v>
      </c>
      <c r="D47" s="2592"/>
      <c r="E47" s="2593"/>
      <c r="F47" s="2594"/>
      <c r="G47" s="2595"/>
      <c r="H47" s="2596"/>
      <c r="I47" s="2593"/>
      <c r="J47" s="2596"/>
      <c r="K47" s="1596"/>
      <c r="L47" s="2129"/>
      <c r="M47" s="2130"/>
      <c r="N47" s="2119"/>
      <c r="O47" s="2130"/>
      <c r="P47" s="3385" t="str">
        <f>A47</f>
        <v>成交单价（元/平方米）</v>
      </c>
      <c r="Q47" s="3385"/>
      <c r="R47" s="3491">
        <f>E47</f>
        <v>0</v>
      </c>
      <c r="S47" s="3491"/>
      <c r="T47" s="3491">
        <f>G47</f>
        <v>0</v>
      </c>
      <c r="U47" s="3491"/>
      <c r="V47" s="3491">
        <f>I47</f>
        <v>0</v>
      </c>
      <c r="W47" s="3491"/>
      <c r="X47" s="1545"/>
      <c r="Y47" s="1567"/>
      <c r="Z47" s="1545"/>
      <c r="AA47" s="1545"/>
      <c r="AB47" s="1545"/>
      <c r="AC47" s="1545"/>
    </row>
    <row r="48" spans="1:29" ht="15.75" thickBot="1">
      <c r="A48" s="615" t="s">
        <v>2758</v>
      </c>
      <c r="B48" s="887"/>
      <c r="C48" s="2597" t="e">
        <f>R49</f>
        <v>#DIV/0!</v>
      </c>
      <c r="D48" s="2598"/>
      <c r="E48" s="2599" t="e">
        <f>R48</f>
        <v>#DIV/0!</v>
      </c>
      <c r="F48" s="2599"/>
      <c r="G48" s="2597" t="e">
        <f>T48</f>
        <v>#DIV/0!</v>
      </c>
      <c r="H48" s="2598"/>
      <c r="I48" s="2599" t="e">
        <f>V48</f>
        <v>#DIV/0!</v>
      </c>
      <c r="J48" s="2598"/>
      <c r="K48" s="1597"/>
      <c r="L48" s="2129"/>
      <c r="M48" s="2130"/>
      <c r="N48" s="2119"/>
      <c r="O48" s="2130"/>
      <c r="P48" s="3385" t="str">
        <f>A48</f>
        <v>比较价格（元/平方米）</v>
      </c>
      <c r="Q48" s="3385"/>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1545"/>
      <c r="Y48" s="1545"/>
      <c r="Z48" s="1545"/>
      <c r="AA48" s="1545"/>
      <c r="AB48" s="1545"/>
      <c r="AC48" s="1545"/>
    </row>
    <row r="49" spans="1:29" ht="15.75" thickBot="1">
      <c r="A49" s="621" t="s">
        <v>2925</v>
      </c>
      <c r="B49" s="622"/>
      <c r="C49" s="2600" t="e">
        <f>R49</f>
        <v>#DIV/0!</v>
      </c>
      <c r="D49" s="2600"/>
      <c r="E49" s="2600"/>
      <c r="F49" s="2600"/>
      <c r="G49" s="2600"/>
      <c r="H49" s="2600"/>
      <c r="I49" s="2600"/>
      <c r="J49" s="2600"/>
      <c r="K49" s="1598"/>
      <c r="L49" s="2129"/>
      <c r="M49" s="2130"/>
      <c r="N49" s="2119"/>
      <c r="O49" s="2130"/>
      <c r="P49" s="3408" t="str">
        <f>A49</f>
        <v>估价对象XX用房的比较价格（楼面单价，元/平方米）</v>
      </c>
      <c r="Q49" s="3409"/>
      <c r="R49" s="3490" t="e">
        <f>IF(F1="售价",ROUND(AVERAGE(R48:V48),0),ROUND(AVERAGE(R48:V48),1))</f>
        <v>#DIV/0!</v>
      </c>
      <c r="S49" s="3490"/>
      <c r="T49" s="3490"/>
      <c r="U49" s="3490"/>
      <c r="V49" s="3490"/>
      <c r="W49" s="3490"/>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7"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2555</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2556</v>
      </c>
      <c r="C82" s="2562" t="s">
        <v>2557</v>
      </c>
      <c r="D82" s="2562" t="s">
        <v>2558</v>
      </c>
      <c r="E82" s="2562" t="s">
        <v>2559</v>
      </c>
      <c r="F82" s="2562" t="s">
        <v>2560</v>
      </c>
      <c r="G82" s="2562" t="s">
        <v>2561</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2554</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91" t="s">
        <v>522</v>
      </c>
      <c r="D4" s="3392"/>
      <c r="E4" s="3417" t="s">
        <v>523</v>
      </c>
      <c r="F4" s="3418"/>
      <c r="G4" s="3391" t="s">
        <v>524</v>
      </c>
      <c r="H4" s="3392"/>
      <c r="I4" s="3391" t="s">
        <v>525</v>
      </c>
      <c r="J4" s="3392"/>
      <c r="K4" s="514" t="s">
        <v>526</v>
      </c>
      <c r="L4" s="2118"/>
      <c r="M4" s="2119"/>
      <c r="N4" s="2119"/>
      <c r="O4" s="2119"/>
      <c r="P4" s="3495" t="s">
        <v>527</v>
      </c>
      <c r="Q4" s="3394"/>
      <c r="R4" s="3379" t="s">
        <v>523</v>
      </c>
      <c r="S4" s="3380"/>
      <c r="T4" s="3379" t="s">
        <v>524</v>
      </c>
      <c r="U4" s="3380"/>
      <c r="V4" s="3399" t="s">
        <v>525</v>
      </c>
      <c r="W4" s="3399"/>
      <c r="X4" s="1553"/>
      <c r="Y4" s="3379" t="s">
        <v>527</v>
      </c>
      <c r="Z4" s="3380"/>
      <c r="AA4" s="3374" t="s">
        <v>523</v>
      </c>
      <c r="AB4" s="3374" t="s">
        <v>524</v>
      </c>
      <c r="AC4" s="3374" t="s">
        <v>525</v>
      </c>
    </row>
    <row r="5" spans="1:29" ht="15">
      <c r="A5" s="515"/>
      <c r="B5" s="516"/>
      <c r="C5" s="3402" t="s">
        <v>2919</v>
      </c>
      <c r="D5" s="3403"/>
      <c r="E5" s="3419" t="s">
        <v>2920</v>
      </c>
      <c r="F5" s="3420"/>
      <c r="G5" s="3402" t="s">
        <v>2921</v>
      </c>
      <c r="H5" s="3403"/>
      <c r="I5" s="3402" t="s">
        <v>2922</v>
      </c>
      <c r="J5" s="3403"/>
      <c r="K5" s="514"/>
      <c r="L5" s="2118"/>
      <c r="M5" s="2119"/>
      <c r="N5" s="2119"/>
      <c r="O5" s="2119"/>
      <c r="P5" s="3496"/>
      <c r="Q5" s="3396"/>
      <c r="R5" s="3381"/>
      <c r="S5" s="3382"/>
      <c r="T5" s="3381"/>
      <c r="U5" s="3382"/>
      <c r="V5" s="3399"/>
      <c r="W5" s="3399"/>
      <c r="X5" s="1553"/>
      <c r="Y5" s="3381"/>
      <c r="Z5" s="3382"/>
      <c r="AA5" s="3375"/>
      <c r="AB5" s="3375"/>
      <c r="AC5" s="3375"/>
    </row>
    <row r="6" spans="1:29" ht="15.75" thickBot="1">
      <c r="A6" s="517"/>
      <c r="B6" s="518"/>
      <c r="C6" s="3400" t="s">
        <v>2923</v>
      </c>
      <c r="D6" s="3401"/>
      <c r="E6" s="3421" t="s">
        <v>2923</v>
      </c>
      <c r="F6" s="3422"/>
      <c r="G6" s="3400" t="s">
        <v>2923</v>
      </c>
      <c r="H6" s="3401"/>
      <c r="I6" s="3400" t="s">
        <v>2923</v>
      </c>
      <c r="J6" s="3401"/>
      <c r="K6" s="514" t="s">
        <v>528</v>
      </c>
      <c r="L6" s="2118"/>
      <c r="M6" s="2119"/>
      <c r="N6" s="2119"/>
      <c r="O6" s="2119"/>
      <c r="P6" s="3497"/>
      <c r="Q6" s="3398"/>
      <c r="R6" s="3381"/>
      <c r="S6" s="3382"/>
      <c r="T6" s="3383"/>
      <c r="U6" s="3384"/>
      <c r="V6" s="3399"/>
      <c r="W6" s="3399"/>
      <c r="X6" s="1553"/>
      <c r="Y6" s="3383"/>
      <c r="Z6" s="3384"/>
      <c r="AA6" s="3376"/>
      <c r="AB6" s="3376"/>
      <c r="AC6" s="3376"/>
    </row>
    <row r="7" spans="1:29" s="1215" customFormat="1" ht="15.75" thickBot="1">
      <c r="A7" s="2867"/>
      <c r="B7" s="2874" t="s">
        <v>529</v>
      </c>
      <c r="C7" s="519">
        <f>'数据-取费表'!B2</f>
        <v>43573</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86" t="s">
        <v>530</v>
      </c>
      <c r="Q7" s="3386"/>
      <c r="R7" s="1554" t="s">
        <v>8</v>
      </c>
      <c r="S7" s="1555">
        <f t="shared" ref="S7:S15" si="0">F7</f>
        <v>0</v>
      </c>
      <c r="T7" s="1554" t="s">
        <v>8</v>
      </c>
      <c r="U7" s="1555">
        <f t="shared" ref="U7:U15" si="1">H7</f>
        <v>0</v>
      </c>
      <c r="V7" s="1554" t="s">
        <v>8</v>
      </c>
      <c r="W7" s="1555">
        <f t="shared" ref="W7:W15" si="2">J7</f>
        <v>0</v>
      </c>
      <c r="X7" s="1556"/>
      <c r="Y7" s="3377" t="s">
        <v>530</v>
      </c>
      <c r="Z7" s="3378"/>
      <c r="AA7" s="1557" t="e">
        <f>D7/F7</f>
        <v>#DIV/0!</v>
      </c>
      <c r="AB7" s="1557" t="e">
        <f>D7/H7</f>
        <v>#DIV/0!</v>
      </c>
      <c r="AC7" s="1557" t="e">
        <f>D7/J7</f>
        <v>#DIV/0!</v>
      </c>
    </row>
    <row r="8" spans="1:29" s="1215"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86" t="s">
        <v>533</v>
      </c>
      <c r="Q8" s="3378"/>
      <c r="R8" s="1554" t="s">
        <v>8</v>
      </c>
      <c r="S8" s="1555">
        <f t="shared" si="0"/>
        <v>0</v>
      </c>
      <c r="T8" s="1554" t="s">
        <v>8</v>
      </c>
      <c r="U8" s="1555">
        <f t="shared" si="1"/>
        <v>0</v>
      </c>
      <c r="V8" s="1554" t="s">
        <v>8</v>
      </c>
      <c r="W8" s="1555">
        <f t="shared" si="2"/>
        <v>0</v>
      </c>
      <c r="X8" s="1556"/>
      <c r="Y8" s="3377" t="s">
        <v>533</v>
      </c>
      <c r="Z8" s="3378"/>
      <c r="AA8" s="1557" t="e">
        <f t="shared" ref="AA8:AA47" si="3">D8/F8</f>
        <v>#DIV/0!</v>
      </c>
      <c r="AB8" s="1557" t="e">
        <f t="shared" ref="AB8:AB47" si="4">D8/H8</f>
        <v>#DIV/0!</v>
      </c>
      <c r="AC8" s="1557" t="e">
        <f t="shared" ref="AC8:AC47" si="5">D8/J8</f>
        <v>#DIV/0!</v>
      </c>
    </row>
    <row r="9" spans="1:29" s="1215" customFormat="1" ht="15">
      <c r="A9" s="2869"/>
      <c r="B9" s="2876" t="s">
        <v>2754</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5" t="s">
        <v>535</v>
      </c>
      <c r="Q9" s="1146" t="str">
        <f t="shared" ref="Q9:Q15" si="6">B9</f>
        <v>用途</v>
      </c>
      <c r="R9" s="1554" t="s">
        <v>8</v>
      </c>
      <c r="S9" s="1555">
        <f t="shared" si="0"/>
        <v>100</v>
      </c>
      <c r="T9" s="1554" t="s">
        <v>8</v>
      </c>
      <c r="U9" s="1555">
        <f t="shared" si="1"/>
        <v>100</v>
      </c>
      <c r="V9" s="1554" t="s">
        <v>8</v>
      </c>
      <c r="W9" s="1555">
        <f t="shared" si="2"/>
        <v>100</v>
      </c>
      <c r="X9" s="1556"/>
      <c r="Y9" s="3342" t="s">
        <v>536</v>
      </c>
      <c r="Z9" s="1145" t="str">
        <f t="shared" ref="Z9:Z15" si="7">Q9</f>
        <v>用途</v>
      </c>
      <c r="AA9" s="1557">
        <f t="shared" si="3"/>
        <v>1</v>
      </c>
      <c r="AB9" s="1557">
        <f t="shared" si="4"/>
        <v>1</v>
      </c>
      <c r="AC9" s="1557">
        <f t="shared" si="5"/>
        <v>1</v>
      </c>
    </row>
    <row r="10" spans="1:29" s="1333" customFormat="1" ht="27">
      <c r="A10" s="2870"/>
      <c r="B10" s="2875" t="s">
        <v>2755</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5"/>
      <c r="Q10" s="1146" t="str">
        <f t="shared" si="6"/>
        <v>土地使用年限（年）</v>
      </c>
      <c r="R10" s="1554" t="s">
        <v>8</v>
      </c>
      <c r="S10" s="1555">
        <f t="shared" si="0"/>
        <v>100</v>
      </c>
      <c r="T10" s="1554" t="s">
        <v>8</v>
      </c>
      <c r="U10" s="1555">
        <f t="shared" si="1"/>
        <v>100</v>
      </c>
      <c r="V10" s="1554" t="s">
        <v>8</v>
      </c>
      <c r="W10" s="1555">
        <f t="shared" si="2"/>
        <v>100</v>
      </c>
      <c r="X10" s="1556"/>
      <c r="Y10" s="3342"/>
      <c r="Z10" s="1145" t="str">
        <f t="shared" si="7"/>
        <v>土地使用年限（年）</v>
      </c>
      <c r="AA10" s="1557">
        <f t="shared" si="3"/>
        <v>1</v>
      </c>
      <c r="AB10" s="1557">
        <f t="shared" si="4"/>
        <v>1</v>
      </c>
      <c r="AC10" s="1557">
        <f t="shared" si="5"/>
        <v>1</v>
      </c>
    </row>
    <row r="11" spans="1:29" ht="15">
      <c r="A11" s="2871"/>
      <c r="B11" s="2875"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5"/>
      <c r="Q11" s="1146" t="str">
        <f t="shared" si="6"/>
        <v>容积率</v>
      </c>
      <c r="R11" s="1554" t="s">
        <v>8</v>
      </c>
      <c r="S11" s="1555" t="e">
        <f t="shared" si="0"/>
        <v>#N/A</v>
      </c>
      <c r="T11" s="1554" t="s">
        <v>8</v>
      </c>
      <c r="U11" s="1555" t="e">
        <f t="shared" si="1"/>
        <v>#N/A</v>
      </c>
      <c r="V11" s="1554" t="s">
        <v>8</v>
      </c>
      <c r="W11" s="1555" t="e">
        <f t="shared" si="2"/>
        <v>#N/A</v>
      </c>
      <c r="X11" s="1556"/>
      <c r="Y11" s="3342"/>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5"/>
      <c r="Q12" s="1146">
        <f t="shared" si="6"/>
        <v>111</v>
      </c>
      <c r="R12" s="1554" t="s">
        <v>8</v>
      </c>
      <c r="S12" s="1555">
        <f t="shared" si="0"/>
        <v>100</v>
      </c>
      <c r="T12" s="1554" t="s">
        <v>8</v>
      </c>
      <c r="U12" s="1555">
        <f t="shared" si="1"/>
        <v>100</v>
      </c>
      <c r="V12" s="1554" t="s">
        <v>8</v>
      </c>
      <c r="W12" s="1555">
        <f t="shared" si="2"/>
        <v>100</v>
      </c>
      <c r="X12" s="1556"/>
      <c r="Y12" s="3342"/>
      <c r="Z12" s="1145">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5"/>
      <c r="Q13" s="1146">
        <f t="shared" si="6"/>
        <v>111</v>
      </c>
      <c r="R13" s="1554" t="s">
        <v>8</v>
      </c>
      <c r="S13" s="1555">
        <f t="shared" si="0"/>
        <v>100</v>
      </c>
      <c r="T13" s="1554" t="s">
        <v>8</v>
      </c>
      <c r="U13" s="1555">
        <f t="shared" si="1"/>
        <v>100</v>
      </c>
      <c r="V13" s="1554" t="s">
        <v>8</v>
      </c>
      <c r="W13" s="1555">
        <f t="shared" si="2"/>
        <v>100</v>
      </c>
      <c r="X13" s="1556"/>
      <c r="Y13" s="3342"/>
      <c r="Z13" s="1145">
        <f t="shared" si="7"/>
        <v>111</v>
      </c>
      <c r="AA13" s="1557">
        <f t="shared" si="3"/>
        <v>1</v>
      </c>
      <c r="AB13" s="1557">
        <f t="shared" si="4"/>
        <v>1</v>
      </c>
      <c r="AC13" s="1557">
        <f t="shared" si="5"/>
        <v>1</v>
      </c>
    </row>
    <row r="14" spans="1:29" ht="15.75" thickBot="1">
      <c r="A14" s="2873"/>
      <c r="B14" s="2879">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5"/>
      <c r="Q14" s="1146">
        <f t="shared" si="6"/>
        <v>111</v>
      </c>
      <c r="R14" s="1554" t="s">
        <v>8</v>
      </c>
      <c r="S14" s="1555">
        <f t="shared" si="0"/>
        <v>100</v>
      </c>
      <c r="T14" s="1554" t="s">
        <v>8</v>
      </c>
      <c r="U14" s="1555">
        <f t="shared" si="1"/>
        <v>100</v>
      </c>
      <c r="V14" s="1554" t="s">
        <v>8</v>
      </c>
      <c r="W14" s="1555">
        <f t="shared" si="2"/>
        <v>100</v>
      </c>
      <c r="X14" s="1556"/>
      <c r="Y14" s="3342"/>
      <c r="Z14" s="1145">
        <f t="shared" si="7"/>
        <v>111</v>
      </c>
      <c r="AA14" s="1557">
        <f t="shared" si="3"/>
        <v>1</v>
      </c>
      <c r="AB14" s="1557">
        <f t="shared" si="4"/>
        <v>1</v>
      </c>
      <c r="AC14" s="1557">
        <f t="shared" si="5"/>
        <v>1</v>
      </c>
    </row>
    <row r="15" spans="1:29" ht="15">
      <c r="A15" s="2865" t="s">
        <v>2752</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87" t="s">
        <v>540</v>
      </c>
      <c r="Q15" s="1558" t="str">
        <f t="shared" si="6"/>
        <v>办公集聚程度</v>
      </c>
      <c r="R15" s="1559" t="s">
        <v>8</v>
      </c>
      <c r="S15" s="1560">
        <f t="shared" si="0"/>
        <v>100</v>
      </c>
      <c r="T15" s="1559" t="s">
        <v>8</v>
      </c>
      <c r="U15" s="1560">
        <f t="shared" si="1"/>
        <v>100</v>
      </c>
      <c r="V15" s="1559" t="s">
        <v>8</v>
      </c>
      <c r="W15" s="1560">
        <f t="shared" si="2"/>
        <v>100</v>
      </c>
      <c r="X15" s="1553"/>
      <c r="Y15" s="3387"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88"/>
      <c r="Q16" s="1558"/>
      <c r="R16" s="1559"/>
      <c r="S16" s="1560"/>
      <c r="T16" s="1559"/>
      <c r="U16" s="1560"/>
      <c r="V16" s="1559"/>
      <c r="W16" s="1560"/>
      <c r="X16" s="1553"/>
      <c r="Y16" s="3388"/>
      <c r="Z16" s="1561"/>
      <c r="AA16" s="1562">
        <v>1</v>
      </c>
      <c r="AB16" s="1562">
        <v>1</v>
      </c>
      <c r="AC16" s="1562">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88"/>
      <c r="Q17" s="1558" t="str">
        <f>B17</f>
        <v>交通便捷度</v>
      </c>
      <c r="R17" s="1559" t="s">
        <v>8</v>
      </c>
      <c r="S17" s="1560">
        <f>F17</f>
        <v>100</v>
      </c>
      <c r="T17" s="1559" t="s">
        <v>8</v>
      </c>
      <c r="U17" s="1560">
        <f>H17</f>
        <v>100</v>
      </c>
      <c r="V17" s="1559" t="s">
        <v>8</v>
      </c>
      <c r="W17" s="1560">
        <f>J17</f>
        <v>100</v>
      </c>
      <c r="X17" s="1553"/>
      <c r="Y17" s="3388"/>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88"/>
      <c r="Q18" s="1558"/>
      <c r="R18" s="1559"/>
      <c r="S18" s="1560"/>
      <c r="T18" s="1559"/>
      <c r="U18" s="1560"/>
      <c r="V18" s="1559"/>
      <c r="W18" s="1560"/>
      <c r="X18" s="1553"/>
      <c r="Y18" s="3388"/>
      <c r="Z18" s="1561"/>
      <c r="AA18" s="1562">
        <v>1</v>
      </c>
      <c r="AB18" s="1562">
        <v>1</v>
      </c>
      <c r="AC18" s="1562">
        <v>1</v>
      </c>
    </row>
    <row r="19" spans="1:29" ht="15">
      <c r="A19" s="532"/>
      <c r="B19" s="2567" t="s">
        <v>2544</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88"/>
      <c r="Q19" s="1558" t="str">
        <f>B19</f>
        <v>公共配套设施</v>
      </c>
      <c r="R19" s="1559" t="s">
        <v>8</v>
      </c>
      <c r="S19" s="1560">
        <f>F19</f>
        <v>100</v>
      </c>
      <c r="T19" s="1559" t="s">
        <v>8</v>
      </c>
      <c r="U19" s="1560">
        <f>H19</f>
        <v>100</v>
      </c>
      <c r="V19" s="1559" t="s">
        <v>8</v>
      </c>
      <c r="W19" s="1560">
        <f>J19</f>
        <v>100</v>
      </c>
      <c r="X19" s="1553"/>
      <c r="Y19" s="3388"/>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88"/>
      <c r="Q20" s="1558"/>
      <c r="R20" s="1559"/>
      <c r="S20" s="1560"/>
      <c r="T20" s="1559"/>
      <c r="U20" s="1560"/>
      <c r="V20" s="1559"/>
      <c r="W20" s="1560"/>
      <c r="X20" s="1553"/>
      <c r="Y20" s="3388"/>
      <c r="Z20" s="1561"/>
      <c r="AA20" s="1562">
        <v>1</v>
      </c>
      <c r="AB20" s="1562">
        <v>1</v>
      </c>
      <c r="AC20" s="1562">
        <v>1</v>
      </c>
    </row>
    <row r="21" spans="1:29" ht="15">
      <c r="A21" s="532"/>
      <c r="B21" s="2555" t="s">
        <v>2556</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88"/>
      <c r="Q21" s="2543" t="str">
        <f>B21</f>
        <v>基础设施水平</v>
      </c>
      <c r="R21" s="1559" t="s">
        <v>8</v>
      </c>
      <c r="S21" s="1560">
        <f>F21</f>
        <v>100</v>
      </c>
      <c r="T21" s="1559" t="s">
        <v>8</v>
      </c>
      <c r="U21" s="1560">
        <f>H21</f>
        <v>100</v>
      </c>
      <c r="V21" s="1559" t="s">
        <v>8</v>
      </c>
      <c r="W21" s="1560">
        <f>J21</f>
        <v>100</v>
      </c>
      <c r="X21" s="2545"/>
      <c r="Y21" s="3388"/>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388"/>
      <c r="Q22" s="2543"/>
      <c r="R22" s="1559"/>
      <c r="S22" s="1560"/>
      <c r="T22" s="1559"/>
      <c r="U22" s="1560"/>
      <c r="V22" s="1559"/>
      <c r="W22" s="1560"/>
      <c r="X22" s="2545"/>
      <c r="Y22" s="3388"/>
      <c r="Z22" s="2544"/>
      <c r="AA22" s="1562">
        <v>1</v>
      </c>
      <c r="AB22" s="1562">
        <v>1</v>
      </c>
      <c r="AC22" s="1562">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88"/>
      <c r="Q23" s="1558" t="str">
        <f>B23</f>
        <v>环境质量</v>
      </c>
      <c r="R23" s="1559" t="s">
        <v>8</v>
      </c>
      <c r="S23" s="1560">
        <f>F23</f>
        <v>100</v>
      </c>
      <c r="T23" s="1559" t="s">
        <v>8</v>
      </c>
      <c r="U23" s="1560">
        <f>H23</f>
        <v>100</v>
      </c>
      <c r="V23" s="1559" t="s">
        <v>8</v>
      </c>
      <c r="W23" s="1560">
        <f>J23</f>
        <v>100</v>
      </c>
      <c r="X23" s="1553"/>
      <c r="Y23" s="3388"/>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88"/>
      <c r="Q24" s="1558"/>
      <c r="R24" s="1559"/>
      <c r="S24" s="1560"/>
      <c r="T24" s="1559"/>
      <c r="U24" s="1560"/>
      <c r="V24" s="1559"/>
      <c r="W24" s="1560"/>
      <c r="X24" s="1553"/>
      <c r="Y24" s="3388"/>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88"/>
      <c r="Q25" s="1558" t="str">
        <f>B25</f>
        <v>毗邻道路的类型与等级</v>
      </c>
      <c r="R25" s="1559" t="s">
        <v>8</v>
      </c>
      <c r="S25" s="1560">
        <f>F25</f>
        <v>100</v>
      </c>
      <c r="T25" s="1559" t="s">
        <v>8</v>
      </c>
      <c r="U25" s="1560">
        <f>H25</f>
        <v>100</v>
      </c>
      <c r="V25" s="1559" t="s">
        <v>8</v>
      </c>
      <c r="W25" s="1560">
        <f>J25</f>
        <v>100</v>
      </c>
      <c r="X25" s="1553"/>
      <c r="Y25" s="3388"/>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88"/>
      <c r="Q26" s="1558"/>
      <c r="R26" s="1559"/>
      <c r="S26" s="1560"/>
      <c r="T26" s="1559"/>
      <c r="U26" s="1560"/>
      <c r="V26" s="1559"/>
      <c r="W26" s="1560"/>
      <c r="X26" s="1553"/>
      <c r="Y26" s="3388"/>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88"/>
      <c r="Q27" s="1558" t="str">
        <f t="shared" ref="Q27:Q47" si="11">B27</f>
        <v>楼层</v>
      </c>
      <c r="R27" s="1559" t="s">
        <v>8</v>
      </c>
      <c r="S27" s="1560">
        <f>F27</f>
        <v>100</v>
      </c>
      <c r="T27" s="1559" t="s">
        <v>8</v>
      </c>
      <c r="U27" s="1560">
        <f>H27</f>
        <v>100</v>
      </c>
      <c r="V27" s="1559" t="s">
        <v>8</v>
      </c>
      <c r="W27" s="1560">
        <f>J27</f>
        <v>100</v>
      </c>
      <c r="X27" s="1553"/>
      <c r="Y27" s="3388"/>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88"/>
      <c r="Q28" s="1146" t="str">
        <f t="shared" si="11"/>
        <v>朝向</v>
      </c>
      <c r="R28" s="1554" t="s">
        <v>8</v>
      </c>
      <c r="S28" s="1555">
        <f>F28</f>
        <v>100</v>
      </c>
      <c r="T28" s="1554" t="s">
        <v>8</v>
      </c>
      <c r="U28" s="1555">
        <f>H28</f>
        <v>100</v>
      </c>
      <c r="V28" s="1554" t="s">
        <v>8</v>
      </c>
      <c r="W28" s="1555">
        <f>J28</f>
        <v>100</v>
      </c>
      <c r="X28" s="1556"/>
      <c r="Y28" s="3388"/>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88"/>
      <c r="Q29" s="1558">
        <f t="shared" si="11"/>
        <v>111</v>
      </c>
      <c r="R29" s="1559" t="s">
        <v>8</v>
      </c>
      <c r="S29" s="1560">
        <f t="shared" ref="S29:S47" si="12">F29</f>
        <v>100</v>
      </c>
      <c r="T29" s="1559" t="s">
        <v>8</v>
      </c>
      <c r="U29" s="1560">
        <f t="shared" ref="U29:U47" si="13">H29</f>
        <v>100</v>
      </c>
      <c r="V29" s="1559" t="s">
        <v>8</v>
      </c>
      <c r="W29" s="1560">
        <f t="shared" ref="W29:W47" si="14">J29</f>
        <v>100</v>
      </c>
      <c r="X29" s="1553"/>
      <c r="Y29" s="3388"/>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88"/>
      <c r="Q30" s="1558">
        <f t="shared" si="11"/>
        <v>111</v>
      </c>
      <c r="R30" s="1559" t="s">
        <v>8</v>
      </c>
      <c r="S30" s="1560">
        <f t="shared" si="12"/>
        <v>100</v>
      </c>
      <c r="T30" s="1559" t="s">
        <v>8</v>
      </c>
      <c r="U30" s="1560">
        <f t="shared" si="13"/>
        <v>100</v>
      </c>
      <c r="V30" s="1559" t="s">
        <v>8</v>
      </c>
      <c r="W30" s="1560">
        <f t="shared" si="14"/>
        <v>100</v>
      </c>
      <c r="X30" s="1553"/>
      <c r="Y30" s="3388"/>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88"/>
      <c r="Q31" s="1558">
        <f t="shared" si="11"/>
        <v>111</v>
      </c>
      <c r="R31" s="1559" t="s">
        <v>8</v>
      </c>
      <c r="S31" s="1560">
        <f t="shared" si="12"/>
        <v>100</v>
      </c>
      <c r="T31" s="1559" t="s">
        <v>8</v>
      </c>
      <c r="U31" s="1560">
        <f t="shared" si="13"/>
        <v>100</v>
      </c>
      <c r="V31" s="1559" t="s">
        <v>8</v>
      </c>
      <c r="W31" s="1560">
        <f t="shared" si="14"/>
        <v>100</v>
      </c>
      <c r="X31" s="1553"/>
      <c r="Y31" s="3388"/>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88"/>
      <c r="Q32" s="1558">
        <f t="shared" si="11"/>
        <v>111</v>
      </c>
      <c r="R32" s="1559" t="s">
        <v>8</v>
      </c>
      <c r="S32" s="1560">
        <f t="shared" si="12"/>
        <v>100</v>
      </c>
      <c r="T32" s="1559" t="s">
        <v>8</v>
      </c>
      <c r="U32" s="1560">
        <f t="shared" si="13"/>
        <v>100</v>
      </c>
      <c r="V32" s="1559" t="s">
        <v>8</v>
      </c>
      <c r="W32" s="1560">
        <f t="shared" si="14"/>
        <v>100</v>
      </c>
      <c r="X32" s="1553"/>
      <c r="Y32" s="3388"/>
      <c r="Z32" s="1561">
        <f t="shared" si="15"/>
        <v>111</v>
      </c>
      <c r="AA32" s="1562">
        <f t="shared" si="3"/>
        <v>1</v>
      </c>
      <c r="AB32" s="1562">
        <f t="shared" si="4"/>
        <v>1</v>
      </c>
      <c r="AC32" s="1562">
        <f t="shared" si="5"/>
        <v>1</v>
      </c>
    </row>
    <row r="33" spans="1:29" ht="15">
      <c r="A33" s="2862" t="s">
        <v>2753</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89" t="s">
        <v>550</v>
      </c>
      <c r="Q33" s="1558" t="str">
        <f t="shared" si="11"/>
        <v>建筑类型</v>
      </c>
      <c r="R33" s="1559" t="s">
        <v>8</v>
      </c>
      <c r="S33" s="1560">
        <f t="shared" si="12"/>
        <v>100</v>
      </c>
      <c r="T33" s="1559" t="s">
        <v>8</v>
      </c>
      <c r="U33" s="1560">
        <f t="shared" si="13"/>
        <v>100</v>
      </c>
      <c r="V33" s="1559" t="s">
        <v>8</v>
      </c>
      <c r="W33" s="1560">
        <f t="shared" si="14"/>
        <v>100</v>
      </c>
      <c r="X33" s="1553"/>
      <c r="Y33" s="3390"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90"/>
      <c r="Q34" s="1590" t="str">
        <f t="shared" si="11"/>
        <v>项目建筑规模</v>
      </c>
      <c r="R34" s="1563" t="s">
        <v>8</v>
      </c>
      <c r="S34" s="1564" t="e">
        <f t="shared" si="12"/>
        <v>#N/A</v>
      </c>
      <c r="T34" s="1563" t="s">
        <v>8</v>
      </c>
      <c r="U34" s="1564" t="e">
        <f t="shared" si="13"/>
        <v>#N/A</v>
      </c>
      <c r="V34" s="1563" t="s">
        <v>8</v>
      </c>
      <c r="W34" s="1564" t="e">
        <f t="shared" si="14"/>
        <v>#N/A</v>
      </c>
      <c r="X34" s="1565"/>
      <c r="Y34" s="3390"/>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90"/>
      <c r="Q35" s="1558" t="str">
        <f t="shared" si="11"/>
        <v>建筑结构</v>
      </c>
      <c r="R35" s="1559" t="s">
        <v>8</v>
      </c>
      <c r="S35" s="1560">
        <f t="shared" si="12"/>
        <v>100</v>
      </c>
      <c r="T35" s="1559" t="s">
        <v>8</v>
      </c>
      <c r="U35" s="1560">
        <f t="shared" si="13"/>
        <v>100</v>
      </c>
      <c r="V35" s="1559" t="s">
        <v>8</v>
      </c>
      <c r="W35" s="1560">
        <f t="shared" si="14"/>
        <v>100</v>
      </c>
      <c r="X35" s="1553"/>
      <c r="Y35" s="3390"/>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90"/>
      <c r="Q36" s="1558" t="str">
        <f t="shared" si="11"/>
        <v>公共部分装修</v>
      </c>
      <c r="R36" s="1559" t="s">
        <v>8</v>
      </c>
      <c r="S36" s="1560">
        <f t="shared" si="12"/>
        <v>100</v>
      </c>
      <c r="T36" s="1559" t="s">
        <v>8</v>
      </c>
      <c r="U36" s="1560">
        <f t="shared" si="13"/>
        <v>100</v>
      </c>
      <c r="V36" s="1559" t="s">
        <v>8</v>
      </c>
      <c r="W36" s="1560">
        <f t="shared" si="14"/>
        <v>100</v>
      </c>
      <c r="X36" s="1553"/>
      <c r="Y36" s="3390"/>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90"/>
      <c r="Q37" s="1558" t="str">
        <f t="shared" si="11"/>
        <v>成新度</v>
      </c>
      <c r="R37" s="1559" t="s">
        <v>8</v>
      </c>
      <c r="S37" s="1560" t="e">
        <f t="shared" si="12"/>
        <v>#N/A</v>
      </c>
      <c r="T37" s="1559" t="s">
        <v>8</v>
      </c>
      <c r="U37" s="1560" t="e">
        <f t="shared" si="13"/>
        <v>#N/A</v>
      </c>
      <c r="V37" s="1559" t="s">
        <v>8</v>
      </c>
      <c r="W37" s="1560" t="e">
        <f t="shared" si="14"/>
        <v>#N/A</v>
      </c>
      <c r="X37" s="1553"/>
      <c r="Y37" s="3390"/>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90"/>
      <c r="Q38" s="1146" t="str">
        <f t="shared" si="11"/>
        <v>写字楼等级</v>
      </c>
      <c r="R38" s="1554" t="s">
        <v>8</v>
      </c>
      <c r="S38" s="1555">
        <f t="shared" si="12"/>
        <v>100</v>
      </c>
      <c r="T38" s="1554" t="s">
        <v>8</v>
      </c>
      <c r="U38" s="1555">
        <f t="shared" si="13"/>
        <v>100</v>
      </c>
      <c r="V38" s="1554" t="s">
        <v>8</v>
      </c>
      <c r="W38" s="1555">
        <f t="shared" si="14"/>
        <v>100</v>
      </c>
      <c r="X38" s="1556"/>
      <c r="Y38" s="3390"/>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90" t="s">
        <v>550</v>
      </c>
      <c r="Q39" s="1558" t="str">
        <f t="shared" si="11"/>
        <v>物业管理</v>
      </c>
      <c r="R39" s="1559" t="s">
        <v>8</v>
      </c>
      <c r="S39" s="1560">
        <f t="shared" si="12"/>
        <v>100</v>
      </c>
      <c r="T39" s="1559" t="s">
        <v>8</v>
      </c>
      <c r="U39" s="1560">
        <f t="shared" si="13"/>
        <v>100</v>
      </c>
      <c r="V39" s="1559" t="s">
        <v>8</v>
      </c>
      <c r="W39" s="1560">
        <f t="shared" si="14"/>
        <v>100</v>
      </c>
      <c r="X39" s="1553"/>
      <c r="Y39" s="3390" t="s">
        <v>550</v>
      </c>
      <c r="Z39" s="1561" t="str">
        <f t="shared" si="15"/>
        <v>物业管理</v>
      </c>
      <c r="AA39" s="1562">
        <f t="shared" si="3"/>
        <v>1</v>
      </c>
      <c r="AB39" s="1562">
        <f t="shared" si="4"/>
        <v>1</v>
      </c>
      <c r="AC39" s="1562">
        <f t="shared" si="5"/>
        <v>1</v>
      </c>
    </row>
    <row r="40" spans="1:29" ht="15">
      <c r="A40" s="594"/>
      <c r="B40" s="1880" t="s">
        <v>2563</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90"/>
      <c r="Q40" s="1558" t="str">
        <f t="shared" si="11"/>
        <v>市政基础设施</v>
      </c>
      <c r="R40" s="1559" t="s">
        <v>8</v>
      </c>
      <c r="S40" s="1560">
        <f t="shared" si="12"/>
        <v>100</v>
      </c>
      <c r="T40" s="1559" t="s">
        <v>8</v>
      </c>
      <c r="U40" s="1560">
        <f t="shared" si="13"/>
        <v>100</v>
      </c>
      <c r="V40" s="1559" t="s">
        <v>8</v>
      </c>
      <c r="W40" s="1560">
        <f t="shared" si="14"/>
        <v>100</v>
      </c>
      <c r="X40" s="1553"/>
      <c r="Y40" s="3390"/>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90"/>
      <c r="Q41" s="1558" t="str">
        <f t="shared" si="11"/>
        <v>层高</v>
      </c>
      <c r="R41" s="1559" t="s">
        <v>8</v>
      </c>
      <c r="S41" s="1560">
        <f t="shared" si="12"/>
        <v>100</v>
      </c>
      <c r="T41" s="1559" t="s">
        <v>8</v>
      </c>
      <c r="U41" s="1560">
        <f t="shared" si="13"/>
        <v>100</v>
      </c>
      <c r="V41" s="1559" t="s">
        <v>8</v>
      </c>
      <c r="W41" s="1560">
        <f t="shared" si="14"/>
        <v>100</v>
      </c>
      <c r="X41" s="1553"/>
      <c r="Y41" s="3390"/>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90"/>
      <c r="Q42" s="1590" t="str">
        <f t="shared" si="11"/>
        <v>单套建筑面积</v>
      </c>
      <c r="R42" s="1563" t="s">
        <v>8</v>
      </c>
      <c r="S42" s="1564">
        <f t="shared" si="12"/>
        <v>100</v>
      </c>
      <c r="T42" s="1563" t="s">
        <v>8</v>
      </c>
      <c r="U42" s="1564">
        <f t="shared" si="13"/>
        <v>100</v>
      </c>
      <c r="V42" s="1563" t="s">
        <v>8</v>
      </c>
      <c r="W42" s="1564">
        <f t="shared" si="14"/>
        <v>100</v>
      </c>
      <c r="X42" s="1565"/>
      <c r="Y42" s="3390"/>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90"/>
      <c r="Q43" s="1558" t="str">
        <f t="shared" si="11"/>
        <v>内部装修</v>
      </c>
      <c r="R43" s="1559" t="s">
        <v>8</v>
      </c>
      <c r="S43" s="1560">
        <f t="shared" si="12"/>
        <v>100</v>
      </c>
      <c r="T43" s="1559" t="s">
        <v>8</v>
      </c>
      <c r="U43" s="1560">
        <f t="shared" si="13"/>
        <v>100</v>
      </c>
      <c r="V43" s="1559" t="s">
        <v>8</v>
      </c>
      <c r="W43" s="1560">
        <f t="shared" si="14"/>
        <v>100</v>
      </c>
      <c r="X43" s="1553"/>
      <c r="Y43" s="3390"/>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90"/>
      <c r="Q44" s="1558" t="str">
        <f t="shared" si="11"/>
        <v>内部装修维护情况</v>
      </c>
      <c r="R44" s="1559" t="s">
        <v>8</v>
      </c>
      <c r="S44" s="1560">
        <f t="shared" si="12"/>
        <v>100</v>
      </c>
      <c r="T44" s="1559" t="s">
        <v>8</v>
      </c>
      <c r="U44" s="1560">
        <f t="shared" si="13"/>
        <v>100</v>
      </c>
      <c r="V44" s="1559" t="s">
        <v>8</v>
      </c>
      <c r="W44" s="1560">
        <f t="shared" si="14"/>
        <v>100</v>
      </c>
      <c r="X44" s="1553"/>
      <c r="Y44" s="3390"/>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90"/>
      <c r="Q45" s="1146">
        <f t="shared" si="11"/>
        <v>111</v>
      </c>
      <c r="R45" s="1554" t="s">
        <v>8</v>
      </c>
      <c r="S45" s="1555">
        <f t="shared" si="12"/>
        <v>100</v>
      </c>
      <c r="T45" s="1554" t="s">
        <v>8</v>
      </c>
      <c r="U45" s="1555">
        <f t="shared" si="13"/>
        <v>100</v>
      </c>
      <c r="V45" s="1554" t="s">
        <v>8</v>
      </c>
      <c r="W45" s="1555">
        <f t="shared" si="14"/>
        <v>100</v>
      </c>
      <c r="X45" s="1556"/>
      <c r="Y45" s="3390"/>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90"/>
      <c r="Q46" s="1558">
        <f t="shared" si="11"/>
        <v>111</v>
      </c>
      <c r="R46" s="1559" t="s">
        <v>8</v>
      </c>
      <c r="S46" s="1560">
        <f t="shared" si="12"/>
        <v>100</v>
      </c>
      <c r="T46" s="1559" t="s">
        <v>8</v>
      </c>
      <c r="U46" s="1560">
        <f t="shared" si="13"/>
        <v>100</v>
      </c>
      <c r="V46" s="1559" t="s">
        <v>8</v>
      </c>
      <c r="W46" s="1560">
        <f t="shared" si="14"/>
        <v>100</v>
      </c>
      <c r="X46" s="1553"/>
      <c r="Y46" s="3390"/>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92"/>
      <c r="Q47" s="1558">
        <f t="shared" si="11"/>
        <v>111</v>
      </c>
      <c r="R47" s="1559" t="s">
        <v>8</v>
      </c>
      <c r="S47" s="1560">
        <f t="shared" si="12"/>
        <v>100</v>
      </c>
      <c r="T47" s="1559" t="s">
        <v>8</v>
      </c>
      <c r="U47" s="1560">
        <f t="shared" si="13"/>
        <v>100</v>
      </c>
      <c r="V47" s="1559" t="s">
        <v>8</v>
      </c>
      <c r="W47" s="1560">
        <f t="shared" si="14"/>
        <v>100</v>
      </c>
      <c r="X47" s="1553"/>
      <c r="Y47" s="3492"/>
      <c r="Z47" s="1561">
        <f t="shared" si="15"/>
        <v>111</v>
      </c>
      <c r="AA47" s="1562">
        <f t="shared" si="3"/>
        <v>1</v>
      </c>
      <c r="AB47" s="1562">
        <f t="shared" si="4"/>
        <v>1</v>
      </c>
      <c r="AC47" s="1562">
        <f t="shared" si="5"/>
        <v>1</v>
      </c>
    </row>
    <row r="48" spans="1:29" ht="15">
      <c r="A48" s="607" t="s">
        <v>736</v>
      </c>
      <c r="B48" s="886"/>
      <c r="C48" s="2591" t="s">
        <v>1</v>
      </c>
      <c r="D48" s="2592"/>
      <c r="E48" s="2593"/>
      <c r="F48" s="2594"/>
      <c r="G48" s="2595"/>
      <c r="H48" s="2596"/>
      <c r="I48" s="2593"/>
      <c r="J48" s="2596"/>
      <c r="K48" s="1596"/>
      <c r="L48" s="2129"/>
      <c r="M48" s="2119"/>
      <c r="N48" s="2119"/>
      <c r="O48" s="2119"/>
      <c r="P48" s="3409" t="str">
        <f>A48</f>
        <v>成交单价（元/平方米）</v>
      </c>
      <c r="Q48" s="3385"/>
      <c r="R48" s="3491">
        <f>E48</f>
        <v>0</v>
      </c>
      <c r="S48" s="3491"/>
      <c r="T48" s="3491">
        <f>G48</f>
        <v>0</v>
      </c>
      <c r="U48" s="3491"/>
      <c r="V48" s="3491">
        <f>I48</f>
        <v>0</v>
      </c>
      <c r="W48" s="3491"/>
      <c r="X48" s="1545"/>
      <c r="Y48" s="1567"/>
      <c r="Z48" s="1545"/>
      <c r="AA48" s="1545"/>
      <c r="AB48" s="1545"/>
      <c r="AC48" s="1545"/>
    </row>
    <row r="49" spans="1:29" ht="15.75" thickBot="1">
      <c r="A49" s="615" t="s">
        <v>2758</v>
      </c>
      <c r="B49" s="887"/>
      <c r="C49" s="2597" t="e">
        <f>R50</f>
        <v>#DIV/0!</v>
      </c>
      <c r="D49" s="2598"/>
      <c r="E49" s="2599" t="e">
        <f>R49</f>
        <v>#DIV/0!</v>
      </c>
      <c r="F49" s="2599"/>
      <c r="G49" s="2597" t="e">
        <f>T49</f>
        <v>#DIV/0!</v>
      </c>
      <c r="H49" s="2598"/>
      <c r="I49" s="2599" t="e">
        <f>V49</f>
        <v>#DIV/0!</v>
      </c>
      <c r="J49" s="2598"/>
      <c r="K49" s="1597"/>
      <c r="L49" s="2129"/>
      <c r="M49" s="2119"/>
      <c r="N49" s="2119"/>
      <c r="O49" s="2119"/>
      <c r="P49" s="3409" t="str">
        <f>A49</f>
        <v>比较价格（元/平方米）</v>
      </c>
      <c r="Q49" s="3385"/>
      <c r="R49" s="3491" t="e">
        <f>IF(F1="售价",ROUND(PRODUCT(R48,AA7:AA47),0),ROUND(PRODUCT(R48,AA7:AA47),1))</f>
        <v>#DIV/0!</v>
      </c>
      <c r="S49" s="3491"/>
      <c r="T49" s="3491" t="e">
        <f>IF(F1="售价",ROUND(PRODUCT(T48,AB7:AB47),0),ROUND(PRODUCT(T48,AB7:AB47),1))</f>
        <v>#DIV/0!</v>
      </c>
      <c r="U49" s="3491"/>
      <c r="V49" s="3491" t="e">
        <f>IF(F1="售价",ROUND(PRODUCT(V48,AC7:AC47),0),ROUND(PRODUCT(V48,AC7:AC47),1))</f>
        <v>#DIV/0!</v>
      </c>
      <c r="W49" s="3491"/>
      <c r="X49" s="1545"/>
      <c r="Y49" s="1545"/>
      <c r="Z49" s="1545"/>
      <c r="AA49" s="1545"/>
      <c r="AB49" s="1545"/>
      <c r="AC49" s="1545"/>
    </row>
    <row r="50" spans="1:29" ht="15.75" thickBot="1">
      <c r="A50" s="621" t="s">
        <v>2925</v>
      </c>
      <c r="B50" s="622"/>
      <c r="C50" s="2600" t="e">
        <f>R50</f>
        <v>#DIV/0!</v>
      </c>
      <c r="D50" s="2600"/>
      <c r="E50" s="2600"/>
      <c r="F50" s="2600"/>
      <c r="G50" s="2600"/>
      <c r="H50" s="2600"/>
      <c r="I50" s="2600"/>
      <c r="J50" s="2600"/>
      <c r="K50" s="1598"/>
      <c r="L50" s="2129"/>
      <c r="M50" s="2119"/>
      <c r="N50" s="2119"/>
      <c r="O50" s="2119"/>
      <c r="P50" s="3498" t="str">
        <f>A50</f>
        <v>估价对象XX用房的比较价格（楼面单价，元/平方米）</v>
      </c>
      <c r="Q50" s="3409"/>
      <c r="R50" s="3490" t="e">
        <f>IF(F1="售价",ROUND(AVERAGE(R49:V49),0),ROUND(AVERAGE(R49:V49),1))</f>
        <v>#DIV/0!</v>
      </c>
      <c r="S50" s="3490"/>
      <c r="T50" s="3490"/>
      <c r="U50" s="3490"/>
      <c r="V50" s="3490"/>
      <c r="W50" s="3490"/>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7" t="str">
        <f>YEAR(C7)&amp;"-"&amp;MONTH(C7)</f>
        <v>2019-4</v>
      </c>
      <c r="D59" s="2759">
        <f>EDATE(C59,-1)</f>
        <v>43525</v>
      </c>
      <c r="E59" s="2759">
        <f t="shared" ref="E59:O59" si="16">EDATE(D59,-1)</f>
        <v>43497</v>
      </c>
      <c r="F59" s="2759">
        <f t="shared" si="16"/>
        <v>43466</v>
      </c>
      <c r="G59" s="2759">
        <f t="shared" si="16"/>
        <v>43435</v>
      </c>
      <c r="H59" s="2759">
        <f t="shared" si="16"/>
        <v>43405</v>
      </c>
      <c r="I59" s="2759">
        <f t="shared" si="16"/>
        <v>43374</v>
      </c>
      <c r="J59" s="2759">
        <f t="shared" si="16"/>
        <v>43344</v>
      </c>
      <c r="K59" s="2759">
        <f t="shared" si="16"/>
        <v>43313</v>
      </c>
      <c r="L59" s="2759">
        <f t="shared" si="16"/>
        <v>43282</v>
      </c>
      <c r="M59" s="2759">
        <f t="shared" si="16"/>
        <v>43252</v>
      </c>
      <c r="N59" s="2759">
        <f t="shared" si="16"/>
        <v>43221</v>
      </c>
      <c r="O59" s="2759">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2555</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2556</v>
      </c>
      <c r="C83" s="2562" t="s">
        <v>2557</v>
      </c>
      <c r="D83" s="2562" t="s">
        <v>2558</v>
      </c>
      <c r="E83" s="2562" t="s">
        <v>2559</v>
      </c>
      <c r="F83" s="2562" t="s">
        <v>2560</v>
      </c>
      <c r="G83" s="2562" t="s">
        <v>2561</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2554</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91" t="s">
        <v>522</v>
      </c>
      <c r="D4" s="3392"/>
      <c r="E4" s="3417" t="s">
        <v>523</v>
      </c>
      <c r="F4" s="3418"/>
      <c r="G4" s="3391" t="s">
        <v>524</v>
      </c>
      <c r="H4" s="3392"/>
      <c r="I4" s="3391" t="s">
        <v>525</v>
      </c>
      <c r="J4" s="3392"/>
      <c r="K4" s="514" t="s">
        <v>526</v>
      </c>
      <c r="L4" s="2118"/>
      <c r="M4" s="2119"/>
      <c r="N4" s="2119"/>
      <c r="O4" s="2119"/>
      <c r="P4" s="3393" t="s">
        <v>527</v>
      </c>
      <c r="Q4" s="3394"/>
      <c r="R4" s="3379" t="s">
        <v>523</v>
      </c>
      <c r="S4" s="3380"/>
      <c r="T4" s="3379" t="s">
        <v>524</v>
      </c>
      <c r="U4" s="3380"/>
      <c r="V4" s="3399" t="s">
        <v>525</v>
      </c>
      <c r="W4" s="3399"/>
      <c r="X4" s="1553"/>
      <c r="Y4" s="3379" t="s">
        <v>527</v>
      </c>
      <c r="Z4" s="3380"/>
      <c r="AA4" s="3374" t="s">
        <v>523</v>
      </c>
      <c r="AB4" s="3375" t="s">
        <v>524</v>
      </c>
      <c r="AC4" s="3374" t="s">
        <v>525</v>
      </c>
    </row>
    <row r="5" spans="1:29" ht="15">
      <c r="A5" s="515"/>
      <c r="B5" s="516"/>
      <c r="C5" s="3402" t="s">
        <v>2919</v>
      </c>
      <c r="D5" s="3403"/>
      <c r="E5" s="3419" t="s">
        <v>2920</v>
      </c>
      <c r="F5" s="3420"/>
      <c r="G5" s="3402" t="s">
        <v>2921</v>
      </c>
      <c r="H5" s="3403"/>
      <c r="I5" s="3402" t="s">
        <v>2922</v>
      </c>
      <c r="J5" s="3403"/>
      <c r="K5" s="514"/>
      <c r="L5" s="2118"/>
      <c r="M5" s="2119"/>
      <c r="N5" s="2119"/>
      <c r="O5" s="2119"/>
      <c r="P5" s="3395"/>
      <c r="Q5" s="3396"/>
      <c r="R5" s="3381"/>
      <c r="S5" s="3382"/>
      <c r="T5" s="3381"/>
      <c r="U5" s="3382"/>
      <c r="V5" s="3399"/>
      <c r="W5" s="3399"/>
      <c r="X5" s="1553"/>
      <c r="Y5" s="3381"/>
      <c r="Z5" s="3382"/>
      <c r="AA5" s="3375"/>
      <c r="AB5" s="3375"/>
      <c r="AC5" s="3375"/>
    </row>
    <row r="6" spans="1:29" ht="15.75" thickBot="1">
      <c r="A6" s="517"/>
      <c r="B6" s="518"/>
      <c r="C6" s="3400" t="s">
        <v>2923</v>
      </c>
      <c r="D6" s="3401"/>
      <c r="E6" s="3421" t="s">
        <v>2923</v>
      </c>
      <c r="F6" s="3422"/>
      <c r="G6" s="3400" t="s">
        <v>2923</v>
      </c>
      <c r="H6" s="3401"/>
      <c r="I6" s="3400" t="s">
        <v>2923</v>
      </c>
      <c r="J6" s="3401"/>
      <c r="K6" s="514" t="s">
        <v>528</v>
      </c>
      <c r="L6" s="2118"/>
      <c r="M6" s="2119"/>
      <c r="N6" s="2119"/>
      <c r="O6" s="2119"/>
      <c r="P6" s="3397"/>
      <c r="Q6" s="3398"/>
      <c r="R6" s="3381"/>
      <c r="S6" s="3382"/>
      <c r="T6" s="3383"/>
      <c r="U6" s="3384"/>
      <c r="V6" s="3399"/>
      <c r="W6" s="3399"/>
      <c r="X6" s="1553"/>
      <c r="Y6" s="3383"/>
      <c r="Z6" s="3384"/>
      <c r="AA6" s="3376"/>
      <c r="AB6" s="3376"/>
      <c r="AC6" s="3376"/>
    </row>
    <row r="7" spans="1:29" s="1215" customFormat="1" ht="15.75" thickBot="1">
      <c r="A7" s="2867"/>
      <c r="B7" s="2874" t="s">
        <v>529</v>
      </c>
      <c r="C7" s="519">
        <f>'数据-取费表'!B2</f>
        <v>43573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77" t="s">
        <v>530</v>
      </c>
      <c r="Q7" s="3386"/>
      <c r="R7" s="1554" t="s">
        <v>8</v>
      </c>
      <c r="S7" s="1555">
        <f t="shared" ref="S7:S15" si="0">F7</f>
        <v>0</v>
      </c>
      <c r="T7" s="1554" t="s">
        <v>8</v>
      </c>
      <c r="U7" s="1555">
        <f t="shared" ref="U7:U15" si="1">H7</f>
        <v>0</v>
      </c>
      <c r="V7" s="1554" t="s">
        <v>8</v>
      </c>
      <c r="W7" s="1555">
        <f t="shared" ref="W7:W15" si="2">J7</f>
        <v>0</v>
      </c>
      <c r="X7" s="1556"/>
      <c r="Y7" s="3377" t="s">
        <v>530</v>
      </c>
      <c r="Z7" s="3378"/>
      <c r="AA7" s="1557" t="e">
        <f>D7/F7</f>
        <v>#DIV/0!</v>
      </c>
      <c r="AB7" s="1557" t="e">
        <f>D7/H7</f>
        <v>#DIV/0!</v>
      </c>
      <c r="AC7" s="1557" t="e">
        <f>D7/J7</f>
        <v>#DIV/0!</v>
      </c>
    </row>
    <row r="8" spans="1:29" s="1215"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77" t="s">
        <v>533</v>
      </c>
      <c r="Q8" s="3378"/>
      <c r="R8" s="1554" t="s">
        <v>8</v>
      </c>
      <c r="S8" s="1555">
        <f t="shared" si="0"/>
        <v>0</v>
      </c>
      <c r="T8" s="1554" t="s">
        <v>8</v>
      </c>
      <c r="U8" s="1555">
        <f t="shared" si="1"/>
        <v>0</v>
      </c>
      <c r="V8" s="1554" t="s">
        <v>8</v>
      </c>
      <c r="W8" s="1555">
        <f t="shared" si="2"/>
        <v>0</v>
      </c>
      <c r="X8" s="1556"/>
      <c r="Y8" s="3377" t="s">
        <v>533</v>
      </c>
      <c r="Z8" s="3378"/>
      <c r="AA8" s="1557" t="e">
        <f t="shared" ref="AA8:AA40" si="3">D8/F8</f>
        <v>#DIV/0!</v>
      </c>
      <c r="AB8" s="1557" t="e">
        <f t="shared" ref="AB8:AB40" si="4">D8/H8</f>
        <v>#DIV/0!</v>
      </c>
      <c r="AC8" s="1557" t="e">
        <f t="shared" ref="AC8:AC40" si="5">D8/J8</f>
        <v>#DIV/0!</v>
      </c>
    </row>
    <row r="9" spans="1:29" s="1215" customFormat="1" ht="15">
      <c r="A9" s="2869"/>
      <c r="B9" s="2876" t="s">
        <v>2754</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5" t="s">
        <v>535</v>
      </c>
      <c r="Q9" s="1146" t="str">
        <f t="shared" ref="Q9:Q15" si="6">B9</f>
        <v>用途</v>
      </c>
      <c r="R9" s="1554" t="s">
        <v>8</v>
      </c>
      <c r="S9" s="1555">
        <f t="shared" si="0"/>
        <v>100</v>
      </c>
      <c r="T9" s="1554" t="s">
        <v>8</v>
      </c>
      <c r="U9" s="1555">
        <f t="shared" si="1"/>
        <v>100</v>
      </c>
      <c r="V9" s="1554" t="s">
        <v>8</v>
      </c>
      <c r="W9" s="1555">
        <f t="shared" si="2"/>
        <v>100</v>
      </c>
      <c r="X9" s="1556"/>
      <c r="Y9" s="3342" t="s">
        <v>536</v>
      </c>
      <c r="Z9" s="1145" t="str">
        <f t="shared" ref="Z9:Z15" si="7">Q9</f>
        <v>用途</v>
      </c>
      <c r="AA9" s="1557">
        <f t="shared" si="3"/>
        <v>1</v>
      </c>
      <c r="AB9" s="1557">
        <f t="shared" si="4"/>
        <v>1</v>
      </c>
      <c r="AC9" s="1557">
        <f t="shared" si="5"/>
        <v>1</v>
      </c>
    </row>
    <row r="10" spans="1:29" s="1333" customFormat="1" ht="27">
      <c r="A10" s="2870"/>
      <c r="B10" s="2875" t="s">
        <v>2755</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5"/>
      <c r="Q10" s="1146" t="str">
        <f t="shared" si="6"/>
        <v>土地使用年限（年）</v>
      </c>
      <c r="R10" s="1554" t="s">
        <v>8</v>
      </c>
      <c r="S10" s="1555">
        <f t="shared" si="0"/>
        <v>100</v>
      </c>
      <c r="T10" s="1554" t="s">
        <v>8</v>
      </c>
      <c r="U10" s="1555">
        <f t="shared" si="1"/>
        <v>100</v>
      </c>
      <c r="V10" s="1554" t="s">
        <v>8</v>
      </c>
      <c r="W10" s="1555">
        <f t="shared" si="2"/>
        <v>100</v>
      </c>
      <c r="X10" s="1556"/>
      <c r="Y10" s="3342"/>
      <c r="Z10" s="1145" t="str">
        <f t="shared" si="7"/>
        <v>土地使用年限（年）</v>
      </c>
      <c r="AA10" s="1557">
        <f t="shared" si="3"/>
        <v>1</v>
      </c>
      <c r="AB10" s="1557">
        <f t="shared" si="4"/>
        <v>1</v>
      </c>
      <c r="AC10" s="1557">
        <f t="shared" si="5"/>
        <v>1</v>
      </c>
    </row>
    <row r="11" spans="1:29" ht="15">
      <c r="A11" s="2871"/>
      <c r="B11" s="2875"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5"/>
      <c r="Q11" s="1146" t="str">
        <f t="shared" si="6"/>
        <v>容积率</v>
      </c>
      <c r="R11" s="1554" t="s">
        <v>8</v>
      </c>
      <c r="S11" s="1555" t="e">
        <f t="shared" si="0"/>
        <v>#N/A</v>
      </c>
      <c r="T11" s="1554" t="s">
        <v>8</v>
      </c>
      <c r="U11" s="1555" t="e">
        <f t="shared" si="1"/>
        <v>#N/A</v>
      </c>
      <c r="V11" s="1554" t="s">
        <v>8</v>
      </c>
      <c r="W11" s="1555" t="e">
        <f t="shared" si="2"/>
        <v>#N/A</v>
      </c>
      <c r="X11" s="1556"/>
      <c r="Y11" s="3342"/>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5"/>
      <c r="Q12" s="1146">
        <f t="shared" si="6"/>
        <v>111</v>
      </c>
      <c r="R12" s="1554" t="s">
        <v>8</v>
      </c>
      <c r="S12" s="1555">
        <f t="shared" si="0"/>
        <v>100</v>
      </c>
      <c r="T12" s="1554" t="s">
        <v>8</v>
      </c>
      <c r="U12" s="1555">
        <f t="shared" si="1"/>
        <v>100</v>
      </c>
      <c r="V12" s="1554" t="s">
        <v>8</v>
      </c>
      <c r="W12" s="1555">
        <f t="shared" si="2"/>
        <v>100</v>
      </c>
      <c r="X12" s="1556"/>
      <c r="Y12" s="3342"/>
      <c r="Z12" s="1145">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5"/>
      <c r="Q13" s="1146">
        <f t="shared" si="6"/>
        <v>111</v>
      </c>
      <c r="R13" s="1554" t="s">
        <v>8</v>
      </c>
      <c r="S13" s="1555">
        <f t="shared" si="0"/>
        <v>100</v>
      </c>
      <c r="T13" s="1554" t="s">
        <v>8</v>
      </c>
      <c r="U13" s="1555">
        <f t="shared" si="1"/>
        <v>100</v>
      </c>
      <c r="V13" s="1554" t="s">
        <v>8</v>
      </c>
      <c r="W13" s="1555">
        <f t="shared" si="2"/>
        <v>100</v>
      </c>
      <c r="X13" s="1556"/>
      <c r="Y13" s="3342"/>
      <c r="Z13" s="1145">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5"/>
      <c r="Q14" s="1146">
        <f t="shared" si="6"/>
        <v>111</v>
      </c>
      <c r="R14" s="1554" t="s">
        <v>8</v>
      </c>
      <c r="S14" s="1555">
        <f t="shared" si="0"/>
        <v>100</v>
      </c>
      <c r="T14" s="1554" t="s">
        <v>8</v>
      </c>
      <c r="U14" s="1555">
        <f t="shared" si="1"/>
        <v>100</v>
      </c>
      <c r="V14" s="1554" t="s">
        <v>8</v>
      </c>
      <c r="W14" s="1555">
        <f t="shared" si="2"/>
        <v>100</v>
      </c>
      <c r="X14" s="1556"/>
      <c r="Y14" s="3342"/>
      <c r="Z14" s="1145">
        <f t="shared" si="7"/>
        <v>111</v>
      </c>
      <c r="AA14" s="1557">
        <f t="shared" si="3"/>
        <v>1</v>
      </c>
      <c r="AB14" s="1557">
        <f t="shared" si="4"/>
        <v>1</v>
      </c>
      <c r="AC14" s="1557">
        <f t="shared" si="5"/>
        <v>1</v>
      </c>
    </row>
    <row r="15" spans="1:29" ht="15">
      <c r="A15" s="2865" t="s">
        <v>2752</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87" t="s">
        <v>540</v>
      </c>
      <c r="Q15" s="1558" t="str">
        <f t="shared" si="6"/>
        <v>产业集聚程度</v>
      </c>
      <c r="R15" s="1559" t="s">
        <v>8</v>
      </c>
      <c r="S15" s="1560">
        <f t="shared" si="0"/>
        <v>100</v>
      </c>
      <c r="T15" s="1559" t="s">
        <v>8</v>
      </c>
      <c r="U15" s="1560">
        <f t="shared" si="1"/>
        <v>100</v>
      </c>
      <c r="V15" s="1559" t="s">
        <v>8</v>
      </c>
      <c r="W15" s="1560">
        <f t="shared" si="2"/>
        <v>100</v>
      </c>
      <c r="X15" s="1553"/>
      <c r="Y15" s="3387"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88"/>
      <c r="Q16" s="1558"/>
      <c r="R16" s="1559"/>
      <c r="S16" s="1560"/>
      <c r="T16" s="1559"/>
      <c r="U16" s="1560"/>
      <c r="V16" s="1559"/>
      <c r="W16" s="1560"/>
      <c r="X16" s="1553"/>
      <c r="Y16" s="3388"/>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88"/>
      <c r="Q17" s="1558" t="str">
        <f>B17</f>
        <v>交通便捷度</v>
      </c>
      <c r="R17" s="1559" t="s">
        <v>8</v>
      </c>
      <c r="S17" s="1560">
        <f>F17</f>
        <v>100</v>
      </c>
      <c r="T17" s="1559" t="s">
        <v>8</v>
      </c>
      <c r="U17" s="1560">
        <f>H17</f>
        <v>100</v>
      </c>
      <c r="V17" s="1559" t="s">
        <v>8</v>
      </c>
      <c r="W17" s="1560">
        <f>J17</f>
        <v>100</v>
      </c>
      <c r="X17" s="1553"/>
      <c r="Y17" s="3388"/>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88"/>
      <c r="Q18" s="1558"/>
      <c r="R18" s="1559"/>
      <c r="S18" s="1560"/>
      <c r="T18" s="1559"/>
      <c r="U18" s="1560"/>
      <c r="V18" s="1559"/>
      <c r="W18" s="1560"/>
      <c r="X18" s="1553"/>
      <c r="Y18" s="3388"/>
      <c r="Z18" s="1561"/>
      <c r="AA18" s="1562">
        <v>1</v>
      </c>
      <c r="AB18" s="1562">
        <v>1</v>
      </c>
      <c r="AC18" s="1562">
        <v>1</v>
      </c>
    </row>
    <row r="19" spans="1:29" ht="15">
      <c r="A19" s="532"/>
      <c r="B19" s="2567" t="s">
        <v>2544</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88"/>
      <c r="Q19" s="1558" t="str">
        <f>B19</f>
        <v>公共配套设施</v>
      </c>
      <c r="R19" s="1559" t="s">
        <v>8</v>
      </c>
      <c r="S19" s="1560">
        <f>F19</f>
        <v>100</v>
      </c>
      <c r="T19" s="1559" t="s">
        <v>8</v>
      </c>
      <c r="U19" s="1560">
        <f>H19</f>
        <v>100</v>
      </c>
      <c r="V19" s="1559" t="s">
        <v>8</v>
      </c>
      <c r="W19" s="1560">
        <f>J19</f>
        <v>100</v>
      </c>
      <c r="X19" s="1553"/>
      <c r="Y19" s="3388"/>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88"/>
      <c r="Q20" s="1558"/>
      <c r="R20" s="1559"/>
      <c r="S20" s="1560"/>
      <c r="T20" s="1559"/>
      <c r="U20" s="1560"/>
      <c r="V20" s="1559"/>
      <c r="W20" s="1560"/>
      <c r="X20" s="1553"/>
      <c r="Y20" s="3388"/>
      <c r="Z20" s="1561"/>
      <c r="AA20" s="1562">
        <v>1</v>
      </c>
      <c r="AB20" s="1562">
        <v>1</v>
      </c>
      <c r="AC20" s="1562">
        <v>1</v>
      </c>
    </row>
    <row r="21" spans="1:29" ht="15">
      <c r="A21" s="532"/>
      <c r="B21" s="2555" t="s">
        <v>2556</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88"/>
      <c r="Q21" s="2543" t="str">
        <f>B21</f>
        <v>基础设施水平</v>
      </c>
      <c r="R21" s="1559" t="s">
        <v>8</v>
      </c>
      <c r="S21" s="1560">
        <f>F21</f>
        <v>100</v>
      </c>
      <c r="T21" s="1559" t="s">
        <v>8</v>
      </c>
      <c r="U21" s="1560">
        <f>H21</f>
        <v>100</v>
      </c>
      <c r="V21" s="1559" t="s">
        <v>8</v>
      </c>
      <c r="W21" s="1560">
        <f>J21</f>
        <v>100</v>
      </c>
      <c r="X21" s="2545"/>
      <c r="Y21" s="3388"/>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388"/>
      <c r="Q22" s="2543"/>
      <c r="R22" s="1559"/>
      <c r="S22" s="1560"/>
      <c r="T22" s="1559"/>
      <c r="U22" s="1560"/>
      <c r="V22" s="1559"/>
      <c r="W22" s="1560"/>
      <c r="X22" s="2545"/>
      <c r="Y22" s="3388"/>
      <c r="Z22" s="2544"/>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88"/>
      <c r="Q23" s="1558" t="str">
        <f>B23</f>
        <v>环境质量</v>
      </c>
      <c r="R23" s="1559" t="s">
        <v>8</v>
      </c>
      <c r="S23" s="1560">
        <f>F23</f>
        <v>100</v>
      </c>
      <c r="T23" s="1559" t="s">
        <v>8</v>
      </c>
      <c r="U23" s="1560">
        <f>H23</f>
        <v>100</v>
      </c>
      <c r="V23" s="1559" t="s">
        <v>8</v>
      </c>
      <c r="W23" s="1560">
        <f>J23</f>
        <v>100</v>
      </c>
      <c r="X23" s="1553"/>
      <c r="Y23" s="3388"/>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88"/>
      <c r="Q24" s="1558"/>
      <c r="R24" s="1559"/>
      <c r="S24" s="1560"/>
      <c r="T24" s="1559"/>
      <c r="U24" s="1560"/>
      <c r="V24" s="1559"/>
      <c r="W24" s="1560"/>
      <c r="X24" s="1553"/>
      <c r="Y24" s="3388"/>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88"/>
      <c r="Q25" s="1558">
        <f>B25</f>
        <v>111</v>
      </c>
      <c r="R25" s="1559" t="s">
        <v>8</v>
      </c>
      <c r="S25" s="1560">
        <f>F25</f>
        <v>100</v>
      </c>
      <c r="T25" s="1559" t="s">
        <v>8</v>
      </c>
      <c r="U25" s="1560">
        <f>H25</f>
        <v>100</v>
      </c>
      <c r="V25" s="1559" t="s">
        <v>8</v>
      </c>
      <c r="W25" s="1560">
        <f>J25</f>
        <v>100</v>
      </c>
      <c r="X25" s="1553"/>
      <c r="Y25" s="3388"/>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88"/>
      <c r="Q26" s="1558">
        <f t="shared" ref="Q26:Q40" si="11">B26</f>
        <v>111</v>
      </c>
      <c r="R26" s="1559" t="s">
        <v>8</v>
      </c>
      <c r="S26" s="1560">
        <f>F26</f>
        <v>100</v>
      </c>
      <c r="T26" s="1559" t="s">
        <v>8</v>
      </c>
      <c r="U26" s="1560">
        <f>H26</f>
        <v>100</v>
      </c>
      <c r="V26" s="1559" t="s">
        <v>8</v>
      </c>
      <c r="W26" s="1560">
        <f>J26</f>
        <v>100</v>
      </c>
      <c r="X26" s="1553"/>
      <c r="Y26" s="3388"/>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88"/>
      <c r="Q27" s="1146">
        <f t="shared" si="11"/>
        <v>111</v>
      </c>
      <c r="R27" s="1554" t="s">
        <v>8</v>
      </c>
      <c r="S27" s="1555">
        <f>F27</f>
        <v>100</v>
      </c>
      <c r="T27" s="1554" t="s">
        <v>8</v>
      </c>
      <c r="U27" s="1555">
        <f>H27</f>
        <v>100</v>
      </c>
      <c r="V27" s="1554" t="s">
        <v>8</v>
      </c>
      <c r="W27" s="1555">
        <f>J27</f>
        <v>100</v>
      </c>
      <c r="X27" s="1556"/>
      <c r="Y27" s="3388"/>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88"/>
      <c r="Q28" s="1558">
        <f t="shared" si="11"/>
        <v>111</v>
      </c>
      <c r="R28" s="1559" t="s">
        <v>8</v>
      </c>
      <c r="S28" s="1560">
        <f t="shared" ref="S28:S40" si="12">F28</f>
        <v>100</v>
      </c>
      <c r="T28" s="1559" t="s">
        <v>8</v>
      </c>
      <c r="U28" s="1560">
        <f t="shared" ref="U28:U40" si="13">H28</f>
        <v>100</v>
      </c>
      <c r="V28" s="1559" t="s">
        <v>8</v>
      </c>
      <c r="W28" s="1560">
        <f t="shared" ref="W28:W40" si="14">J28</f>
        <v>100</v>
      </c>
      <c r="X28" s="1553"/>
      <c r="Y28" s="3388"/>
      <c r="Z28" s="1561">
        <f t="shared" ref="Z28:Z40" si="15">Q28</f>
        <v>111</v>
      </c>
      <c r="AA28" s="1562">
        <f t="shared" si="3"/>
        <v>1</v>
      </c>
      <c r="AB28" s="1562">
        <f t="shared" si="4"/>
        <v>1</v>
      </c>
      <c r="AC28" s="1562">
        <f t="shared" si="5"/>
        <v>1</v>
      </c>
    </row>
    <row r="29" spans="1:29" ht="15">
      <c r="A29" s="2862" t="s">
        <v>2753</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89" t="s">
        <v>550</v>
      </c>
      <c r="Q29" s="1558" t="str">
        <f t="shared" si="11"/>
        <v>建筑类型</v>
      </c>
      <c r="R29" s="1559" t="s">
        <v>8</v>
      </c>
      <c r="S29" s="1560">
        <f t="shared" si="12"/>
        <v>100</v>
      </c>
      <c r="T29" s="1559" t="s">
        <v>8</v>
      </c>
      <c r="U29" s="1560">
        <f t="shared" si="13"/>
        <v>100</v>
      </c>
      <c r="V29" s="1559" t="s">
        <v>8</v>
      </c>
      <c r="W29" s="1560">
        <f t="shared" si="14"/>
        <v>100</v>
      </c>
      <c r="X29" s="1553"/>
      <c r="Y29" s="3390"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90"/>
      <c r="Q30" s="1590" t="str">
        <f t="shared" si="11"/>
        <v>项目建筑规模</v>
      </c>
      <c r="R30" s="1563" t="s">
        <v>8</v>
      </c>
      <c r="S30" s="1564" t="e">
        <f t="shared" si="12"/>
        <v>#N/A</v>
      </c>
      <c r="T30" s="1563" t="s">
        <v>8</v>
      </c>
      <c r="U30" s="1564" t="e">
        <f t="shared" si="13"/>
        <v>#N/A</v>
      </c>
      <c r="V30" s="1563" t="s">
        <v>8</v>
      </c>
      <c r="W30" s="1564" t="e">
        <f t="shared" si="14"/>
        <v>#N/A</v>
      </c>
      <c r="X30" s="1565"/>
      <c r="Y30" s="3390"/>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90"/>
      <c r="Q31" s="1558" t="str">
        <f t="shared" si="11"/>
        <v>建筑结构</v>
      </c>
      <c r="R31" s="1559" t="s">
        <v>8</v>
      </c>
      <c r="S31" s="1560">
        <f t="shared" si="12"/>
        <v>100</v>
      </c>
      <c r="T31" s="1559" t="s">
        <v>8</v>
      </c>
      <c r="U31" s="1560">
        <f t="shared" si="13"/>
        <v>100</v>
      </c>
      <c r="V31" s="1559" t="s">
        <v>8</v>
      </c>
      <c r="W31" s="1560">
        <f t="shared" si="14"/>
        <v>100</v>
      </c>
      <c r="X31" s="1553"/>
      <c r="Y31" s="3390"/>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90"/>
      <c r="Q32" s="1558" t="str">
        <f t="shared" si="11"/>
        <v>公共部分装修</v>
      </c>
      <c r="R32" s="1559" t="s">
        <v>8</v>
      </c>
      <c r="S32" s="1560">
        <f t="shared" si="12"/>
        <v>100</v>
      </c>
      <c r="T32" s="1559" t="s">
        <v>8</v>
      </c>
      <c r="U32" s="1560">
        <f t="shared" si="13"/>
        <v>100</v>
      </c>
      <c r="V32" s="1559" t="s">
        <v>8</v>
      </c>
      <c r="W32" s="1560">
        <f t="shared" si="14"/>
        <v>100</v>
      </c>
      <c r="X32" s="1553"/>
      <c r="Y32" s="3390"/>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90"/>
      <c r="Q33" s="1558" t="str">
        <f t="shared" si="11"/>
        <v>成新度</v>
      </c>
      <c r="R33" s="1559" t="s">
        <v>8</v>
      </c>
      <c r="S33" s="1560" t="e">
        <f t="shared" si="12"/>
        <v>#N/A</v>
      </c>
      <c r="T33" s="1559" t="s">
        <v>8</v>
      </c>
      <c r="U33" s="1560" t="e">
        <f t="shared" si="13"/>
        <v>#N/A</v>
      </c>
      <c r="V33" s="1559" t="s">
        <v>8</v>
      </c>
      <c r="W33" s="1560" t="e">
        <f t="shared" si="14"/>
        <v>#N/A</v>
      </c>
      <c r="X33" s="1553"/>
      <c r="Y33" s="3390"/>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90"/>
      <c r="Q34" s="1146" t="str">
        <f t="shared" si="11"/>
        <v>物业管理</v>
      </c>
      <c r="R34" s="1554" t="s">
        <v>8</v>
      </c>
      <c r="S34" s="1555">
        <f t="shared" si="12"/>
        <v>100</v>
      </c>
      <c r="T34" s="1554" t="s">
        <v>8</v>
      </c>
      <c r="U34" s="1555">
        <f t="shared" si="13"/>
        <v>100</v>
      </c>
      <c r="V34" s="1554" t="s">
        <v>8</v>
      </c>
      <c r="W34" s="1555">
        <f t="shared" si="14"/>
        <v>100</v>
      </c>
      <c r="X34" s="1556"/>
      <c r="Y34" s="3390"/>
      <c r="Z34" s="1145" t="str">
        <f t="shared" si="15"/>
        <v>物业管理</v>
      </c>
      <c r="AA34" s="1557">
        <f t="shared" si="3"/>
        <v>1</v>
      </c>
      <c r="AB34" s="1557">
        <f t="shared" si="4"/>
        <v>1</v>
      </c>
      <c r="AC34" s="1557">
        <f t="shared" si="5"/>
        <v>1</v>
      </c>
    </row>
    <row r="35" spans="1:29" ht="15">
      <c r="A35" s="594"/>
      <c r="B35" s="1880" t="s">
        <v>2563</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90" t="s">
        <v>550</v>
      </c>
      <c r="Q35" s="1558" t="str">
        <f t="shared" si="11"/>
        <v>市政基础设施</v>
      </c>
      <c r="R35" s="1559" t="s">
        <v>8</v>
      </c>
      <c r="S35" s="1560">
        <f t="shared" si="12"/>
        <v>100</v>
      </c>
      <c r="T35" s="1559" t="s">
        <v>8</v>
      </c>
      <c r="U35" s="1560">
        <f t="shared" si="13"/>
        <v>100</v>
      </c>
      <c r="V35" s="1559" t="s">
        <v>8</v>
      </c>
      <c r="W35" s="1560">
        <f t="shared" si="14"/>
        <v>100</v>
      </c>
      <c r="X35" s="1553"/>
      <c r="Y35" s="3390"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90"/>
      <c r="Q36" s="1558" t="str">
        <f t="shared" si="11"/>
        <v>内部装修</v>
      </c>
      <c r="R36" s="1559" t="s">
        <v>8</v>
      </c>
      <c r="S36" s="1560">
        <f t="shared" si="12"/>
        <v>100</v>
      </c>
      <c r="T36" s="1559" t="s">
        <v>8</v>
      </c>
      <c r="U36" s="1560">
        <f t="shared" si="13"/>
        <v>100</v>
      </c>
      <c r="V36" s="1559" t="s">
        <v>8</v>
      </c>
      <c r="W36" s="1560">
        <f t="shared" si="14"/>
        <v>100</v>
      </c>
      <c r="X36" s="1553"/>
      <c r="Y36" s="3390"/>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90"/>
      <c r="Q37" s="1558" t="str">
        <f t="shared" si="11"/>
        <v>内部装修状况</v>
      </c>
      <c r="R37" s="1559" t="s">
        <v>8</v>
      </c>
      <c r="S37" s="1560">
        <f t="shared" si="12"/>
        <v>100</v>
      </c>
      <c r="T37" s="1559" t="s">
        <v>8</v>
      </c>
      <c r="U37" s="1560">
        <f t="shared" si="13"/>
        <v>100</v>
      </c>
      <c r="V37" s="1559" t="s">
        <v>8</v>
      </c>
      <c r="W37" s="1560">
        <f t="shared" si="14"/>
        <v>100</v>
      </c>
      <c r="X37" s="1553"/>
      <c r="Y37" s="3390"/>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90"/>
      <c r="Q38" s="1590">
        <f t="shared" si="11"/>
        <v>111</v>
      </c>
      <c r="R38" s="1563" t="s">
        <v>8</v>
      </c>
      <c r="S38" s="1564">
        <f t="shared" si="12"/>
        <v>100</v>
      </c>
      <c r="T38" s="1563" t="s">
        <v>8</v>
      </c>
      <c r="U38" s="1564">
        <f t="shared" si="13"/>
        <v>100</v>
      </c>
      <c r="V38" s="1563" t="s">
        <v>8</v>
      </c>
      <c r="W38" s="1564">
        <f t="shared" si="14"/>
        <v>100</v>
      </c>
      <c r="X38" s="1565"/>
      <c r="Y38" s="3390"/>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90"/>
      <c r="Q39" s="1558">
        <f t="shared" si="11"/>
        <v>111</v>
      </c>
      <c r="R39" s="1559" t="s">
        <v>8</v>
      </c>
      <c r="S39" s="1560">
        <f t="shared" si="12"/>
        <v>100</v>
      </c>
      <c r="T39" s="1559" t="s">
        <v>8</v>
      </c>
      <c r="U39" s="1560">
        <f t="shared" si="13"/>
        <v>100</v>
      </c>
      <c r="V39" s="1559" t="s">
        <v>8</v>
      </c>
      <c r="W39" s="1560">
        <f t="shared" si="14"/>
        <v>100</v>
      </c>
      <c r="X39" s="1553"/>
      <c r="Y39" s="3390"/>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92"/>
      <c r="Q40" s="1558">
        <f t="shared" si="11"/>
        <v>111</v>
      </c>
      <c r="R40" s="1559" t="s">
        <v>8</v>
      </c>
      <c r="S40" s="1560">
        <f t="shared" si="12"/>
        <v>100</v>
      </c>
      <c r="T40" s="1559" t="s">
        <v>8</v>
      </c>
      <c r="U40" s="1560">
        <f t="shared" si="13"/>
        <v>100</v>
      </c>
      <c r="V40" s="1559" t="s">
        <v>8</v>
      </c>
      <c r="W40" s="1560">
        <f t="shared" si="14"/>
        <v>100</v>
      </c>
      <c r="X40" s="1553"/>
      <c r="Y40" s="3492"/>
      <c r="Z40" s="1561">
        <f t="shared" si="15"/>
        <v>111</v>
      </c>
      <c r="AA40" s="1562">
        <f t="shared" si="3"/>
        <v>1</v>
      </c>
      <c r="AB40" s="1562">
        <f t="shared" si="4"/>
        <v>1</v>
      </c>
      <c r="AC40" s="1562">
        <f t="shared" si="5"/>
        <v>1</v>
      </c>
    </row>
    <row r="41" spans="1:29" ht="15">
      <c r="A41" s="607" t="s">
        <v>736</v>
      </c>
      <c r="B41" s="886"/>
      <c r="C41" s="2591" t="s">
        <v>1</v>
      </c>
      <c r="D41" s="2592"/>
      <c r="E41" s="2593"/>
      <c r="F41" s="2594"/>
      <c r="G41" s="2595"/>
      <c r="H41" s="2596"/>
      <c r="I41" s="2593"/>
      <c r="J41" s="2596"/>
      <c r="K41" s="1596"/>
      <c r="L41" s="2129"/>
      <c r="M41" s="2130"/>
      <c r="N41" s="2119"/>
      <c r="O41" s="2130"/>
      <c r="P41" s="3385" t="str">
        <f>A41</f>
        <v>成交单价（元/平方米）</v>
      </c>
      <c r="Q41" s="3385"/>
      <c r="R41" s="3491">
        <f>E41</f>
        <v>0</v>
      </c>
      <c r="S41" s="3491"/>
      <c r="T41" s="3491">
        <f>G41</f>
        <v>0</v>
      </c>
      <c r="U41" s="3491"/>
      <c r="V41" s="3491">
        <f>I41</f>
        <v>0</v>
      </c>
      <c r="W41" s="3491"/>
      <c r="X41" s="1545"/>
      <c r="Y41" s="1567"/>
      <c r="Z41" s="1545"/>
      <c r="AA41" s="1545"/>
      <c r="AB41" s="1545"/>
      <c r="AC41" s="1545"/>
    </row>
    <row r="42" spans="1:29" ht="15.75" thickBot="1">
      <c r="A42" s="615" t="s">
        <v>2758</v>
      </c>
      <c r="B42" s="887"/>
      <c r="C42" s="2597" t="e">
        <f>R43</f>
        <v>#DIV/0!</v>
      </c>
      <c r="D42" s="2598"/>
      <c r="E42" s="2599" t="e">
        <f>R42</f>
        <v>#DIV/0!</v>
      </c>
      <c r="F42" s="2599"/>
      <c r="G42" s="2597" t="e">
        <f>T42</f>
        <v>#DIV/0!</v>
      </c>
      <c r="H42" s="2598"/>
      <c r="I42" s="2599" t="e">
        <f>V42</f>
        <v>#DIV/0!</v>
      </c>
      <c r="J42" s="2598"/>
      <c r="K42" s="1597"/>
      <c r="L42" s="2129"/>
      <c r="M42" s="2130"/>
      <c r="N42" s="2119"/>
      <c r="O42" s="2130"/>
      <c r="P42" s="3385" t="str">
        <f>A42</f>
        <v>比较价格（元/平方米）</v>
      </c>
      <c r="Q42" s="3385"/>
      <c r="R42" s="3491" t="e">
        <f>IF(F1="售价",ROUND(PRODUCT(R41,AA7:AA40),0),ROUND(PRODUCT(R41,AA7:AA40),1))</f>
        <v>#DIV/0!</v>
      </c>
      <c r="S42" s="3491"/>
      <c r="T42" s="3491" t="e">
        <f>IF(F1="售价",ROUND(PRODUCT(T41,AB7:AB40),0),ROUND(PRODUCT(T41,AB7:AB40),1))</f>
        <v>#DIV/0!</v>
      </c>
      <c r="U42" s="3491"/>
      <c r="V42" s="3491" t="e">
        <f>IF(F1="售价",ROUND(PRODUCT(V41,AC7:AC40),0),ROUND(PRODUCT(V41,AC7:AC40),1))</f>
        <v>#DIV/0!</v>
      </c>
      <c r="W42" s="3491"/>
      <c r="X42" s="1545"/>
      <c r="Y42" s="1545"/>
      <c r="Z42" s="1545"/>
      <c r="AA42" s="1545"/>
      <c r="AB42" s="1545"/>
      <c r="AC42" s="1545"/>
    </row>
    <row r="43" spans="1:29" ht="15.75" thickBot="1">
      <c r="A43" s="621" t="s">
        <v>2925</v>
      </c>
      <c r="B43" s="622"/>
      <c r="C43" s="2600" t="e">
        <f>R43</f>
        <v>#DIV/0!</v>
      </c>
      <c r="D43" s="2600"/>
      <c r="E43" s="2600"/>
      <c r="F43" s="2600"/>
      <c r="G43" s="2600"/>
      <c r="H43" s="2600"/>
      <c r="I43" s="2600"/>
      <c r="J43" s="2600"/>
      <c r="K43" s="1598"/>
      <c r="L43" s="2129"/>
      <c r="M43" s="2130"/>
      <c r="N43" s="2130"/>
      <c r="O43" s="2130"/>
      <c r="P43" s="3408" t="str">
        <f>A43</f>
        <v>估价对象XX用房的比较价格（楼面单价，元/平方米）</v>
      </c>
      <c r="Q43" s="3409"/>
      <c r="R43" s="3490" t="e">
        <f>IF(F1="售价",ROUND(AVERAGE(R42:V42),0),ROUND(AVERAGE(R42:V42),1))</f>
        <v>#DIV/0!</v>
      </c>
      <c r="S43" s="3490"/>
      <c r="T43" s="3490"/>
      <c r="U43" s="3490"/>
      <c r="V43" s="3490"/>
      <c r="W43" s="3490"/>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7" t="str">
        <f>YEAR(C7)&amp;"-"&amp;MONTH(C7)</f>
        <v>2019-4</v>
      </c>
      <c r="D52" s="2759">
        <f>EDATE(C52,-1)</f>
        <v>43525</v>
      </c>
      <c r="E52" s="2759">
        <f t="shared" ref="E52:O52" si="16">EDATE(D52,-1)</f>
        <v>43497</v>
      </c>
      <c r="F52" s="2759">
        <f t="shared" si="16"/>
        <v>43466</v>
      </c>
      <c r="G52" s="2759">
        <f t="shared" si="16"/>
        <v>43435</v>
      </c>
      <c r="H52" s="2759">
        <f t="shared" si="16"/>
        <v>43405</v>
      </c>
      <c r="I52" s="2759">
        <f t="shared" si="16"/>
        <v>43374</v>
      </c>
      <c r="J52" s="2759">
        <f t="shared" si="16"/>
        <v>43344</v>
      </c>
      <c r="K52" s="2759">
        <f t="shared" si="16"/>
        <v>43313</v>
      </c>
      <c r="L52" s="2759">
        <f t="shared" si="16"/>
        <v>43282</v>
      </c>
      <c r="M52" s="2759">
        <f t="shared" si="16"/>
        <v>43252</v>
      </c>
      <c r="N52" s="2759">
        <f t="shared" si="16"/>
        <v>43221</v>
      </c>
      <c r="O52" s="2759">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2555</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2556</v>
      </c>
      <c r="C76" s="2562" t="s">
        <v>2557</v>
      </c>
      <c r="D76" s="2562" t="s">
        <v>2558</v>
      </c>
      <c r="E76" s="2562" t="s">
        <v>2559</v>
      </c>
      <c r="F76" s="2562" t="s">
        <v>2560</v>
      </c>
      <c r="G76" s="2562" t="s">
        <v>2561</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2554</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91" t="s">
        <v>798</v>
      </c>
      <c r="D4" s="3392"/>
      <c r="E4" s="3391" t="s">
        <v>799</v>
      </c>
      <c r="F4" s="3392"/>
      <c r="G4" s="3391" t="s">
        <v>800</v>
      </c>
      <c r="H4" s="3392"/>
      <c r="I4" s="3391" t="s">
        <v>801</v>
      </c>
      <c r="J4" s="3392"/>
      <c r="K4" s="514" t="s">
        <v>802</v>
      </c>
      <c r="L4" s="2118"/>
      <c r="M4" s="2119"/>
      <c r="N4" s="2119"/>
      <c r="O4" s="2119"/>
      <c r="P4" s="3393" t="s">
        <v>803</v>
      </c>
      <c r="Q4" s="3394"/>
      <c r="R4" s="3379" t="s">
        <v>799</v>
      </c>
      <c r="S4" s="3380"/>
      <c r="T4" s="3379" t="s">
        <v>800</v>
      </c>
      <c r="U4" s="3380"/>
      <c r="V4" s="3399" t="s">
        <v>801</v>
      </c>
      <c r="W4" s="3399"/>
      <c r="X4" s="1553"/>
      <c r="Y4" s="3379" t="s">
        <v>803</v>
      </c>
      <c r="Z4" s="3380"/>
      <c r="AA4" s="3374" t="s">
        <v>799</v>
      </c>
      <c r="AB4" s="3375" t="s">
        <v>800</v>
      </c>
      <c r="AC4" s="3374" t="s">
        <v>801</v>
      </c>
    </row>
    <row r="5" spans="1:29" ht="15">
      <c r="A5" s="515"/>
      <c r="B5" s="516"/>
      <c r="C5" s="3402" t="s">
        <v>2919</v>
      </c>
      <c r="D5" s="3403"/>
      <c r="E5" s="3402" t="s">
        <v>2920</v>
      </c>
      <c r="F5" s="3403"/>
      <c r="G5" s="3402" t="s">
        <v>2921</v>
      </c>
      <c r="H5" s="3403"/>
      <c r="I5" s="3402" t="s">
        <v>2922</v>
      </c>
      <c r="J5" s="3403"/>
      <c r="K5" s="514"/>
      <c r="L5" s="2118"/>
      <c r="M5" s="2119"/>
      <c r="N5" s="2119"/>
      <c r="O5" s="2119"/>
      <c r="P5" s="3395"/>
      <c r="Q5" s="3396"/>
      <c r="R5" s="3381"/>
      <c r="S5" s="3382"/>
      <c r="T5" s="3381"/>
      <c r="U5" s="3382"/>
      <c r="V5" s="3399"/>
      <c r="W5" s="3399"/>
      <c r="X5" s="1553"/>
      <c r="Y5" s="3381"/>
      <c r="Z5" s="3382"/>
      <c r="AA5" s="3375"/>
      <c r="AB5" s="3375"/>
      <c r="AC5" s="3375"/>
    </row>
    <row r="6" spans="1:29" ht="15.75" thickBot="1">
      <c r="A6" s="517"/>
      <c r="B6" s="518"/>
      <c r="C6" s="3400" t="s">
        <v>2923</v>
      </c>
      <c r="D6" s="3401"/>
      <c r="E6" s="3404" t="s">
        <v>2923</v>
      </c>
      <c r="F6" s="3405"/>
      <c r="G6" s="3400" t="s">
        <v>2923</v>
      </c>
      <c r="H6" s="3401"/>
      <c r="I6" s="3400" t="s">
        <v>2923</v>
      </c>
      <c r="J6" s="3401"/>
      <c r="K6" s="514" t="s">
        <v>528</v>
      </c>
      <c r="L6" s="2118"/>
      <c r="M6" s="2119"/>
      <c r="N6" s="2119"/>
      <c r="O6" s="2119"/>
      <c r="P6" s="3397"/>
      <c r="Q6" s="3398"/>
      <c r="R6" s="3381"/>
      <c r="S6" s="3382"/>
      <c r="T6" s="3383"/>
      <c r="U6" s="3384"/>
      <c r="V6" s="3399"/>
      <c r="W6" s="3399"/>
      <c r="X6" s="1553"/>
      <c r="Y6" s="3383"/>
      <c r="Z6" s="3384"/>
      <c r="AA6" s="3376"/>
      <c r="AB6" s="3376"/>
      <c r="AC6" s="3376"/>
    </row>
    <row r="7" spans="1:29" s="1215" customFormat="1" ht="15.75" thickBot="1">
      <c r="A7" s="2867"/>
      <c r="B7" s="2874" t="s">
        <v>529</v>
      </c>
      <c r="C7" s="519">
        <f>'数据-取费表'!B2</f>
        <v>43573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77" t="s">
        <v>530</v>
      </c>
      <c r="Q7" s="3386"/>
      <c r="R7" s="1554" t="s">
        <v>8</v>
      </c>
      <c r="S7" s="1555">
        <f t="shared" ref="S7:S14" si="0">F7</f>
        <v>0</v>
      </c>
      <c r="T7" s="1554" t="s">
        <v>8</v>
      </c>
      <c r="U7" s="1555">
        <f t="shared" ref="U7:U14" si="1">H7</f>
        <v>0</v>
      </c>
      <c r="V7" s="1554" t="s">
        <v>8</v>
      </c>
      <c r="W7" s="1555">
        <f t="shared" ref="W7:W14" si="2">J7</f>
        <v>0</v>
      </c>
      <c r="X7" s="1556"/>
      <c r="Y7" s="3377" t="s">
        <v>530</v>
      </c>
      <c r="Z7" s="3378"/>
      <c r="AA7" s="1557" t="e">
        <f>D7/F7</f>
        <v>#DIV/0!</v>
      </c>
      <c r="AB7" s="1557" t="e">
        <f>D7/H7</f>
        <v>#DIV/0!</v>
      </c>
      <c r="AC7" s="1557" t="e">
        <f>D7/J7</f>
        <v>#DIV/0!</v>
      </c>
    </row>
    <row r="8" spans="1:29" s="1215"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77" t="s">
        <v>533</v>
      </c>
      <c r="Q8" s="3378"/>
      <c r="R8" s="1554" t="s">
        <v>8</v>
      </c>
      <c r="S8" s="1555">
        <f t="shared" si="0"/>
        <v>0</v>
      </c>
      <c r="T8" s="1554" t="s">
        <v>8</v>
      </c>
      <c r="U8" s="1555">
        <f t="shared" si="1"/>
        <v>0</v>
      </c>
      <c r="V8" s="1554" t="s">
        <v>8</v>
      </c>
      <c r="W8" s="1555">
        <f t="shared" si="2"/>
        <v>0</v>
      </c>
      <c r="X8" s="1556"/>
      <c r="Y8" s="3377" t="s">
        <v>533</v>
      </c>
      <c r="Z8" s="3378"/>
      <c r="AA8" s="1557" t="e">
        <f t="shared" ref="AA8:AA36" si="3">D8/F8</f>
        <v>#DIV/0!</v>
      </c>
      <c r="AB8" s="1557" t="e">
        <f t="shared" ref="AB8:AB36" si="4">D8/H8</f>
        <v>#DIV/0!</v>
      </c>
      <c r="AC8" s="1557" t="e">
        <f t="shared" ref="AC8:AC36" si="5">D8/J8</f>
        <v>#DIV/0!</v>
      </c>
    </row>
    <row r="9" spans="1:29" s="1215" customFormat="1" ht="15">
      <c r="A9" s="2869"/>
      <c r="B9" s="2876" t="s">
        <v>2754</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5" t="s">
        <v>535</v>
      </c>
      <c r="Q9" s="1146" t="str">
        <f t="shared" ref="Q9:Q14" si="6">B9</f>
        <v>用途</v>
      </c>
      <c r="R9" s="1554" t="s">
        <v>8</v>
      </c>
      <c r="S9" s="1555">
        <f t="shared" si="0"/>
        <v>100</v>
      </c>
      <c r="T9" s="1554" t="s">
        <v>8</v>
      </c>
      <c r="U9" s="1555">
        <f t="shared" si="1"/>
        <v>100</v>
      </c>
      <c r="V9" s="1554" t="s">
        <v>8</v>
      </c>
      <c r="W9" s="1555">
        <f t="shared" si="2"/>
        <v>100</v>
      </c>
      <c r="X9" s="1556"/>
      <c r="Y9" s="3342" t="s">
        <v>536</v>
      </c>
      <c r="Z9" s="1145" t="str">
        <f t="shared" ref="Z9:Z14" si="7">Q9</f>
        <v>用途</v>
      </c>
      <c r="AA9" s="1557">
        <f t="shared" si="3"/>
        <v>1</v>
      </c>
      <c r="AB9" s="1557">
        <f t="shared" si="4"/>
        <v>1</v>
      </c>
      <c r="AC9" s="1557">
        <f t="shared" si="5"/>
        <v>1</v>
      </c>
    </row>
    <row r="10" spans="1:29" s="1333" customFormat="1" ht="27">
      <c r="A10" s="2870"/>
      <c r="B10" s="2875" t="s">
        <v>2755</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5"/>
      <c r="Q10" s="1146" t="str">
        <f t="shared" si="6"/>
        <v>土地使用年限（年）</v>
      </c>
      <c r="R10" s="1554" t="s">
        <v>8</v>
      </c>
      <c r="S10" s="1555">
        <f t="shared" si="0"/>
        <v>100</v>
      </c>
      <c r="T10" s="1554" t="s">
        <v>8</v>
      </c>
      <c r="U10" s="1555">
        <f t="shared" si="1"/>
        <v>100</v>
      </c>
      <c r="V10" s="1554" t="s">
        <v>8</v>
      </c>
      <c r="W10" s="1555">
        <f t="shared" si="2"/>
        <v>100</v>
      </c>
      <c r="X10" s="1556"/>
      <c r="Y10" s="3342"/>
      <c r="Z10" s="1145"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5"/>
      <c r="Q11" s="1146">
        <f t="shared" si="6"/>
        <v>111</v>
      </c>
      <c r="R11" s="1554" t="s">
        <v>8</v>
      </c>
      <c r="S11" s="1555">
        <f t="shared" si="0"/>
        <v>100</v>
      </c>
      <c r="T11" s="1554" t="s">
        <v>8</v>
      </c>
      <c r="U11" s="1555">
        <f t="shared" si="1"/>
        <v>100</v>
      </c>
      <c r="V11" s="1554" t="s">
        <v>8</v>
      </c>
      <c r="W11" s="1555">
        <f t="shared" si="2"/>
        <v>100</v>
      </c>
      <c r="X11" s="1556"/>
      <c r="Y11" s="3342"/>
      <c r="Z11" s="1145">
        <f t="shared" si="7"/>
        <v>111</v>
      </c>
      <c r="AA11" s="1557">
        <f t="shared" si="3"/>
        <v>1</v>
      </c>
      <c r="AB11" s="1557">
        <f t="shared" si="4"/>
        <v>1</v>
      </c>
      <c r="AC11" s="1557">
        <f t="shared" si="5"/>
        <v>1</v>
      </c>
    </row>
    <row r="12" spans="1:29" s="1215"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5"/>
      <c r="Q12" s="1146">
        <f t="shared" si="6"/>
        <v>111</v>
      </c>
      <c r="R12" s="1554" t="s">
        <v>8</v>
      </c>
      <c r="S12" s="1555">
        <f t="shared" si="0"/>
        <v>100</v>
      </c>
      <c r="T12" s="1554" t="s">
        <v>8</v>
      </c>
      <c r="U12" s="1555">
        <f t="shared" si="1"/>
        <v>100</v>
      </c>
      <c r="V12" s="1554" t="s">
        <v>8</v>
      </c>
      <c r="W12" s="1555">
        <f t="shared" si="2"/>
        <v>100</v>
      </c>
      <c r="X12" s="1556"/>
      <c r="Y12" s="3342"/>
      <c r="Z12" s="1145">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5"/>
      <c r="Q13" s="1146">
        <f t="shared" si="6"/>
        <v>111</v>
      </c>
      <c r="R13" s="1554" t="s">
        <v>8</v>
      </c>
      <c r="S13" s="1555">
        <f t="shared" si="0"/>
        <v>100</v>
      </c>
      <c r="T13" s="1554" t="s">
        <v>8</v>
      </c>
      <c r="U13" s="1555">
        <f t="shared" si="1"/>
        <v>100</v>
      </c>
      <c r="V13" s="1554" t="s">
        <v>8</v>
      </c>
      <c r="W13" s="1555">
        <f t="shared" si="2"/>
        <v>100</v>
      </c>
      <c r="X13" s="1556"/>
      <c r="Y13" s="3342"/>
      <c r="Z13" s="1145">
        <f t="shared" si="7"/>
        <v>111</v>
      </c>
      <c r="AA13" s="1557">
        <f t="shared" si="3"/>
        <v>1</v>
      </c>
      <c r="AB13" s="1557">
        <f t="shared" si="4"/>
        <v>1</v>
      </c>
      <c r="AC13" s="1557">
        <f t="shared" si="5"/>
        <v>1</v>
      </c>
    </row>
    <row r="14" spans="1:29" ht="15">
      <c r="A14" s="2865" t="s">
        <v>2752</v>
      </c>
      <c r="B14" s="547" t="s">
        <v>543</v>
      </c>
      <c r="C14" s="920">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87" t="s">
        <v>540</v>
      </c>
      <c r="Q14" s="1558" t="str">
        <f t="shared" si="6"/>
        <v>交通便捷度</v>
      </c>
      <c r="R14" s="1559" t="s">
        <v>8</v>
      </c>
      <c r="S14" s="1560">
        <f t="shared" si="0"/>
        <v>100</v>
      </c>
      <c r="T14" s="1559" t="s">
        <v>8</v>
      </c>
      <c r="U14" s="1560">
        <f t="shared" si="1"/>
        <v>100</v>
      </c>
      <c r="V14" s="1559" t="s">
        <v>8</v>
      </c>
      <c r="W14" s="1560">
        <f t="shared" si="2"/>
        <v>100</v>
      </c>
      <c r="X14" s="1553"/>
      <c r="Y14" s="3387"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88"/>
      <c r="Q15" s="1558"/>
      <c r="R15" s="1559"/>
      <c r="S15" s="1560"/>
      <c r="T15" s="1559"/>
      <c r="U15" s="1560"/>
      <c r="V15" s="1559"/>
      <c r="W15" s="1560"/>
      <c r="X15" s="1553"/>
      <c r="Y15" s="3388"/>
      <c r="Z15" s="1561"/>
      <c r="AA15" s="1562">
        <v>1</v>
      </c>
      <c r="AB15" s="1562">
        <v>1</v>
      </c>
      <c r="AC15" s="1562">
        <v>1</v>
      </c>
    </row>
    <row r="16" spans="1:29" ht="15">
      <c r="A16" s="515"/>
      <c r="B16" s="2567" t="s">
        <v>2544</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88"/>
      <c r="Q16" s="1558" t="str">
        <f>B16</f>
        <v>公共配套设施</v>
      </c>
      <c r="R16" s="1559" t="s">
        <v>8</v>
      </c>
      <c r="S16" s="1560">
        <f>F16</f>
        <v>100</v>
      </c>
      <c r="T16" s="1559" t="s">
        <v>8</v>
      </c>
      <c r="U16" s="1560">
        <f>H16</f>
        <v>100</v>
      </c>
      <c r="V16" s="1559" t="s">
        <v>8</v>
      </c>
      <c r="W16" s="1560">
        <f>J16</f>
        <v>100</v>
      </c>
      <c r="X16" s="1553"/>
      <c r="Y16" s="3388"/>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88"/>
      <c r="Q17" s="1558"/>
      <c r="R17" s="1559"/>
      <c r="S17" s="1560"/>
      <c r="T17" s="1559"/>
      <c r="U17" s="1560"/>
      <c r="V17" s="1559"/>
      <c r="W17" s="1560"/>
      <c r="X17" s="1553"/>
      <c r="Y17" s="3388"/>
      <c r="Z17" s="1561"/>
      <c r="AA17" s="1562">
        <v>1</v>
      </c>
      <c r="AB17" s="1562">
        <v>1</v>
      </c>
      <c r="AC17" s="1562">
        <v>1</v>
      </c>
    </row>
    <row r="18" spans="1:29" ht="15">
      <c r="A18" s="515"/>
      <c r="B18" s="2555" t="s">
        <v>2556</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88"/>
      <c r="Q18" s="2543" t="str">
        <f>B18</f>
        <v>基础设施水平</v>
      </c>
      <c r="R18" s="1559" t="s">
        <v>8</v>
      </c>
      <c r="S18" s="1560">
        <f>F18</f>
        <v>100</v>
      </c>
      <c r="T18" s="1559" t="s">
        <v>8</v>
      </c>
      <c r="U18" s="1560">
        <f>H18</f>
        <v>100</v>
      </c>
      <c r="V18" s="1559" t="s">
        <v>8</v>
      </c>
      <c r="W18" s="1560">
        <f>J18</f>
        <v>100</v>
      </c>
      <c r="X18" s="2545"/>
      <c r="Y18" s="3388"/>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388"/>
      <c r="Q19" s="2543"/>
      <c r="R19" s="1559"/>
      <c r="S19" s="1560"/>
      <c r="T19" s="1559"/>
      <c r="U19" s="1560"/>
      <c r="V19" s="1559"/>
      <c r="W19" s="1560"/>
      <c r="X19" s="2545"/>
      <c r="Y19" s="3388"/>
      <c r="Z19" s="2544"/>
      <c r="AA19" s="1562">
        <v>1</v>
      </c>
      <c r="AB19" s="1562">
        <v>1</v>
      </c>
      <c r="AC19" s="1562">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88"/>
      <c r="Q20" s="1558" t="str">
        <f>B20</f>
        <v>自然及人文环境</v>
      </c>
      <c r="R20" s="1559" t="s">
        <v>8</v>
      </c>
      <c r="S20" s="1560">
        <f>F20</f>
        <v>100</v>
      </c>
      <c r="T20" s="1559" t="s">
        <v>8</v>
      </c>
      <c r="U20" s="1560">
        <f>H20</f>
        <v>100</v>
      </c>
      <c r="V20" s="1559" t="s">
        <v>8</v>
      </c>
      <c r="W20" s="1560">
        <f>J20</f>
        <v>100</v>
      </c>
      <c r="X20" s="1553"/>
      <c r="Y20" s="3388"/>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88"/>
      <c r="Q21" s="1558"/>
      <c r="R21" s="1559"/>
      <c r="S21" s="1560"/>
      <c r="T21" s="1559"/>
      <c r="U21" s="1560"/>
      <c r="V21" s="1559"/>
      <c r="W21" s="1560"/>
      <c r="X21" s="1553"/>
      <c r="Y21" s="3388"/>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88"/>
      <c r="Q22" s="1558" t="str">
        <f>B22</f>
        <v>楼层</v>
      </c>
      <c r="R22" s="1559" t="s">
        <v>8</v>
      </c>
      <c r="S22" s="1560">
        <f>F22</f>
        <v>100</v>
      </c>
      <c r="T22" s="1559" t="s">
        <v>8</v>
      </c>
      <c r="U22" s="1560">
        <f>H22</f>
        <v>100</v>
      </c>
      <c r="V22" s="1559" t="s">
        <v>8</v>
      </c>
      <c r="W22" s="1560">
        <f>J22</f>
        <v>100</v>
      </c>
      <c r="X22" s="1553"/>
      <c r="Y22" s="3388"/>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88"/>
      <c r="Q23" s="1558">
        <f>B23</f>
        <v>111</v>
      </c>
      <c r="R23" s="1559" t="s">
        <v>8</v>
      </c>
      <c r="S23" s="1560">
        <f>F23</f>
        <v>100</v>
      </c>
      <c r="T23" s="1559" t="s">
        <v>8</v>
      </c>
      <c r="U23" s="1560">
        <f>H23</f>
        <v>100</v>
      </c>
      <c r="V23" s="1559" t="s">
        <v>8</v>
      </c>
      <c r="W23" s="1560">
        <f>J23</f>
        <v>100</v>
      </c>
      <c r="X23" s="1553"/>
      <c r="Y23" s="3388"/>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88"/>
      <c r="Q24" s="1558">
        <f t="shared" ref="Q24:Q36" si="11">B24</f>
        <v>111</v>
      </c>
      <c r="R24" s="1559" t="s">
        <v>8</v>
      </c>
      <c r="S24" s="1560">
        <f>F24</f>
        <v>100</v>
      </c>
      <c r="T24" s="1559" t="s">
        <v>8</v>
      </c>
      <c r="U24" s="1560">
        <f>H24</f>
        <v>100</v>
      </c>
      <c r="V24" s="1559" t="s">
        <v>8</v>
      </c>
      <c r="W24" s="1560">
        <f>J24</f>
        <v>100</v>
      </c>
      <c r="X24" s="1553"/>
      <c r="Y24" s="3388"/>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88"/>
      <c r="Q25" s="1146">
        <f t="shared" si="11"/>
        <v>111</v>
      </c>
      <c r="R25" s="1554" t="s">
        <v>8</v>
      </c>
      <c r="S25" s="1555">
        <f>F25</f>
        <v>100</v>
      </c>
      <c r="T25" s="1554" t="s">
        <v>8</v>
      </c>
      <c r="U25" s="1555">
        <f>H25</f>
        <v>100</v>
      </c>
      <c r="V25" s="1554" t="s">
        <v>8</v>
      </c>
      <c r="W25" s="1555">
        <f>J25</f>
        <v>100</v>
      </c>
      <c r="X25" s="1556"/>
      <c r="Y25" s="3388"/>
      <c r="Z25" s="1145">
        <f>Q25</f>
        <v>111</v>
      </c>
      <c r="AA25" s="1562">
        <f>D25/F25</f>
        <v>1</v>
      </c>
      <c r="AB25" s="1562">
        <f>D25/H25</f>
        <v>1</v>
      </c>
      <c r="AC25" s="1562">
        <f>D25/J25</f>
        <v>1</v>
      </c>
    </row>
    <row r="26" spans="1:29" ht="15">
      <c r="A26" s="2862" t="s">
        <v>2753</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89"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90"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90"/>
      <c r="Q27" s="1590" t="str">
        <f t="shared" si="11"/>
        <v>项目停车位配比</v>
      </c>
      <c r="R27" s="1563" t="s">
        <v>8</v>
      </c>
      <c r="S27" s="1564">
        <f t="shared" si="12"/>
        <v>100</v>
      </c>
      <c r="T27" s="1563" t="s">
        <v>8</v>
      </c>
      <c r="U27" s="1564">
        <f t="shared" si="13"/>
        <v>100</v>
      </c>
      <c r="V27" s="1563" t="s">
        <v>8</v>
      </c>
      <c r="W27" s="1564">
        <f t="shared" si="14"/>
        <v>100</v>
      </c>
      <c r="X27" s="1565"/>
      <c r="Y27" s="3390"/>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90"/>
      <c r="Q28" s="1558" t="str">
        <f t="shared" si="11"/>
        <v>公共部分装修</v>
      </c>
      <c r="R28" s="1559" t="s">
        <v>8</v>
      </c>
      <c r="S28" s="1560">
        <f t="shared" si="12"/>
        <v>100</v>
      </c>
      <c r="T28" s="1559" t="s">
        <v>8</v>
      </c>
      <c r="U28" s="1560">
        <f t="shared" si="13"/>
        <v>100</v>
      </c>
      <c r="V28" s="1559" t="s">
        <v>8</v>
      </c>
      <c r="W28" s="1560">
        <f t="shared" si="14"/>
        <v>100</v>
      </c>
      <c r="X28" s="1553"/>
      <c r="Y28" s="3390"/>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90"/>
      <c r="Q29" s="1558" t="str">
        <f t="shared" si="11"/>
        <v>成新率</v>
      </c>
      <c r="R29" s="1559" t="s">
        <v>8</v>
      </c>
      <c r="S29" s="1560" t="e">
        <f t="shared" si="12"/>
        <v>#N/A</v>
      </c>
      <c r="T29" s="1559" t="s">
        <v>8</v>
      </c>
      <c r="U29" s="1560" t="e">
        <f t="shared" si="13"/>
        <v>#N/A</v>
      </c>
      <c r="V29" s="1559" t="s">
        <v>8</v>
      </c>
      <c r="W29" s="1560" t="e">
        <f t="shared" si="14"/>
        <v>#N/A</v>
      </c>
      <c r="X29" s="1553"/>
      <c r="Y29" s="3390"/>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90"/>
      <c r="Q30" s="1558" t="str">
        <f t="shared" si="11"/>
        <v>物业等级</v>
      </c>
      <c r="R30" s="1559" t="s">
        <v>8</v>
      </c>
      <c r="S30" s="1560">
        <f t="shared" si="12"/>
        <v>100</v>
      </c>
      <c r="T30" s="1559" t="s">
        <v>8</v>
      </c>
      <c r="U30" s="1560">
        <f t="shared" si="13"/>
        <v>100</v>
      </c>
      <c r="V30" s="1559" t="s">
        <v>8</v>
      </c>
      <c r="W30" s="1560">
        <f t="shared" si="14"/>
        <v>100</v>
      </c>
      <c r="X30" s="1553"/>
      <c r="Y30" s="3390"/>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90"/>
      <c r="Q31" s="1146" t="str">
        <f t="shared" si="11"/>
        <v>停车位面积</v>
      </c>
      <c r="R31" s="1554" t="s">
        <v>8</v>
      </c>
      <c r="S31" s="1555" t="e">
        <f t="shared" si="12"/>
        <v>#N/A</v>
      </c>
      <c r="T31" s="1554" t="s">
        <v>8</v>
      </c>
      <c r="U31" s="1555" t="e">
        <f t="shared" si="13"/>
        <v>#N/A</v>
      </c>
      <c r="V31" s="1554" t="s">
        <v>8</v>
      </c>
      <c r="W31" s="1555" t="e">
        <f t="shared" si="14"/>
        <v>#N/A</v>
      </c>
      <c r="X31" s="1556"/>
      <c r="Y31" s="3390"/>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90" t="s">
        <v>550</v>
      </c>
      <c r="Q32" s="1558" t="str">
        <f t="shared" si="11"/>
        <v>车位类型</v>
      </c>
      <c r="R32" s="1559" t="s">
        <v>8</v>
      </c>
      <c r="S32" s="1560">
        <f t="shared" si="12"/>
        <v>100</v>
      </c>
      <c r="T32" s="1559" t="s">
        <v>8</v>
      </c>
      <c r="U32" s="1560">
        <f t="shared" si="13"/>
        <v>100</v>
      </c>
      <c r="V32" s="1559" t="s">
        <v>8</v>
      </c>
      <c r="W32" s="1560">
        <f t="shared" si="14"/>
        <v>100</v>
      </c>
      <c r="X32" s="1553"/>
      <c r="Y32" s="3390"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90"/>
      <c r="Q33" s="1558" t="str">
        <f t="shared" si="11"/>
        <v>是否直接入户</v>
      </c>
      <c r="R33" s="1559" t="s">
        <v>8</v>
      </c>
      <c r="S33" s="1560">
        <f t="shared" si="12"/>
        <v>100</v>
      </c>
      <c r="T33" s="1559" t="s">
        <v>8</v>
      </c>
      <c r="U33" s="1560">
        <f t="shared" si="13"/>
        <v>100</v>
      </c>
      <c r="V33" s="1559" t="s">
        <v>8</v>
      </c>
      <c r="W33" s="1560">
        <f t="shared" si="14"/>
        <v>100</v>
      </c>
      <c r="X33" s="1553"/>
      <c r="Y33" s="3390"/>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90"/>
      <c r="Q34" s="1558">
        <f t="shared" si="11"/>
        <v>111</v>
      </c>
      <c r="R34" s="1559" t="s">
        <v>8</v>
      </c>
      <c r="S34" s="1560">
        <f t="shared" si="12"/>
        <v>100</v>
      </c>
      <c r="T34" s="1559" t="s">
        <v>8</v>
      </c>
      <c r="U34" s="1560">
        <f t="shared" si="13"/>
        <v>100</v>
      </c>
      <c r="V34" s="1559" t="s">
        <v>8</v>
      </c>
      <c r="W34" s="1560">
        <f t="shared" si="14"/>
        <v>100</v>
      </c>
      <c r="X34" s="1553"/>
      <c r="Y34" s="3390"/>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90"/>
      <c r="Q35" s="1590">
        <f t="shared" si="11"/>
        <v>111</v>
      </c>
      <c r="R35" s="1563" t="s">
        <v>8</v>
      </c>
      <c r="S35" s="1564">
        <f t="shared" si="12"/>
        <v>100</v>
      </c>
      <c r="T35" s="1563" t="s">
        <v>8</v>
      </c>
      <c r="U35" s="1564">
        <f t="shared" si="13"/>
        <v>100</v>
      </c>
      <c r="V35" s="1563" t="s">
        <v>8</v>
      </c>
      <c r="W35" s="1564">
        <f t="shared" si="14"/>
        <v>100</v>
      </c>
      <c r="X35" s="1565"/>
      <c r="Y35" s="3390"/>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90"/>
      <c r="Q36" s="1558">
        <f t="shared" si="11"/>
        <v>111</v>
      </c>
      <c r="R36" s="1559" t="s">
        <v>8</v>
      </c>
      <c r="S36" s="1560">
        <f t="shared" si="12"/>
        <v>100</v>
      </c>
      <c r="T36" s="1559" t="s">
        <v>8</v>
      </c>
      <c r="U36" s="1560">
        <f t="shared" si="13"/>
        <v>100</v>
      </c>
      <c r="V36" s="1559" t="s">
        <v>8</v>
      </c>
      <c r="W36" s="1560">
        <f t="shared" si="14"/>
        <v>100</v>
      </c>
      <c r="X36" s="1553"/>
      <c r="Y36" s="3390"/>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385" t="str">
        <f>A37</f>
        <v>成交单价</v>
      </c>
      <c r="Q37" s="3385"/>
      <c r="R37" s="3491">
        <f>E37</f>
        <v>0</v>
      </c>
      <c r="S37" s="3491"/>
      <c r="T37" s="3491">
        <f>G37</f>
        <v>0</v>
      </c>
      <c r="U37" s="3491"/>
      <c r="V37" s="3491">
        <f>I37</f>
        <v>0</v>
      </c>
      <c r="W37" s="3491"/>
      <c r="X37" s="1545"/>
      <c r="Y37" s="1567"/>
      <c r="Z37" s="1545"/>
      <c r="AA37" s="1545"/>
      <c r="AB37" s="1545"/>
      <c r="AC37" s="1545"/>
    </row>
    <row r="38" spans="1:29" ht="15.75" thickBot="1">
      <c r="A38" s="615" t="s">
        <v>2758</v>
      </c>
      <c r="B38" s="887"/>
      <c r="C38" s="2597" t="e">
        <f>R39</f>
        <v>#DIV/0!</v>
      </c>
      <c r="D38" s="2598"/>
      <c r="E38" s="2599" t="e">
        <f>R38</f>
        <v>#DIV/0!</v>
      </c>
      <c r="F38" s="2599"/>
      <c r="G38" s="2597" t="e">
        <f>T38</f>
        <v>#DIV/0!</v>
      </c>
      <c r="H38" s="2598"/>
      <c r="I38" s="2599" t="e">
        <f>V38</f>
        <v>#DIV/0!</v>
      </c>
      <c r="J38" s="2598"/>
      <c r="K38" s="1597"/>
      <c r="L38" s="2129"/>
      <c r="M38" s="2130"/>
      <c r="N38" s="2130"/>
      <c r="O38" s="2130"/>
      <c r="P38" s="3385" t="str">
        <f>A38</f>
        <v>比较价格（元/平方米）</v>
      </c>
      <c r="Q38" s="3385"/>
      <c r="R38" s="3491" t="e">
        <f>IF(F1="售价",ROUND(PRODUCT(R37,AA7:AA36),0),ROUND(PRODUCT(R37,AA7:AA36),1))</f>
        <v>#DIV/0!</v>
      </c>
      <c r="S38" s="3491"/>
      <c r="T38" s="3491" t="e">
        <f>IF(F1="售价",ROUND(PRODUCT(T37,AB7:AB36),0),ROUND(PRODUCT(T37,AB7:AB36),1))</f>
        <v>#DIV/0!</v>
      </c>
      <c r="U38" s="3491"/>
      <c r="V38" s="3491" t="e">
        <f>IF(F1="售价",ROUND(PRODUCT(V37,AC7:AC36),0),ROUND(PRODUCT(V37,AC7:AC36),1))</f>
        <v>#DIV/0!</v>
      </c>
      <c r="W38" s="3491"/>
      <c r="X38" s="1545"/>
      <c r="Y38" s="1545"/>
      <c r="Z38" s="1545"/>
      <c r="AA38" s="1545"/>
      <c r="AB38" s="1545"/>
      <c r="AC38" s="1545"/>
    </row>
    <row r="39" spans="1:29" ht="15.75" thickBot="1">
      <c r="A39" s="621" t="s">
        <v>2925</v>
      </c>
      <c r="B39" s="622"/>
      <c r="C39" s="2600" t="e">
        <f>R39</f>
        <v>#DIV/0!</v>
      </c>
      <c r="D39" s="2600"/>
      <c r="E39" s="2600"/>
      <c r="F39" s="2600"/>
      <c r="G39" s="2600"/>
      <c r="H39" s="2600"/>
      <c r="I39" s="2600"/>
      <c r="J39" s="2600"/>
      <c r="K39" s="1598"/>
      <c r="L39" s="2129"/>
      <c r="M39" s="2130"/>
      <c r="N39" s="2130"/>
      <c r="O39" s="2130"/>
      <c r="P39" s="3408" t="str">
        <f>A39</f>
        <v>估价对象XX用房的比较价格（楼面单价，元/平方米）</v>
      </c>
      <c r="Q39" s="3409"/>
      <c r="R39" s="3490" t="e">
        <f>IF(F1="售价",ROUND(AVERAGE(R38:V38),0),ROUND(AVERAGE(R38:V38),1))</f>
        <v>#DIV/0!</v>
      </c>
      <c r="S39" s="3490"/>
      <c r="T39" s="3490"/>
      <c r="U39" s="3490"/>
      <c r="V39" s="3490"/>
      <c r="W39" s="3490"/>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7" t="str">
        <f>YEAR(C7)&amp;"-"&amp;MONTH(C7)</f>
        <v>2019-4</v>
      </c>
      <c r="D48" s="2759">
        <f>EDATE(C48,-1)</f>
        <v>43525</v>
      </c>
      <c r="E48" s="2759">
        <f t="shared" ref="E48:O48" si="16">EDATE(D48,-1)</f>
        <v>43497</v>
      </c>
      <c r="F48" s="2759">
        <f t="shared" si="16"/>
        <v>43466</v>
      </c>
      <c r="G48" s="2759">
        <f t="shared" si="16"/>
        <v>43435</v>
      </c>
      <c r="H48" s="2759">
        <f t="shared" si="16"/>
        <v>43405</v>
      </c>
      <c r="I48" s="2759">
        <f t="shared" si="16"/>
        <v>43374</v>
      </c>
      <c r="J48" s="2759">
        <f t="shared" si="16"/>
        <v>43344</v>
      </c>
      <c r="K48" s="2759">
        <f t="shared" si="16"/>
        <v>43313</v>
      </c>
      <c r="L48" s="2759">
        <f t="shared" si="16"/>
        <v>43282</v>
      </c>
      <c r="M48" s="2759">
        <f t="shared" si="16"/>
        <v>43252</v>
      </c>
      <c r="N48" s="2759">
        <f t="shared" si="16"/>
        <v>43221</v>
      </c>
      <c r="O48" s="2759">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2555</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2556</v>
      </c>
      <c r="C67" s="2562" t="s">
        <v>2557</v>
      </c>
      <c r="D67" s="2562" t="s">
        <v>2558</v>
      </c>
      <c r="E67" s="2562" t="s">
        <v>2559</v>
      </c>
      <c r="F67" s="2562" t="s">
        <v>2560</v>
      </c>
      <c r="G67" s="2562" t="s">
        <v>2561</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91" t="s">
        <v>798</v>
      </c>
      <c r="D4" s="3392"/>
      <c r="E4" s="3417" t="s">
        <v>799</v>
      </c>
      <c r="F4" s="3418"/>
      <c r="G4" s="3391" t="s">
        <v>800</v>
      </c>
      <c r="H4" s="3392"/>
      <c r="I4" s="3391" t="s">
        <v>801</v>
      </c>
      <c r="J4" s="3392"/>
      <c r="K4" s="514" t="s">
        <v>802</v>
      </c>
      <c r="L4" s="2118"/>
      <c r="M4" s="2119"/>
      <c r="N4" s="2119"/>
      <c r="O4" s="2119"/>
      <c r="P4" s="3393" t="s">
        <v>803</v>
      </c>
      <c r="Q4" s="3394"/>
      <c r="R4" s="3379" t="s">
        <v>799</v>
      </c>
      <c r="S4" s="3380"/>
      <c r="T4" s="3379" t="s">
        <v>800</v>
      </c>
      <c r="U4" s="3380"/>
      <c r="V4" s="3399" t="s">
        <v>801</v>
      </c>
      <c r="W4" s="3399"/>
      <c r="X4" s="1553"/>
      <c r="Y4" s="3379" t="s">
        <v>803</v>
      </c>
      <c r="Z4" s="3380"/>
      <c r="AA4" s="3374" t="s">
        <v>799</v>
      </c>
      <c r="AB4" s="3375" t="s">
        <v>800</v>
      </c>
      <c r="AC4" s="3374" t="s">
        <v>801</v>
      </c>
    </row>
    <row r="5" spans="1:29" ht="15">
      <c r="A5" s="515"/>
      <c r="B5" s="516"/>
      <c r="C5" s="3402" t="s">
        <v>2919</v>
      </c>
      <c r="D5" s="3403"/>
      <c r="E5" s="3419" t="s">
        <v>2920</v>
      </c>
      <c r="F5" s="3420"/>
      <c r="G5" s="3402" t="s">
        <v>2921</v>
      </c>
      <c r="H5" s="3403"/>
      <c r="I5" s="3402" t="s">
        <v>2922</v>
      </c>
      <c r="J5" s="3403"/>
      <c r="K5" s="514"/>
      <c r="L5" s="2118"/>
      <c r="M5" s="2119"/>
      <c r="N5" s="2119"/>
      <c r="O5" s="2119"/>
      <c r="P5" s="3395"/>
      <c r="Q5" s="3396"/>
      <c r="R5" s="3381"/>
      <c r="S5" s="3382"/>
      <c r="T5" s="3381"/>
      <c r="U5" s="3382"/>
      <c r="V5" s="3399"/>
      <c r="W5" s="3399"/>
      <c r="X5" s="1553"/>
      <c r="Y5" s="3381"/>
      <c r="Z5" s="3382"/>
      <c r="AA5" s="3375"/>
      <c r="AB5" s="3375"/>
      <c r="AC5" s="3375"/>
    </row>
    <row r="6" spans="1:29" ht="15.75" thickBot="1">
      <c r="A6" s="517"/>
      <c r="B6" s="518"/>
      <c r="C6" s="3400" t="s">
        <v>2923</v>
      </c>
      <c r="D6" s="3401"/>
      <c r="E6" s="3421" t="s">
        <v>2923</v>
      </c>
      <c r="F6" s="3422"/>
      <c r="G6" s="3400" t="s">
        <v>2923</v>
      </c>
      <c r="H6" s="3401"/>
      <c r="I6" s="3400" t="s">
        <v>2923</v>
      </c>
      <c r="J6" s="3401"/>
      <c r="K6" s="514" t="s">
        <v>528</v>
      </c>
      <c r="L6" s="2118"/>
      <c r="M6" s="2119"/>
      <c r="N6" s="2119"/>
      <c r="O6" s="2119"/>
      <c r="P6" s="3397"/>
      <c r="Q6" s="3398"/>
      <c r="R6" s="3381"/>
      <c r="S6" s="3382"/>
      <c r="T6" s="3383"/>
      <c r="U6" s="3384"/>
      <c r="V6" s="3399"/>
      <c r="W6" s="3399"/>
      <c r="X6" s="1553"/>
      <c r="Y6" s="3383"/>
      <c r="Z6" s="3384"/>
      <c r="AA6" s="3376"/>
      <c r="AB6" s="3376"/>
      <c r="AC6" s="3376"/>
    </row>
    <row r="7" spans="1:29" s="1215" customFormat="1" ht="15.75" thickBot="1">
      <c r="A7" s="2867"/>
      <c r="B7" s="2874" t="s">
        <v>529</v>
      </c>
      <c r="C7" s="519">
        <f>'数据-取费表'!B2</f>
        <v>43573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77" t="s">
        <v>530</v>
      </c>
      <c r="Q7" s="3386"/>
      <c r="R7" s="1554" t="s">
        <v>8</v>
      </c>
      <c r="S7" s="1555">
        <f t="shared" ref="S7:S14" si="0">F7</f>
        <v>0</v>
      </c>
      <c r="T7" s="1554" t="s">
        <v>8</v>
      </c>
      <c r="U7" s="1555">
        <f t="shared" ref="U7:U14" si="1">H7</f>
        <v>0</v>
      </c>
      <c r="V7" s="1554" t="s">
        <v>8</v>
      </c>
      <c r="W7" s="1555">
        <f t="shared" ref="W7:W14" si="2">J7</f>
        <v>0</v>
      </c>
      <c r="X7" s="1556"/>
      <c r="Y7" s="3377" t="s">
        <v>530</v>
      </c>
      <c r="Z7" s="3378"/>
      <c r="AA7" s="1557" t="e">
        <f>D7/F7</f>
        <v>#DIV/0!</v>
      </c>
      <c r="AB7" s="1557" t="e">
        <f>D7/H7</f>
        <v>#DIV/0!</v>
      </c>
      <c r="AC7" s="1557" t="e">
        <f>D7/J7</f>
        <v>#DIV/0!</v>
      </c>
    </row>
    <row r="8" spans="1:29" s="1215"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77" t="s">
        <v>533</v>
      </c>
      <c r="Q8" s="3378"/>
      <c r="R8" s="1554" t="s">
        <v>8</v>
      </c>
      <c r="S8" s="1555">
        <f t="shared" si="0"/>
        <v>0</v>
      </c>
      <c r="T8" s="1554" t="s">
        <v>8</v>
      </c>
      <c r="U8" s="1555">
        <f t="shared" si="1"/>
        <v>0</v>
      </c>
      <c r="V8" s="1554" t="s">
        <v>8</v>
      </c>
      <c r="W8" s="1555">
        <f t="shared" si="2"/>
        <v>0</v>
      </c>
      <c r="X8" s="1556"/>
      <c r="Y8" s="3377" t="s">
        <v>533</v>
      </c>
      <c r="Z8" s="3378"/>
      <c r="AA8" s="1557" t="e">
        <f t="shared" ref="AA8:AA34" si="3">D8/F8</f>
        <v>#DIV/0!</v>
      </c>
      <c r="AB8" s="1557" t="e">
        <f t="shared" ref="AB8:AB34" si="4">D8/H8</f>
        <v>#DIV/0!</v>
      </c>
      <c r="AC8" s="1557" t="e">
        <f t="shared" ref="AC8:AC34" si="5">D8/J8</f>
        <v>#DIV/0!</v>
      </c>
    </row>
    <row r="9" spans="1:29" s="1215" customFormat="1" ht="15">
      <c r="A9" s="2869"/>
      <c r="B9" s="2876" t="s">
        <v>2754</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5" t="s">
        <v>535</v>
      </c>
      <c r="Q9" s="1146" t="str">
        <f t="shared" ref="Q9:Q14" si="6">B9</f>
        <v>用途</v>
      </c>
      <c r="R9" s="1554" t="s">
        <v>8</v>
      </c>
      <c r="S9" s="1555">
        <f t="shared" si="0"/>
        <v>100</v>
      </c>
      <c r="T9" s="1554" t="s">
        <v>8</v>
      </c>
      <c r="U9" s="1555">
        <f t="shared" si="1"/>
        <v>100</v>
      </c>
      <c r="V9" s="1554" t="s">
        <v>8</v>
      </c>
      <c r="W9" s="1555">
        <f t="shared" si="2"/>
        <v>100</v>
      </c>
      <c r="X9" s="1556"/>
      <c r="Y9" s="3342" t="s">
        <v>536</v>
      </c>
      <c r="Z9" s="1145" t="str">
        <f t="shared" ref="Z9:Z14" si="7">Q9</f>
        <v>用途</v>
      </c>
      <c r="AA9" s="1557">
        <f t="shared" si="3"/>
        <v>1</v>
      </c>
      <c r="AB9" s="1557">
        <f t="shared" si="4"/>
        <v>1</v>
      </c>
      <c r="AC9" s="1557">
        <f t="shared" si="5"/>
        <v>1</v>
      </c>
    </row>
    <row r="10" spans="1:29" s="1333" customFormat="1" ht="27">
      <c r="A10" s="2870"/>
      <c r="B10" s="2875" t="s">
        <v>2755</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5"/>
      <c r="Q10" s="1146" t="str">
        <f t="shared" si="6"/>
        <v>土地使用年限（年）</v>
      </c>
      <c r="R10" s="1554" t="s">
        <v>8</v>
      </c>
      <c r="S10" s="1555">
        <f t="shared" si="0"/>
        <v>100</v>
      </c>
      <c r="T10" s="1554" t="s">
        <v>8</v>
      </c>
      <c r="U10" s="1555">
        <f t="shared" si="1"/>
        <v>100</v>
      </c>
      <c r="V10" s="1554" t="s">
        <v>8</v>
      </c>
      <c r="W10" s="1555">
        <f t="shared" si="2"/>
        <v>100</v>
      </c>
      <c r="X10" s="1556"/>
      <c r="Y10" s="3342"/>
      <c r="Z10" s="1145" t="str">
        <f t="shared" si="7"/>
        <v>土地使用年限（年）</v>
      </c>
      <c r="AA10" s="1557">
        <f t="shared" si="3"/>
        <v>1</v>
      </c>
      <c r="AB10" s="1557">
        <f t="shared" si="4"/>
        <v>1</v>
      </c>
      <c r="AC10" s="1557">
        <f t="shared" si="5"/>
        <v>1</v>
      </c>
    </row>
    <row r="11" spans="1:29" ht="15">
      <c r="A11" s="2872"/>
      <c r="B11" s="2878">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5"/>
      <c r="Q11" s="1146">
        <f t="shared" si="6"/>
        <v>111</v>
      </c>
      <c r="R11" s="1554" t="s">
        <v>8</v>
      </c>
      <c r="S11" s="1555">
        <f t="shared" si="0"/>
        <v>100</v>
      </c>
      <c r="T11" s="1554" t="s">
        <v>8</v>
      </c>
      <c r="U11" s="1555">
        <f t="shared" si="1"/>
        <v>100</v>
      </c>
      <c r="V11" s="1554" t="s">
        <v>8</v>
      </c>
      <c r="W11" s="1555">
        <f t="shared" si="2"/>
        <v>100</v>
      </c>
      <c r="X11" s="1556"/>
      <c r="Y11" s="3342"/>
      <c r="Z11" s="1145">
        <f t="shared" si="7"/>
        <v>111</v>
      </c>
      <c r="AA11" s="1557">
        <f t="shared" si="3"/>
        <v>1</v>
      </c>
      <c r="AB11" s="1557">
        <f t="shared" si="4"/>
        <v>1</v>
      </c>
      <c r="AC11" s="1557">
        <f t="shared" si="5"/>
        <v>1</v>
      </c>
    </row>
    <row r="12" spans="1:29" s="1215" customFormat="1" ht="15">
      <c r="A12" s="2872"/>
      <c r="B12" s="2878">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5"/>
      <c r="Q12" s="1146">
        <f t="shared" si="6"/>
        <v>111</v>
      </c>
      <c r="R12" s="1554" t="s">
        <v>8</v>
      </c>
      <c r="S12" s="1555">
        <f t="shared" si="0"/>
        <v>100</v>
      </c>
      <c r="T12" s="1554" t="s">
        <v>8</v>
      </c>
      <c r="U12" s="1555">
        <f t="shared" si="1"/>
        <v>100</v>
      </c>
      <c r="V12" s="1554" t="s">
        <v>8</v>
      </c>
      <c r="W12" s="1555">
        <f t="shared" si="2"/>
        <v>100</v>
      </c>
      <c r="X12" s="1556"/>
      <c r="Y12" s="3342"/>
      <c r="Z12" s="1145">
        <f t="shared" si="7"/>
        <v>111</v>
      </c>
      <c r="AA12" s="1557">
        <f>D12/F12</f>
        <v>1</v>
      </c>
      <c r="AB12" s="1557">
        <f>D12/H12</f>
        <v>1</v>
      </c>
      <c r="AC12" s="1557">
        <f>D12/J12</f>
        <v>1</v>
      </c>
    </row>
    <row r="13" spans="1:29" ht="15.75" thickBot="1">
      <c r="A13" s="2873"/>
      <c r="B13" s="2879">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5"/>
      <c r="Q13" s="1146">
        <f t="shared" si="6"/>
        <v>111</v>
      </c>
      <c r="R13" s="1554" t="s">
        <v>8</v>
      </c>
      <c r="S13" s="1555">
        <f t="shared" si="0"/>
        <v>100</v>
      </c>
      <c r="T13" s="1554" t="s">
        <v>8</v>
      </c>
      <c r="U13" s="1555">
        <f t="shared" si="1"/>
        <v>100</v>
      </c>
      <c r="V13" s="1554" t="s">
        <v>8</v>
      </c>
      <c r="W13" s="1555">
        <f t="shared" si="2"/>
        <v>100</v>
      </c>
      <c r="X13" s="1556"/>
      <c r="Y13" s="3342"/>
      <c r="Z13" s="1145">
        <f t="shared" si="7"/>
        <v>111</v>
      </c>
      <c r="AA13" s="1557">
        <f t="shared" si="3"/>
        <v>1</v>
      </c>
      <c r="AB13" s="1557">
        <f t="shared" si="4"/>
        <v>1</v>
      </c>
      <c r="AC13" s="1557">
        <f t="shared" si="5"/>
        <v>1</v>
      </c>
    </row>
    <row r="14" spans="1:29" ht="15">
      <c r="A14" s="2865" t="s">
        <v>2752</v>
      </c>
      <c r="B14" s="166" t="s">
        <v>543</v>
      </c>
      <c r="C14" s="920">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87" t="s">
        <v>540</v>
      </c>
      <c r="Q14" s="1558" t="str">
        <f t="shared" si="6"/>
        <v>交通便捷度</v>
      </c>
      <c r="R14" s="1559" t="s">
        <v>8</v>
      </c>
      <c r="S14" s="1560">
        <f t="shared" si="0"/>
        <v>100</v>
      </c>
      <c r="T14" s="1559" t="s">
        <v>8</v>
      </c>
      <c r="U14" s="1560">
        <f t="shared" si="1"/>
        <v>100</v>
      </c>
      <c r="V14" s="1559" t="s">
        <v>8</v>
      </c>
      <c r="W14" s="1560">
        <f t="shared" si="2"/>
        <v>100</v>
      </c>
      <c r="X14" s="1553"/>
      <c r="Y14" s="3387"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88"/>
      <c r="Q15" s="1558"/>
      <c r="R15" s="1559"/>
      <c r="S15" s="1560"/>
      <c r="T15" s="1559"/>
      <c r="U15" s="1560"/>
      <c r="V15" s="1559"/>
      <c r="W15" s="1560"/>
      <c r="X15" s="1553"/>
      <c r="Y15" s="3388"/>
      <c r="Z15" s="1561"/>
      <c r="AA15" s="1562">
        <v>1</v>
      </c>
      <c r="AB15" s="1562">
        <v>1</v>
      </c>
      <c r="AC15" s="1562">
        <v>1</v>
      </c>
    </row>
    <row r="16" spans="1:29" ht="15">
      <c r="A16" s="532"/>
      <c r="B16" s="2567" t="s">
        <v>2544</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88"/>
      <c r="Q16" s="1558" t="str">
        <f>B16</f>
        <v>公共配套设施</v>
      </c>
      <c r="R16" s="1559" t="s">
        <v>8</v>
      </c>
      <c r="S16" s="1560">
        <f>F16</f>
        <v>100</v>
      </c>
      <c r="T16" s="1559" t="s">
        <v>8</v>
      </c>
      <c r="U16" s="1560">
        <f>H16</f>
        <v>100</v>
      </c>
      <c r="V16" s="1559" t="s">
        <v>8</v>
      </c>
      <c r="W16" s="1560">
        <f>J16</f>
        <v>100</v>
      </c>
      <c r="X16" s="1553"/>
      <c r="Y16" s="3388"/>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88"/>
      <c r="Q17" s="1558"/>
      <c r="R17" s="1559"/>
      <c r="S17" s="1560"/>
      <c r="T17" s="1559"/>
      <c r="U17" s="1560"/>
      <c r="V17" s="1559"/>
      <c r="W17" s="1560"/>
      <c r="X17" s="1553"/>
      <c r="Y17" s="3388"/>
      <c r="Z17" s="1561"/>
      <c r="AA17" s="1562">
        <v>1</v>
      </c>
      <c r="AB17" s="1562">
        <v>1</v>
      </c>
      <c r="AC17" s="1562">
        <v>1</v>
      </c>
    </row>
    <row r="18" spans="1:29" ht="15">
      <c r="A18" s="532"/>
      <c r="B18" s="2555" t="s">
        <v>2556</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88"/>
      <c r="Q18" s="2543" t="str">
        <f>B18</f>
        <v>基础设施水平</v>
      </c>
      <c r="R18" s="1559" t="s">
        <v>8</v>
      </c>
      <c r="S18" s="1560">
        <f>F18</f>
        <v>100</v>
      </c>
      <c r="T18" s="1559" t="s">
        <v>8</v>
      </c>
      <c r="U18" s="1560">
        <f>H18</f>
        <v>100</v>
      </c>
      <c r="V18" s="1559" t="s">
        <v>8</v>
      </c>
      <c r="W18" s="1560">
        <f>J18</f>
        <v>100</v>
      </c>
      <c r="X18" s="2545"/>
      <c r="Y18" s="3388"/>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388"/>
      <c r="Q19" s="2543"/>
      <c r="R19" s="1559"/>
      <c r="S19" s="1560"/>
      <c r="T19" s="1559"/>
      <c r="U19" s="1560"/>
      <c r="V19" s="1559"/>
      <c r="W19" s="1560"/>
      <c r="X19" s="2545"/>
      <c r="Y19" s="3388"/>
      <c r="Z19" s="2544"/>
      <c r="AA19" s="1562">
        <v>1</v>
      </c>
      <c r="AB19" s="1562">
        <v>1</v>
      </c>
      <c r="AC19" s="1562">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88"/>
      <c r="Q20" s="1558" t="str">
        <f>B20</f>
        <v>自然及人文环境</v>
      </c>
      <c r="R20" s="1559" t="s">
        <v>8</v>
      </c>
      <c r="S20" s="1560">
        <f>F20</f>
        <v>100</v>
      </c>
      <c r="T20" s="1559" t="s">
        <v>8</v>
      </c>
      <c r="U20" s="1560">
        <f>H20</f>
        <v>100</v>
      </c>
      <c r="V20" s="1559" t="s">
        <v>8</v>
      </c>
      <c r="W20" s="1560">
        <f>J20</f>
        <v>100</v>
      </c>
      <c r="X20" s="1553"/>
      <c r="Y20" s="3388"/>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88"/>
      <c r="Q21" s="1558"/>
      <c r="R21" s="1559"/>
      <c r="S21" s="1560"/>
      <c r="T21" s="1559"/>
      <c r="U21" s="1560"/>
      <c r="V21" s="1559"/>
      <c r="W21" s="1560"/>
      <c r="X21" s="1553"/>
      <c r="Y21" s="3388"/>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88"/>
      <c r="Q22" s="1558" t="str">
        <f>B22</f>
        <v>楼层</v>
      </c>
      <c r="R22" s="1559" t="s">
        <v>8</v>
      </c>
      <c r="S22" s="1560">
        <f>F22</f>
        <v>100</v>
      </c>
      <c r="T22" s="1559" t="s">
        <v>8</v>
      </c>
      <c r="U22" s="1560">
        <f>H22</f>
        <v>100</v>
      </c>
      <c r="V22" s="1559" t="s">
        <v>8</v>
      </c>
      <c r="W22" s="1560">
        <f>J22</f>
        <v>100</v>
      </c>
      <c r="X22" s="1553"/>
      <c r="Y22" s="3388"/>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88"/>
      <c r="Q23" s="1558">
        <f>B23</f>
        <v>111</v>
      </c>
      <c r="R23" s="1559" t="s">
        <v>8</v>
      </c>
      <c r="S23" s="1560">
        <f>F23</f>
        <v>100</v>
      </c>
      <c r="T23" s="1559" t="s">
        <v>8</v>
      </c>
      <c r="U23" s="1560">
        <f>H23</f>
        <v>100</v>
      </c>
      <c r="V23" s="1559" t="s">
        <v>8</v>
      </c>
      <c r="W23" s="1560">
        <f>J23</f>
        <v>100</v>
      </c>
      <c r="X23" s="1553"/>
      <c r="Y23" s="3388"/>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88"/>
      <c r="Q24" s="1558">
        <f t="shared" ref="Q24:Q34" si="11">B24</f>
        <v>111</v>
      </c>
      <c r="R24" s="1559" t="s">
        <v>8</v>
      </c>
      <c r="S24" s="1560">
        <f>F24</f>
        <v>100</v>
      </c>
      <c r="T24" s="1559" t="s">
        <v>8</v>
      </c>
      <c r="U24" s="1560">
        <f>H24</f>
        <v>100</v>
      </c>
      <c r="V24" s="1559" t="s">
        <v>8</v>
      </c>
      <c r="W24" s="1560">
        <f>J24</f>
        <v>100</v>
      </c>
      <c r="X24" s="1553"/>
      <c r="Y24" s="3388"/>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88"/>
      <c r="Q25" s="1146">
        <f t="shared" si="11"/>
        <v>111</v>
      </c>
      <c r="R25" s="1554" t="s">
        <v>8</v>
      </c>
      <c r="S25" s="1555">
        <f>F25</f>
        <v>100</v>
      </c>
      <c r="T25" s="1554" t="s">
        <v>8</v>
      </c>
      <c r="U25" s="1555">
        <f>H25</f>
        <v>100</v>
      </c>
      <c r="V25" s="1554" t="s">
        <v>8</v>
      </c>
      <c r="W25" s="1555">
        <f>J25</f>
        <v>100</v>
      </c>
      <c r="X25" s="1556"/>
      <c r="Y25" s="3388"/>
      <c r="Z25" s="1145">
        <f>Q25</f>
        <v>111</v>
      </c>
      <c r="AA25" s="1562">
        <f>D25/F25</f>
        <v>1</v>
      </c>
      <c r="AB25" s="1562">
        <f>D25/H25</f>
        <v>1</v>
      </c>
      <c r="AC25" s="1562">
        <f>D25/J25</f>
        <v>1</v>
      </c>
    </row>
    <row r="26" spans="1:29" ht="15">
      <c r="A26" s="2862" t="s">
        <v>2753</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89"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90"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90"/>
      <c r="Q27" s="1590" t="str">
        <f t="shared" si="11"/>
        <v>成新率</v>
      </c>
      <c r="R27" s="1563" t="s">
        <v>8</v>
      </c>
      <c r="S27" s="1564" t="e">
        <f t="shared" si="12"/>
        <v>#N/A</v>
      </c>
      <c r="T27" s="1563" t="s">
        <v>8</v>
      </c>
      <c r="U27" s="1564" t="e">
        <f t="shared" si="13"/>
        <v>#N/A</v>
      </c>
      <c r="V27" s="1563" t="s">
        <v>8</v>
      </c>
      <c r="W27" s="1564" t="e">
        <f t="shared" si="14"/>
        <v>#N/A</v>
      </c>
      <c r="X27" s="1565"/>
      <c r="Y27" s="3390"/>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90"/>
      <c r="Q28" s="1558" t="str">
        <f t="shared" si="11"/>
        <v>物业等级</v>
      </c>
      <c r="R28" s="1559" t="s">
        <v>8</v>
      </c>
      <c r="S28" s="1560">
        <f t="shared" si="12"/>
        <v>100</v>
      </c>
      <c r="T28" s="1559" t="s">
        <v>8</v>
      </c>
      <c r="U28" s="1560">
        <f t="shared" si="13"/>
        <v>100</v>
      </c>
      <c r="V28" s="1559" t="s">
        <v>8</v>
      </c>
      <c r="W28" s="1560">
        <f t="shared" si="14"/>
        <v>100</v>
      </c>
      <c r="X28" s="1553"/>
      <c r="Y28" s="3390"/>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90"/>
      <c r="Q29" s="1558" t="str">
        <f t="shared" si="11"/>
        <v>有无电梯</v>
      </c>
      <c r="R29" s="1559" t="s">
        <v>8</v>
      </c>
      <c r="S29" s="1560">
        <f t="shared" si="12"/>
        <v>100</v>
      </c>
      <c r="T29" s="1559" t="s">
        <v>8</v>
      </c>
      <c r="U29" s="1560">
        <f t="shared" si="13"/>
        <v>100</v>
      </c>
      <c r="V29" s="1559" t="s">
        <v>8</v>
      </c>
      <c r="W29" s="1560">
        <f t="shared" si="14"/>
        <v>100</v>
      </c>
      <c r="X29" s="1553"/>
      <c r="Y29" s="3390"/>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90"/>
      <c r="Q30" s="1558" t="str">
        <f t="shared" si="11"/>
        <v>建筑面积</v>
      </c>
      <c r="R30" s="1559" t="s">
        <v>8</v>
      </c>
      <c r="S30" s="1560" t="e">
        <f t="shared" si="12"/>
        <v>#N/A</v>
      </c>
      <c r="T30" s="1559" t="s">
        <v>8</v>
      </c>
      <c r="U30" s="1560" t="e">
        <f t="shared" si="13"/>
        <v>#N/A</v>
      </c>
      <c r="V30" s="1559" t="s">
        <v>8</v>
      </c>
      <c r="W30" s="1560" t="e">
        <f t="shared" si="14"/>
        <v>#N/A</v>
      </c>
      <c r="X30" s="1553"/>
      <c r="Y30" s="3390"/>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90"/>
      <c r="Q31" s="1146" t="str">
        <f t="shared" si="11"/>
        <v>是否封闭</v>
      </c>
      <c r="R31" s="1554" t="s">
        <v>8</v>
      </c>
      <c r="S31" s="1555">
        <f t="shared" si="12"/>
        <v>100</v>
      </c>
      <c r="T31" s="1554" t="s">
        <v>8</v>
      </c>
      <c r="U31" s="1555">
        <f t="shared" si="13"/>
        <v>100</v>
      </c>
      <c r="V31" s="1554" t="s">
        <v>8</v>
      </c>
      <c r="W31" s="1555">
        <f t="shared" si="14"/>
        <v>100</v>
      </c>
      <c r="X31" s="1556"/>
      <c r="Y31" s="3390"/>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90" t="s">
        <v>550</v>
      </c>
      <c r="Q32" s="1558">
        <f t="shared" si="11"/>
        <v>111</v>
      </c>
      <c r="R32" s="1559" t="s">
        <v>8</v>
      </c>
      <c r="S32" s="1560">
        <f t="shared" si="12"/>
        <v>100</v>
      </c>
      <c r="T32" s="1559" t="s">
        <v>8</v>
      </c>
      <c r="U32" s="1560">
        <f t="shared" si="13"/>
        <v>100</v>
      </c>
      <c r="V32" s="1559" t="s">
        <v>8</v>
      </c>
      <c r="W32" s="1560">
        <f t="shared" si="14"/>
        <v>100</v>
      </c>
      <c r="X32" s="1553"/>
      <c r="Y32" s="3390"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90"/>
      <c r="Q33" s="1558">
        <f t="shared" si="11"/>
        <v>111</v>
      </c>
      <c r="R33" s="1559" t="s">
        <v>8</v>
      </c>
      <c r="S33" s="1560">
        <f t="shared" si="12"/>
        <v>100</v>
      </c>
      <c r="T33" s="1559" t="s">
        <v>8</v>
      </c>
      <c r="U33" s="1560">
        <f t="shared" si="13"/>
        <v>100</v>
      </c>
      <c r="V33" s="1559" t="s">
        <v>8</v>
      </c>
      <c r="W33" s="1560">
        <f t="shared" si="14"/>
        <v>100</v>
      </c>
      <c r="X33" s="1553"/>
      <c r="Y33" s="3390"/>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90"/>
      <c r="Q34" s="1558">
        <f t="shared" si="11"/>
        <v>111</v>
      </c>
      <c r="R34" s="1559" t="s">
        <v>8</v>
      </c>
      <c r="S34" s="1560">
        <f t="shared" si="12"/>
        <v>100</v>
      </c>
      <c r="T34" s="1559" t="s">
        <v>8</v>
      </c>
      <c r="U34" s="1560">
        <f t="shared" si="13"/>
        <v>100</v>
      </c>
      <c r="V34" s="1559" t="s">
        <v>8</v>
      </c>
      <c r="W34" s="1560">
        <f t="shared" si="14"/>
        <v>100</v>
      </c>
      <c r="X34" s="1553"/>
      <c r="Y34" s="3390"/>
      <c r="Z34" s="1561">
        <f t="shared" si="15"/>
        <v>111</v>
      </c>
      <c r="AA34" s="1562">
        <f t="shared" si="3"/>
        <v>1</v>
      </c>
      <c r="AB34" s="1562">
        <f t="shared" si="4"/>
        <v>1</v>
      </c>
      <c r="AC34" s="1562">
        <f t="shared" si="5"/>
        <v>1</v>
      </c>
    </row>
    <row r="35" spans="1:29" ht="15">
      <c r="A35" s="607" t="s">
        <v>736</v>
      </c>
      <c r="B35" s="886"/>
      <c r="C35" s="2591" t="s">
        <v>1</v>
      </c>
      <c r="D35" s="2592"/>
      <c r="E35" s="2593"/>
      <c r="F35" s="2594"/>
      <c r="G35" s="2595"/>
      <c r="H35" s="2596"/>
      <c r="I35" s="2593"/>
      <c r="J35" s="2596"/>
      <c r="K35" s="1596"/>
      <c r="L35" s="2129"/>
      <c r="M35" s="2130"/>
      <c r="N35" s="2119"/>
      <c r="O35" s="2130"/>
      <c r="P35" s="3385" t="str">
        <f>A35</f>
        <v>成交单价（元/平方米）</v>
      </c>
      <c r="Q35" s="3385"/>
      <c r="R35" s="3491">
        <f>E35</f>
        <v>0</v>
      </c>
      <c r="S35" s="3491"/>
      <c r="T35" s="3491">
        <f>G35</f>
        <v>0</v>
      </c>
      <c r="U35" s="3491"/>
      <c r="V35" s="3491">
        <f>I35</f>
        <v>0</v>
      </c>
      <c r="W35" s="3491"/>
      <c r="X35" s="1545"/>
      <c r="Y35" s="1567"/>
      <c r="Z35" s="1545"/>
      <c r="AA35" s="1545"/>
      <c r="AB35" s="1545"/>
      <c r="AC35" s="1545"/>
    </row>
    <row r="36" spans="1:29" ht="15.75" thickBot="1">
      <c r="A36" s="615" t="s">
        <v>2758</v>
      </c>
      <c r="B36" s="887"/>
      <c r="C36" s="2597" t="e">
        <f>R37</f>
        <v>#DIV/0!</v>
      </c>
      <c r="D36" s="2598"/>
      <c r="E36" s="2599" t="e">
        <f>R36</f>
        <v>#DIV/0!</v>
      </c>
      <c r="F36" s="2599"/>
      <c r="G36" s="2597" t="e">
        <f>T36</f>
        <v>#DIV/0!</v>
      </c>
      <c r="H36" s="2598"/>
      <c r="I36" s="2599" t="e">
        <f>V36</f>
        <v>#DIV/0!</v>
      </c>
      <c r="J36" s="2598"/>
      <c r="K36" s="1597"/>
      <c r="L36" s="2129"/>
      <c r="M36" s="2130"/>
      <c r="N36" s="2119"/>
      <c r="O36" s="2130"/>
      <c r="P36" s="3385" t="str">
        <f>A36</f>
        <v>比较价格（元/平方米）</v>
      </c>
      <c r="Q36" s="3385"/>
      <c r="R36" s="3491" t="e">
        <f>IF(F1="售价",ROUND(PRODUCT(R35,AA7:AA34),0),ROUND(PRODUCT(R35,AA7:AA34),1))</f>
        <v>#DIV/0!</v>
      </c>
      <c r="S36" s="3491"/>
      <c r="T36" s="3491" t="e">
        <f>IF(F1="售价",ROUND(PRODUCT(T35,AB7:AB34),0),ROUND(PRODUCT(T35,AB7:AB34),1))</f>
        <v>#DIV/0!</v>
      </c>
      <c r="U36" s="3491"/>
      <c r="V36" s="3491" t="e">
        <f>IF(F1="售价",ROUND(PRODUCT(V35,AC7:AC34),0),ROUND(PRODUCT(V35,AC7:AC34),1))</f>
        <v>#DIV/0!</v>
      </c>
      <c r="W36" s="3491"/>
      <c r="X36" s="1545"/>
      <c r="Y36" s="1545"/>
      <c r="Z36" s="1545"/>
      <c r="AA36" s="1545"/>
      <c r="AB36" s="1545"/>
      <c r="AC36" s="1545"/>
    </row>
    <row r="37" spans="1:29" ht="15.75" thickBot="1">
      <c r="A37" s="621" t="s">
        <v>2925</v>
      </c>
      <c r="B37" s="622"/>
      <c r="C37" s="2600" t="e">
        <f>R37</f>
        <v>#DIV/0!</v>
      </c>
      <c r="D37" s="2600"/>
      <c r="E37" s="2600"/>
      <c r="F37" s="2600"/>
      <c r="G37" s="2600"/>
      <c r="H37" s="2600"/>
      <c r="I37" s="2600"/>
      <c r="J37" s="2600"/>
      <c r="K37" s="1598"/>
      <c r="L37" s="2129"/>
      <c r="M37" s="2130"/>
      <c r="N37" s="2130"/>
      <c r="O37" s="2130"/>
      <c r="P37" s="3408" t="str">
        <f>A37</f>
        <v>估价对象XX用房的比较价格（楼面单价，元/平方米）</v>
      </c>
      <c r="Q37" s="3409"/>
      <c r="R37" s="3490" t="e">
        <f>IF(F1="售价",ROUND(AVERAGE(R36:V36),0),ROUND(AVERAGE(R36:V36),1))</f>
        <v>#DIV/0!</v>
      </c>
      <c r="S37" s="3490"/>
      <c r="T37" s="3490"/>
      <c r="U37" s="3490"/>
      <c r="V37" s="3490"/>
      <c r="W37" s="3490"/>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7" t="str">
        <f>YEAR(C7)&amp;"-"&amp;MONTH(C7)</f>
        <v>2019-4</v>
      </c>
      <c r="D46" s="2759">
        <f>EDATE(C46,-1)</f>
        <v>43525</v>
      </c>
      <c r="E46" s="2759">
        <f t="shared" ref="E46:O46" si="16">EDATE(D46,-1)</f>
        <v>43497</v>
      </c>
      <c r="F46" s="2759">
        <f t="shared" si="16"/>
        <v>43466</v>
      </c>
      <c r="G46" s="2759">
        <f t="shared" si="16"/>
        <v>43435</v>
      </c>
      <c r="H46" s="2759">
        <f t="shared" si="16"/>
        <v>43405</v>
      </c>
      <c r="I46" s="2759">
        <f t="shared" si="16"/>
        <v>43374</v>
      </c>
      <c r="J46" s="2759">
        <f t="shared" si="16"/>
        <v>43344</v>
      </c>
      <c r="K46" s="2759">
        <f t="shared" si="16"/>
        <v>43313</v>
      </c>
      <c r="L46" s="2759">
        <f t="shared" si="16"/>
        <v>43282</v>
      </c>
      <c r="M46" s="2759">
        <f t="shared" si="16"/>
        <v>43252</v>
      </c>
      <c r="N46" s="2759">
        <f t="shared" si="16"/>
        <v>43221</v>
      </c>
      <c r="O46" s="2759">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2555</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2556</v>
      </c>
      <c r="C65" s="2562" t="s">
        <v>2557</v>
      </c>
      <c r="D65" s="2562" t="s">
        <v>2558</v>
      </c>
      <c r="E65" s="2562" t="s">
        <v>2559</v>
      </c>
      <c r="F65" s="2562" t="s">
        <v>2560</v>
      </c>
      <c r="G65" s="2562" t="s">
        <v>2561</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502" t="s">
        <v>2304</v>
      </c>
      <c r="D1" s="3503"/>
      <c r="E1" s="3503"/>
      <c r="F1" s="3503"/>
      <c r="G1" s="3503"/>
      <c r="H1" s="3503"/>
      <c r="I1" s="3503"/>
      <c r="J1" s="3503"/>
      <c r="K1" s="3503"/>
      <c r="L1" s="3503"/>
      <c r="M1" s="3503"/>
      <c r="N1" s="3503"/>
      <c r="O1" s="3503"/>
      <c r="P1" s="3503"/>
      <c r="Q1" s="3503"/>
      <c r="R1" s="3503"/>
      <c r="S1" s="3504"/>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2918</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2917</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2916</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2929</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2915</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2914</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2786</v>
      </c>
      <c r="C1" s="2959">
        <f>项目基本情况!D3</f>
        <v>43573</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2817</v>
      </c>
      <c r="C2" s="2960">
        <f>'数据-取费表'!B22</f>
        <v>2</v>
      </c>
      <c r="D2" s="2955" t="s">
        <v>2787</v>
      </c>
      <c r="E2" s="2958">
        <f ca="1">INDIRECT("I"&amp;$I$1)/100</f>
        <v>4.7500000000000001E-2</v>
      </c>
      <c r="G2" s="2895"/>
      <c r="H2" s="2895"/>
      <c r="I2" s="2895" t="s">
        <v>2788</v>
      </c>
      <c r="K2" s="2895"/>
      <c r="L2" s="2895"/>
      <c r="M2" s="2895"/>
      <c r="N2" s="2895" t="s">
        <v>2789</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2819</v>
      </c>
      <c r="C3" s="2957">
        <f>'数据-取费表'!B19</f>
        <v>0</v>
      </c>
      <c r="D3" s="2955" t="s">
        <v>2787</v>
      </c>
      <c r="E3" s="2958">
        <f ca="1">INDIRECT("J"&amp;$J$1)/100</f>
        <v>0</v>
      </c>
      <c r="G3" s="2897" t="s">
        <v>2790</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2818</v>
      </c>
      <c r="C4" s="2958">
        <f ca="1">N4/100</f>
        <v>1.4999999999999999E-2</v>
      </c>
      <c r="G4" s="2903" t="s">
        <v>2791</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2792</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2793</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2794</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2795</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2796</v>
      </c>
      <c r="C10" s="2922"/>
      <c r="D10" s="2922"/>
      <c r="E10" s="2922"/>
      <c r="F10" s="2922"/>
      <c r="G10" s="2922"/>
      <c r="H10" s="2922"/>
      <c r="I10" s="2896"/>
      <c r="J10" s="2896"/>
      <c r="K10" s="2922"/>
      <c r="L10" s="2923" t="s">
        <v>2797</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2798</v>
      </c>
      <c r="C11" s="2927" t="s">
        <v>2799</v>
      </c>
      <c r="D11" s="2928" t="s">
        <v>2800</v>
      </c>
      <c r="E11" s="2929"/>
      <c r="F11" s="2928" t="s">
        <v>2801</v>
      </c>
      <c r="G11" s="2930"/>
      <c r="H11" s="2929"/>
      <c r="I11" s="2928" t="s">
        <v>2802</v>
      </c>
      <c r="J11" s="2929"/>
      <c r="K11" s="2925"/>
      <c r="L11" s="2926" t="s">
        <v>2798</v>
      </c>
      <c r="M11" s="2927" t="s">
        <v>2799</v>
      </c>
      <c r="N11" s="2926" t="s">
        <v>2803</v>
      </c>
      <c r="O11" s="2928" t="s">
        <v>2804</v>
      </c>
      <c r="P11" s="2930"/>
      <c r="Q11" s="2930"/>
      <c r="R11" s="2930"/>
      <c r="S11" s="2930"/>
      <c r="T11" s="2929"/>
      <c r="U11" s="2928" t="s">
        <v>2805</v>
      </c>
      <c r="V11" s="2930"/>
      <c r="W11" s="2929"/>
      <c r="X11" s="2926" t="s">
        <v>2806</v>
      </c>
      <c r="Y11" s="2926" t="s">
        <v>2807</v>
      </c>
      <c r="Z11" s="2926" t="s">
        <v>2808</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2809</v>
      </c>
      <c r="E12" s="2935" t="s">
        <v>2810</v>
      </c>
      <c r="F12" s="2935" t="s">
        <v>2811</v>
      </c>
      <c r="G12" s="2935" t="s">
        <v>2812</v>
      </c>
      <c r="H12" s="2935" t="s">
        <v>2794</v>
      </c>
      <c r="I12" s="2936" t="s">
        <v>2813</v>
      </c>
      <c r="J12" s="2936" t="s">
        <v>2813</v>
      </c>
      <c r="K12" s="2932"/>
      <c r="L12" s="2933"/>
      <c r="M12" s="2934"/>
      <c r="N12" s="2933"/>
      <c r="O12" s="2936" t="s">
        <v>2814</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2815</v>
      </c>
      <c r="C13" s="2940">
        <v>42301</v>
      </c>
      <c r="D13" s="2941">
        <v>4.3499999999999996</v>
      </c>
      <c r="E13" s="2941">
        <v>4.3499999999999996</v>
      </c>
      <c r="F13" s="2941">
        <v>4.75</v>
      </c>
      <c r="G13" s="2941">
        <v>4.75</v>
      </c>
      <c r="H13" s="2941">
        <v>4.9000000000000004</v>
      </c>
      <c r="I13" s="2941">
        <v>2.75</v>
      </c>
      <c r="J13" s="2941">
        <v>3.25</v>
      </c>
      <c r="K13" s="2938"/>
      <c r="L13" s="2939" t="s">
        <v>2815</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2816</v>
      </c>
      <c r="Y42" s="2945" t="s">
        <v>2816</v>
      </c>
      <c r="Z42" s="2945" t="s">
        <v>2816</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2816</v>
      </c>
      <c r="Y43" s="2945" t="s">
        <v>2816</v>
      </c>
      <c r="Z43" s="2945" t="s">
        <v>2816</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2816</v>
      </c>
      <c r="Y44" s="2945" t="s">
        <v>2816</v>
      </c>
      <c r="Z44" s="2945" t="s">
        <v>2816</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2816</v>
      </c>
      <c r="Y45" s="2945" t="s">
        <v>2816</v>
      </c>
      <c r="Z45" s="2945" t="s">
        <v>2816</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2816</v>
      </c>
      <c r="Y46" s="2945" t="s">
        <v>2816</v>
      </c>
      <c r="Z46" s="2945" t="s">
        <v>2816</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2816</v>
      </c>
      <c r="Y47" s="2945" t="s">
        <v>2816</v>
      </c>
      <c r="Z47" s="2945" t="s">
        <v>2816</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2816</v>
      </c>
      <c r="Y48" s="2945" t="s">
        <v>2816</v>
      </c>
      <c r="Z48" s="2945" t="s">
        <v>2816</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2816</v>
      </c>
      <c r="Y49" s="2945" t="s">
        <v>2816</v>
      </c>
      <c r="Z49" s="2945" t="s">
        <v>2816</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2816</v>
      </c>
      <c r="Y50" s="2945" t="s">
        <v>2816</v>
      </c>
      <c r="Z50" s="2945" t="s">
        <v>2816</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2816</v>
      </c>
      <c r="V51" s="2945" t="s">
        <v>2816</v>
      </c>
      <c r="W51" s="2945" t="s">
        <v>2816</v>
      </c>
      <c r="X51" s="2945" t="s">
        <v>2816</v>
      </c>
      <c r="Y51" s="2945" t="s">
        <v>2816</v>
      </c>
      <c r="Z51" s="2945" t="s">
        <v>2816</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2816</v>
      </c>
      <c r="J55" s="2945" t="s">
        <v>2816</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election activeCell="O50" sqref="O50"/>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Sheet1</vt:lpstr>
      <vt:lpstr>数据-基础表</vt:lpstr>
      <vt:lpstr>抵押物清单（分楼）</vt:lpstr>
      <vt:lpstr>数据-汇总表</vt:lpstr>
      <vt:lpstr>数据-取费表</vt:lpstr>
      <vt:lpstr>估价对象房地状况</vt:lpstr>
      <vt:lpstr>系统读取表</vt:lpstr>
      <vt:lpstr>结果表</vt:lpstr>
      <vt:lpstr>比较法-住宅、综合</vt:lpstr>
      <vt:lpstr>Sheet0</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个人用户</cp:lastModifiedBy>
  <cp:lastPrinted>2017-03-09T08:11:21Z</cp:lastPrinted>
  <dcterms:created xsi:type="dcterms:W3CDTF">2015-07-13T07:17:23Z</dcterms:created>
  <dcterms:modified xsi:type="dcterms:W3CDTF">2019-05-11T10:15:57Z</dcterms:modified>
</cp:coreProperties>
</file>