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firstSheet="59" activeTab="1"/>
  </bookViews>
  <sheets>
    <sheet name="汇总" sheetId="76" r:id="rId1"/>
    <sheet name="李小灵" sheetId="1" r:id="rId2"/>
    <sheet name="李双田" sheetId="2" r:id="rId3"/>
    <sheet name="张德秋" sheetId="3" r:id="rId4"/>
    <sheet name="朱秋军" sheetId="4" r:id="rId5"/>
    <sheet name="王立群" sheetId="5" r:id="rId6"/>
    <sheet name="王三多" sheetId="6" r:id="rId7"/>
    <sheet name="许仿明" sheetId="7" r:id="rId8"/>
    <sheet name="陶哲永" sheetId="8" r:id="rId9"/>
    <sheet name="陶全全" sheetId="9" r:id="rId10"/>
    <sheet name="陶纪平" sheetId="10" r:id="rId11"/>
    <sheet name="陶新欣" sheetId="11" r:id="rId12"/>
    <sheet name="张法月" sheetId="12" r:id="rId13"/>
    <sheet name="白玉仙" sheetId="13" r:id="rId14"/>
    <sheet name="李分洪" sheetId="15" r:id="rId15"/>
    <sheet name="刘双池" sheetId="17" r:id="rId16"/>
    <sheet name="刘金池" sheetId="18" r:id="rId17"/>
    <sheet name="刘双民" sheetId="19" r:id="rId18"/>
    <sheet name="张文静" sheetId="20" r:id="rId19"/>
    <sheet name="王进学" sheetId="21" r:id="rId20"/>
    <sheet name="许小会" sheetId="22" r:id="rId21"/>
    <sheet name="刘二生" sheetId="23" r:id="rId22"/>
    <sheet name="安彭" sheetId="25" r:id="rId23"/>
    <sheet name="安秋林" sheetId="26" r:id="rId24"/>
    <sheet name="安红林" sheetId="27" r:id="rId25"/>
    <sheet name="刘建强" sheetId="28" r:id="rId26"/>
    <sheet name="刘章护" sheetId="30" r:id="rId27"/>
    <sheet name="臧老秀" sheetId="75" r:id="rId28"/>
    <sheet name="孙建国" sheetId="32" r:id="rId29"/>
    <sheet name="梁文林" sheetId="33" r:id="rId30"/>
    <sheet name="安扬扬" sheetId="35" r:id="rId31"/>
    <sheet name="臧金贺" sheetId="36" r:id="rId32"/>
    <sheet name="臧玉波" sheetId="37" r:id="rId33"/>
    <sheet name="王永生" sheetId="38" r:id="rId34"/>
    <sheet name="李涛" sheetId="39" r:id="rId35"/>
    <sheet name="李宝民" sheetId="40" r:id="rId36"/>
    <sheet name="张克强" sheetId="41" r:id="rId37"/>
    <sheet name="张福祥" sheetId="42" r:id="rId38"/>
    <sheet name="刘章仿" sheetId="43" r:id="rId39"/>
    <sheet name="臧继峰" sheetId="44" r:id="rId40"/>
    <sheet name="臧渤江" sheetId="45" r:id="rId41"/>
    <sheet name="乔对生" sheetId="46" r:id="rId42"/>
    <sheet name="刘欢" sheetId="47" r:id="rId43"/>
    <sheet name="谢乐群" sheetId="48" r:id="rId44"/>
    <sheet name="孙艳娟" sheetId="49" r:id="rId45"/>
    <sheet name="李书花" sheetId="50" r:id="rId46"/>
    <sheet name="李所柱" sheetId="51" r:id="rId47"/>
    <sheet name="李永乐" sheetId="52" r:id="rId48"/>
    <sheet name="陶金水" sheetId="73" r:id="rId49"/>
    <sheet name="高振波" sheetId="54" r:id="rId50"/>
    <sheet name="夏贺林" sheetId="55" r:id="rId51"/>
    <sheet name="谢凤池" sheetId="56" r:id="rId52"/>
    <sheet name="王书平" sheetId="57" r:id="rId53"/>
    <sheet name="何涛" sheetId="58" r:id="rId54"/>
    <sheet name="乔文元" sheetId="59" r:id="rId55"/>
    <sheet name="梁金祥" sheetId="60" r:id="rId56"/>
    <sheet name="郭建学" sheetId="61" r:id="rId57"/>
    <sheet name="郭甫" sheetId="62" r:id="rId58"/>
    <sheet name="张永光" sheetId="63" r:id="rId59"/>
    <sheet name="何大苓" sheetId="64" r:id="rId60"/>
    <sheet name="刘东所" sheetId="65" r:id="rId61"/>
    <sheet name="刘立军" sheetId="66" r:id="rId62"/>
    <sheet name="李小六" sheetId="67" r:id="rId63"/>
    <sheet name="刘俊奇" sheetId="68" r:id="rId64"/>
    <sheet name="刘明亮" sheetId="69" r:id="rId65"/>
    <sheet name="张继超" sheetId="70" r:id="rId66"/>
    <sheet name="郭振华" sheetId="71" r:id="rId67"/>
    <sheet name="李明辉" sheetId="72" r:id="rId68"/>
    <sheet name="张娜" sheetId="74" r:id="rId69"/>
  </sheets>
  <externalReferences>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s>
  <definedNames>
    <definedName name="da" localSheetId="27">OFFSET([68]价格引用表!$D$3,,,SUMPRODUCT(N(LEN([68]价格引用表!$D$3:$D$30)&gt;0)),)</definedName>
    <definedName name="da">OFFSET([66]价格引用表!$D$3,,,SUMPRODUCT(N(LEN([66]价格引用表!$D$3:$D$30)&gt;0)),)</definedName>
    <definedName name="_xlnm.Print_Area" localSheetId="48">陶金水!$A$1:$H$46</definedName>
    <definedName name="_xlnm.Print_Area" localSheetId="27">臧老秀!$A$1:$H$46</definedName>
    <definedName name="艾草" localSheetId="27">[68]价格引用表!$K$419</definedName>
    <definedName name="艾草">[66]价格引用表!$K$419</definedName>
    <definedName name="白杆云杉" localSheetId="27">[68]价格引用表!$K$509:$K$519</definedName>
    <definedName name="白杆云杉">[66]价格引用表!$K$509:$K$519</definedName>
    <definedName name="白皮松" localSheetId="27">[68]价格引用表!$K$531:$K$541</definedName>
    <definedName name="白皮松">[66]价格引用表!$K$531:$K$541</definedName>
    <definedName name="白芍" localSheetId="27">[68]价格引用表!$K$449:$K$453</definedName>
    <definedName name="白芍">[66]价格引用表!$K$449:$K$453</definedName>
    <definedName name="白术" localSheetId="27">[68]价格引用表!$K$446</definedName>
    <definedName name="白术">[66]价格引用表!$K$446</definedName>
    <definedName name="白榆" localSheetId="27">[68]价格引用表!$K$679:$K$699</definedName>
    <definedName name="白榆">[66]价格引用表!$K$679:$K$699</definedName>
    <definedName name="白芷" localSheetId="27">[68]价格引用表!$K$429</definedName>
    <definedName name="白芷">[66]价格引用表!$K$429</definedName>
    <definedName name="板蓝根" localSheetId="27">[68]价格引用表!$K$436</definedName>
    <definedName name="板蓝根">[66]价格引用表!$K$436</definedName>
    <definedName name="半夏" localSheetId="27">[68]价格引用表!$K$448</definedName>
    <definedName name="半夏">[66]价格引用表!$K$448</definedName>
    <definedName name="薄荷" localSheetId="27">[68]价格引用表!$K$422</definedName>
    <definedName name="薄荷">[66]价格引用表!$K$422</definedName>
    <definedName name="碧桃" localSheetId="27">[68]价格引用表!$K$1167:$K$1181</definedName>
    <definedName name="碧桃">[66]价格引用表!$K$1167:$K$1181</definedName>
    <definedName name="材树" localSheetId="27">[68]价格引用表!$K$269:$K$283</definedName>
    <definedName name="材树">[66]价格引用表!$K$269:$K$283</definedName>
    <definedName name="苍术" localSheetId="27">[68]价格引用表!$K$444</definedName>
    <definedName name="苍术">[66]价格引用表!$K$444</definedName>
    <definedName name="厕所" localSheetId="27">[68]价格引用表!$K$208</definedName>
    <definedName name="厕所">[66]价格引用表!$K$208</definedName>
    <definedName name="侧柏" localSheetId="27">[68]价格引用表!$K$487:$K$497</definedName>
    <definedName name="侧柏">[66]价格引用表!$K$487:$K$497</definedName>
    <definedName name="柴胡" localSheetId="27">[68]价格引用表!$K$431</definedName>
    <definedName name="柴胡">[66]价格引用表!$K$431</definedName>
    <definedName name="承重构件状况" localSheetId="58">张永光!#REF!</definedName>
    <definedName name="臭椿" localSheetId="27">[68]价格引用表!$K$700:$K$720</definedName>
    <definedName name="臭椿">[66]价格引用表!$K$700:$K$720</definedName>
    <definedName name="橱柜类" localSheetId="27">[68]价格引用表!$H$96:$H$107</definedName>
    <definedName name="橱柜类">[66]价格引用表!$H$96:$H$107</definedName>
    <definedName name="垂榆" localSheetId="27">[68]价格引用表!$K$772:$K$786</definedName>
    <definedName name="垂榆">[66]价格引用表!$K$772:$K$786</definedName>
    <definedName name="刺槐" localSheetId="27">[68]价格引用表!$K$658:$K$678</definedName>
    <definedName name="刺槐">[66]价格引用表!$K$658:$K$678</definedName>
    <definedName name="大门" localSheetId="27">[68]价格引用表!$K$146:$K$149</definedName>
    <definedName name="大门">[66]价格引用表!$K$146:$K$149</definedName>
    <definedName name="大田附属物" localSheetId="27">[68]价格引用表!$E$305:$E$316</definedName>
    <definedName name="大田附属物">[66]价格引用表!$E$305:$E$316</definedName>
    <definedName name="大田葡萄" localSheetId="27">[68]价格引用表!$K$1766:$K$1775</definedName>
    <definedName name="大田葡萄">[66]价格引用表!$K$1766:$K$1775</definedName>
    <definedName name="大田香椿树" localSheetId="27">[68]价格引用表!$K$1716:$K$1735</definedName>
    <definedName name="大田香椿树">[66]价格引用表!$K$1716:$K$1735</definedName>
    <definedName name="丹参" localSheetId="27">[68]价格引用表!$K$435</definedName>
    <definedName name="丹参">[66]价格引用表!$K$435</definedName>
    <definedName name="单位" localSheetId="27">#REF!</definedName>
    <definedName name="单位">#REF!</definedName>
    <definedName name="当归" localSheetId="27">[68]价格引用表!$K$440</definedName>
    <definedName name="当归">[66]价格引用表!$K$440</definedName>
    <definedName name="地磅" localSheetId="27">[68]价格引用表!$K$243:$K$245</definedName>
    <definedName name="地磅">[66]价格引用表!$K$243:$K$245</definedName>
    <definedName name="地丁" localSheetId="27">[68]价格引用表!$K$421</definedName>
    <definedName name="地丁">[66]价格引用表!$K$421</definedName>
    <definedName name="地窖" localSheetId="27">[68]价格引用表!$K$239:$K$240</definedName>
    <definedName name="地窖">[66]价格引用表!$K$239:$K$240</definedName>
    <definedName name="地面类" localSheetId="27">[68]价格引用表!$H$16:$H$35</definedName>
    <definedName name="地面类">[66]价格引用表!$H$16:$H$35</definedName>
    <definedName name="地面状况" localSheetId="24">[24]输机表!$BE$34:$BE$39</definedName>
    <definedName name="地面状况" localSheetId="22">[22]输机表!$BE$34:$BE$39</definedName>
    <definedName name="地面状况" localSheetId="23">[23]输机表!$BE$34:$BE$39</definedName>
    <definedName name="地面状况" localSheetId="30">[29]输机表!$BE$34:$BE$39</definedName>
    <definedName name="地面状况" localSheetId="13">[13]输机表!$BE$34:$BE$39</definedName>
    <definedName name="地面状况" localSheetId="49">[47]输机表!$BE$34:$BE$39</definedName>
    <definedName name="地面状况" localSheetId="57">[55]输机表!$BE$34:$BE$39</definedName>
    <definedName name="地面状况" localSheetId="56">[54]输机表!$BE$34:$BE$39</definedName>
    <definedName name="地面状况" localSheetId="66">[64]输机表!$BE$34:$BE$39</definedName>
    <definedName name="地面状况" localSheetId="59">[57]输机表!$BE$34:$BE$39</definedName>
    <definedName name="地面状况" localSheetId="53">[51]输机表!$BE$34:$BE$39</definedName>
    <definedName name="地面状况" localSheetId="35">[34]输机表!$BE$34:$BE$39</definedName>
    <definedName name="地面状况" localSheetId="14">[14]输机表!$BE$34:$BE$39</definedName>
    <definedName name="地面状况" localSheetId="67">[65]输机表!$BE$34:$BE$39</definedName>
    <definedName name="地面状况" localSheetId="45">[44]输机表!$BE$34:$BE$39</definedName>
    <definedName name="地面状况" localSheetId="2">[2]输机表!$BE$34:$BE$39</definedName>
    <definedName name="地面状况" localSheetId="46">[45]输机表!$BE$34:$BE$39</definedName>
    <definedName name="地面状况" localSheetId="34">[33]输机表!$BE$34:$BE$39</definedName>
    <definedName name="地面状况" localSheetId="1">[1]输机表!$BE$34:$BE$39</definedName>
    <definedName name="地面状况" localSheetId="62">[60]输机表!$BE$34:$BE$39</definedName>
    <definedName name="地面状况" localSheetId="47">[46]输机表!$BE$34:$BE$39</definedName>
    <definedName name="地面状况" localSheetId="55">[53]输机表!$BE$34:$BE$39</definedName>
    <definedName name="地面状况" localSheetId="29">[28]输机表!$BE$34:$BE$39</definedName>
    <definedName name="地面状况" localSheetId="60">[58]输机表!$BE$34:$BE$39</definedName>
    <definedName name="地面状况" localSheetId="21">[21]输机表!$BE$34:$BE$39</definedName>
    <definedName name="地面状况" localSheetId="42">[41]输机表!$BE$34:$BE$39</definedName>
    <definedName name="地面状况" localSheetId="25">[25]输机表!$BE$34:$BE$39</definedName>
    <definedName name="地面状况" localSheetId="16">[16]输机表!$BE$34:$BE$39</definedName>
    <definedName name="地面状况" localSheetId="63">[61]输机表!$BE$34:$BE$39</definedName>
    <definedName name="地面状况" localSheetId="61">[59]输机表!$BE$34:$BE$39</definedName>
    <definedName name="地面状况" localSheetId="64">[62]输机表!$BE$34:$BE$39</definedName>
    <definedName name="地面状况" localSheetId="15">[15]输机表!$BE$34:$BE$39</definedName>
    <definedName name="地面状况" localSheetId="17">[17]输机表!$BE$34:$BE$39</definedName>
    <definedName name="地面状况" localSheetId="38">[37]输机表!$BE$34:$BE$39</definedName>
    <definedName name="地面状况" localSheetId="26">[26]输机表!$BE$34:$BE$39</definedName>
    <definedName name="地面状况" localSheetId="41">[40]输机表!$BE$34:$BE$39</definedName>
    <definedName name="地面状况" localSheetId="54">[52]输机表!$BE$34:$BE$39</definedName>
    <definedName name="地面状况" localSheetId="28">[27]输机表!$BE$34:$BE$39</definedName>
    <definedName name="地面状况" localSheetId="44">[43]输机表!$BE$34:$BE$39</definedName>
    <definedName name="地面状况" localSheetId="10">[10]输机表!$BE$34:$BE$39</definedName>
    <definedName name="地面状况" localSheetId="48">[66]输机表!$BE$34:$BE$39</definedName>
    <definedName name="地面状况" localSheetId="9">[9]输机表!$BE$34:$BE$39</definedName>
    <definedName name="地面状况" localSheetId="11">[11]输机表!$BE$34:$BE$39</definedName>
    <definedName name="地面状况" localSheetId="8">[8]输机表!$BE$34:$BE$39</definedName>
    <definedName name="地面状况" localSheetId="19">[19]输机表!$BE$34:$BE$39</definedName>
    <definedName name="地面状况" localSheetId="5">[5]输机表!$BE$34:$BE$39</definedName>
    <definedName name="地面状况" localSheetId="6">[6]输机表!$BE$34:$BE$39</definedName>
    <definedName name="地面状况" localSheetId="52">[50]输机表!$BE$34:$BE$39</definedName>
    <definedName name="地面状况" localSheetId="33">[32]输机表!$BE$34:$BE$39</definedName>
    <definedName name="地面状况" localSheetId="50">[48]输机表!$BE$34:$BE$39</definedName>
    <definedName name="地面状况" localSheetId="51">[49]输机表!$BE$34:$BE$39</definedName>
    <definedName name="地面状况" localSheetId="43">[42]输机表!$BE$34:$BE$39</definedName>
    <definedName name="地面状况" localSheetId="7">[7]输机表!$BE$34:$BE$39</definedName>
    <definedName name="地面状况" localSheetId="20">[20]输机表!$BE$34:$BE$39</definedName>
    <definedName name="地面状况" localSheetId="40">[39]输机表!$BE$34:$BE$39</definedName>
    <definedName name="地面状况" localSheetId="39">[38]输机表!$BE$34:$BE$39</definedName>
    <definedName name="地面状况" localSheetId="31">[30]输机表!$BE$34:$BE$39</definedName>
    <definedName name="地面状况" localSheetId="27">[68]输机表!$BE$34:$BE$39</definedName>
    <definedName name="地面状况" localSheetId="32">[31]输机表!$BE$34:$BE$39</definedName>
    <definedName name="地面状况" localSheetId="3">[3]输机表!$BE$34:$BE$39</definedName>
    <definedName name="地面状况" localSheetId="12">[12]输机表!$BE$34:$BE$39</definedName>
    <definedName name="地面状况" localSheetId="37">[36]输机表!$BE$34:$BE$39</definedName>
    <definedName name="地面状况" localSheetId="65">[63]输机表!$BE$34:$BE$39</definedName>
    <definedName name="地面状况" localSheetId="36">[35]输机表!$BE$34:$BE$39</definedName>
    <definedName name="地面状况" localSheetId="68">[65]输机表!$BE$34:$BE$39</definedName>
    <definedName name="地面状况" localSheetId="18">[18]输机表!$BE$34:$BE$39</definedName>
    <definedName name="地面状况" localSheetId="58">张永光!#REF!</definedName>
    <definedName name="地面状况" localSheetId="4">[4]输机表!$BE$34:$BE$39</definedName>
    <definedName name="电线杆" localSheetId="27">[68]价格引用表!$K$231:$K$233</definedName>
    <definedName name="电线杆">[66]价格引用表!$K$231:$K$233</definedName>
    <definedName name="电照状况" localSheetId="58">张永光!#REF!</definedName>
    <definedName name="丁香" localSheetId="27">[68]价格引用表!$K$1326:$K$1329</definedName>
    <definedName name="丁香">[66]价格引用表!$K$1326:$K$1329</definedName>
    <definedName name="顶棚类" localSheetId="27">[68]价格引用表!$H$36:$H$51</definedName>
    <definedName name="顶棚类">[66]价格引用表!$H$36:$H$51</definedName>
    <definedName name="顶棚面列数" localSheetId="58">张永光!#REF!</definedName>
    <definedName name="顶棚状况" localSheetId="58">张永光!#REF!</definedName>
    <definedName name="杜仲" localSheetId="27">[68]价格引用表!$K$1736:$K$1750</definedName>
    <definedName name="杜仲">[66]价格引用表!$K$1736:$K$1750</definedName>
    <definedName name="法桐" localSheetId="27">[68]价格引用表!$K$1062:$K$1096</definedName>
    <definedName name="法桐">[66]价格引用表!$K$1062:$K$1096</definedName>
    <definedName name="防风" localSheetId="27">[68]价格引用表!$K$454:$K$455</definedName>
    <definedName name="防风">[66]价格引用表!$K$454:$K$455</definedName>
    <definedName name="防风籽" localSheetId="27">[68]价格引用表!$K$432</definedName>
    <definedName name="防风籽">[66]价格引用表!$K$432</definedName>
    <definedName name="房体结构" localSheetId="48">[66]输机表!$C$3:$Z$27</definedName>
    <definedName name="房体结构" localSheetId="27">[68]输机表!$C$3:$Z$27</definedName>
    <definedName name="房体结构">[1]输机表!$C$3:$Z$27</definedName>
    <definedName name="非承重墙状况" localSheetId="58">张永光!#REF!</definedName>
    <definedName name="分类">[67]下拉菜单!$A$1:$C$1</definedName>
    <definedName name="扶手类" localSheetId="27">[68]价格引用表!$H$120:$H$122</definedName>
    <definedName name="扶手类">[66]价格引用表!$H$120:$H$122</definedName>
    <definedName name="附属物金额" localSheetId="48">[66]输机表!$BJ$38:$BJ$104</definedName>
    <definedName name="附属物金额" localSheetId="27">[68]输机表!$BJ$38:$BJ$104</definedName>
    <definedName name="附属物金额">[1]输机表!$BJ$38:$BJ$104</definedName>
    <definedName name="附属物名称" localSheetId="48">[66]输机表!$BG$38:$BG$104</definedName>
    <definedName name="附属物名称" localSheetId="27">[68]输机表!$BG$38:$BG$104</definedName>
    <definedName name="附属物名称">[1]输机表!$BG$38:$BG$104</definedName>
    <definedName name="附属物数量" localSheetId="48">[66]输机表!$BH$38:$BH$104</definedName>
    <definedName name="附属物数量" localSheetId="27">[68]输机表!$BH$38:$BH$104</definedName>
    <definedName name="附属物数量">[1]输机表!$BH$38:$BH$104</definedName>
    <definedName name="附属物位置" localSheetId="48">[66]输机表!$BD$38:$BJ$104</definedName>
    <definedName name="附属物位置" localSheetId="27">[68]输机表!$BD$38:$BJ$104</definedName>
    <definedName name="附属物位置">[1]输机表!$BD$38:$BJ$104</definedName>
    <definedName name="附子" localSheetId="27">[68]价格引用表!$K$443</definedName>
    <definedName name="附子">[66]价格引用表!$K$443</definedName>
    <definedName name="隔断类" localSheetId="27">[68]价格引用表!$H$87:$H$95</definedName>
    <definedName name="隔断类">[66]价格引用表!$H$87:$H$95</definedName>
    <definedName name="隔墙列数" localSheetId="58">张永光!#REF!</definedName>
    <definedName name="供电列数" localSheetId="58">张永光!#REF!</definedName>
    <definedName name="供暖列数" localSheetId="58">张永光!#REF!</definedName>
    <definedName name="瓜蒌" localSheetId="27">[68]价格引用表!$K$456:$K$457</definedName>
    <definedName name="瓜蒌">[66]价格引用表!$K$456:$K$457</definedName>
    <definedName name="广告牌" localSheetId="27">[68]价格引用表!$K$235:$K$238</definedName>
    <definedName name="广告牌">[66]价格引用表!$K$235:$K$238</definedName>
    <definedName name="桧柏" localSheetId="27">[68]价格引用表!$K$564:$K$576</definedName>
    <definedName name="桧柏">[66]价格引用表!$K$564:$K$576</definedName>
    <definedName name="国槐" localSheetId="27">[68]价格引用表!$K$832:$K$871</definedName>
    <definedName name="国槐">[66]价格引用表!$K$832:$K$871</definedName>
    <definedName name="果树" localSheetId="27">[68]价格引用表!$K$284:$K$294</definedName>
    <definedName name="果树">[66]价格引用表!$K$284:$K$294</definedName>
    <definedName name="果树类实生苗" localSheetId="27">#REF!</definedName>
    <definedName name="果树类实生苗">#REF!</definedName>
    <definedName name="海棠" localSheetId="27">[68]价格引用表!$K$1152:$K$1166</definedName>
    <definedName name="海棠">[66]价格引用表!$K$1152:$K$1166</definedName>
    <definedName name="合欢" localSheetId="27">[68]价格引用表!$K$1137:$K$1151</definedName>
    <definedName name="合欢">[66]价格引用表!$K$1137:$K$1151</definedName>
    <definedName name="核桃" localSheetId="27">[68]价格引用表!$K$1696:$K$1715</definedName>
    <definedName name="核桃">[66]价格引用表!$K$1696:$K$1715</definedName>
    <definedName name="黑柴胡" localSheetId="27">[68]价格引用表!$K$430</definedName>
    <definedName name="黑柴胡">[66]价格引用表!$K$430</definedName>
    <definedName name="黑枣" localSheetId="27">[68]价格引用表!$K$1415:$K$1419</definedName>
    <definedName name="黑枣">[66]价格引用表!$K$1415:$K$1419</definedName>
    <definedName name="黑枣嫁接" localSheetId="27">[68]价格引用表!$K$1582:$K$1602</definedName>
    <definedName name="黑枣嫁接">[66]价格引用表!$K$1582:$K$1602</definedName>
    <definedName name="红皮云杉" localSheetId="27">[68]价格引用表!$K$520:$K$530</definedName>
    <definedName name="红皮云杉">[66]价格引用表!$K$520:$K$530</definedName>
    <definedName name="红瑞木" localSheetId="27">[68]价格引用表!$K$1343:$K$1345</definedName>
    <definedName name="红瑞木">[66]价格引用表!$K$1343:$K$1345</definedName>
    <definedName name="红叶椿" localSheetId="27">[68]价格引用表!$K$817:$K$831</definedName>
    <definedName name="红叶椿">[66]价格引用表!$K$817:$K$831</definedName>
    <definedName name="红叶小檗" localSheetId="27">[68]价格引用表!$K$1338:$K$1342</definedName>
    <definedName name="红叶小檗">[66]价格引用表!$K$1338:$K$1342</definedName>
    <definedName name="红叶榆" localSheetId="27">[68]价格引用表!$K$787:$K$801</definedName>
    <definedName name="红叶榆">[66]价格引用表!$K$787:$K$801</definedName>
    <definedName name="花灌类" localSheetId="27">[68]价格引用表!$E$508:$E$529</definedName>
    <definedName name="花灌类">[66]价格引用表!$E$508:$E$529</definedName>
    <definedName name="花椒" localSheetId="27">[68]价格引用表!$K$1430:$K$1434</definedName>
    <definedName name="花椒">[66]价格引用表!$K$1430:$K$1434</definedName>
    <definedName name="花椒嫁接" localSheetId="27">[68]价格引用表!$K$1645:$K$1665</definedName>
    <definedName name="花椒嫁接">[66]价格引用表!$K$1645:$K$1665</definedName>
    <definedName name="花墙" localSheetId="27">[68]价格引用表!$K$159:$K$161</definedName>
    <definedName name="花墙">[66]价格引用表!$K$159:$K$161</definedName>
    <definedName name="华山松" localSheetId="27">[68]价格引用表!$K$542:$K$552</definedName>
    <definedName name="华山松">[66]价格引用表!$K$542:$K$552</definedName>
    <definedName name="黄刺玫" localSheetId="27">[68]价格引用表!$K$1240:$K$1247</definedName>
    <definedName name="黄刺玫">[66]价格引用表!$K$1240:$K$1247</definedName>
    <definedName name="黄芩" localSheetId="27">[68]价格引用表!$K$433</definedName>
    <definedName name="黄芩">[66]价格引用表!$K$433</definedName>
    <definedName name="黄杨" localSheetId="27">[68]价格引用表!$K$1278:$K$1287</definedName>
    <definedName name="黄杨">[66]价格引用表!$K$1278:$K$1287</definedName>
    <definedName name="黄杨球" localSheetId="27">[68]价格引用表!$K$1298:$K$1304</definedName>
    <definedName name="黄杨球">[66]价格引用表!$K$1298:$K$1304</definedName>
    <definedName name="火炬树" localSheetId="27">[68]价格引用表!$K$962:$K$976</definedName>
    <definedName name="火炬树">[66]价格引用表!$K$962:$K$976</definedName>
    <definedName name="鸡" localSheetId="27">[68]价格引用表!$K$390:$K$391</definedName>
    <definedName name="鸡">[66]价格引用表!$K$390:$K$391</definedName>
    <definedName name="基础状况" localSheetId="24">[24]输机表!$AW$34:$AW$36</definedName>
    <definedName name="基础状况" localSheetId="22">[22]输机表!$AW$34:$AW$36</definedName>
    <definedName name="基础状况" localSheetId="23">[23]输机表!$AW$34:$AW$36</definedName>
    <definedName name="基础状况" localSheetId="30">[29]输机表!$AW$34:$AW$36</definedName>
    <definedName name="基础状况" localSheetId="13">[13]输机表!$AW$34:$AW$36</definedName>
    <definedName name="基础状况" localSheetId="49">[47]输机表!$AW$34:$AW$36</definedName>
    <definedName name="基础状况" localSheetId="57">[55]输机表!$AW$34:$AW$36</definedName>
    <definedName name="基础状况" localSheetId="56">[54]输机表!$AW$34:$AW$36</definedName>
    <definedName name="基础状况" localSheetId="66">[64]输机表!$AW$34:$AW$36</definedName>
    <definedName name="基础状况" localSheetId="59">[57]输机表!$AW$34:$AW$36</definedName>
    <definedName name="基础状况" localSheetId="53">[51]输机表!$AW$34:$AW$36</definedName>
    <definedName name="基础状况" localSheetId="35">[34]输机表!$AW$34:$AW$36</definedName>
    <definedName name="基础状况" localSheetId="14">[14]输机表!$AW$34:$AW$36</definedName>
    <definedName name="基础状况" localSheetId="67">[65]输机表!$AW$34:$AW$36</definedName>
    <definedName name="基础状况" localSheetId="45">[44]输机表!$AW$34:$AW$36</definedName>
    <definedName name="基础状况" localSheetId="2">[2]输机表!$AW$34:$AW$36</definedName>
    <definedName name="基础状况" localSheetId="46">[45]输机表!$AW$34:$AW$36</definedName>
    <definedName name="基础状况" localSheetId="34">[33]输机表!$AW$34:$AW$36</definedName>
    <definedName name="基础状况" localSheetId="1">[1]输机表!$AW$34:$AW$36</definedName>
    <definedName name="基础状况" localSheetId="62">[60]输机表!$AW$34:$AW$36</definedName>
    <definedName name="基础状况" localSheetId="47">[46]输机表!$AW$34:$AW$36</definedName>
    <definedName name="基础状况" localSheetId="55">[53]输机表!$AW$34:$AW$36</definedName>
    <definedName name="基础状况" localSheetId="29">[28]输机表!$AW$34:$AW$36</definedName>
    <definedName name="基础状况" localSheetId="60">[58]输机表!$AW$34:$AW$36</definedName>
    <definedName name="基础状况" localSheetId="21">[21]输机表!$AW$34:$AW$36</definedName>
    <definedName name="基础状况" localSheetId="42">[41]输机表!$AW$34:$AW$36</definedName>
    <definedName name="基础状况" localSheetId="25">[25]输机表!$AW$34:$AW$36</definedName>
    <definedName name="基础状况" localSheetId="16">[16]输机表!$AW$34:$AW$36</definedName>
    <definedName name="基础状况" localSheetId="63">[61]输机表!$AW$34:$AW$36</definedName>
    <definedName name="基础状况" localSheetId="61">[59]输机表!$AW$34:$AW$36</definedName>
    <definedName name="基础状况" localSheetId="64">[62]输机表!$AW$34:$AW$36</definedName>
    <definedName name="基础状况" localSheetId="15">[15]输机表!$AW$34:$AW$36</definedName>
    <definedName name="基础状况" localSheetId="17">[17]输机表!$AW$34:$AW$36</definedName>
    <definedName name="基础状况" localSheetId="38">[37]输机表!$AW$34:$AW$36</definedName>
    <definedName name="基础状况" localSheetId="26">[26]输机表!$AW$34:$AW$36</definedName>
    <definedName name="基础状况" localSheetId="41">[40]输机表!$AW$34:$AW$36</definedName>
    <definedName name="基础状况" localSheetId="54">[52]输机表!$AW$34:$AW$36</definedName>
    <definedName name="基础状况" localSheetId="28">[27]输机表!$AW$34:$AW$36</definedName>
    <definedName name="基础状况" localSheetId="44">[43]输机表!$AW$34:$AW$36</definedName>
    <definedName name="基础状况" localSheetId="10">[10]输机表!$AW$34:$AW$36</definedName>
    <definedName name="基础状况" localSheetId="48">[66]输机表!$AW$34:$AW$36</definedName>
    <definedName name="基础状况" localSheetId="9">[9]输机表!$AW$34:$AW$36</definedName>
    <definedName name="基础状况" localSheetId="11">[11]输机表!$AW$34:$AW$36</definedName>
    <definedName name="基础状况" localSheetId="8">[8]输机表!$AW$34:$AW$36</definedName>
    <definedName name="基础状况" localSheetId="19">[19]输机表!$AW$34:$AW$36</definedName>
    <definedName name="基础状况" localSheetId="5">[5]输机表!$AW$34:$AW$36</definedName>
    <definedName name="基础状况" localSheetId="6">[6]输机表!$AW$34:$AW$36</definedName>
    <definedName name="基础状况" localSheetId="52">[50]输机表!$AW$34:$AW$36</definedName>
    <definedName name="基础状况" localSheetId="33">[32]输机表!$AW$34:$AW$36</definedName>
    <definedName name="基础状况" localSheetId="50">[48]输机表!$AW$34:$AW$36</definedName>
    <definedName name="基础状况" localSheetId="51">[49]输机表!$AW$34:$AW$36</definedName>
    <definedName name="基础状况" localSheetId="43">[42]输机表!$AW$34:$AW$36</definedName>
    <definedName name="基础状况" localSheetId="7">[7]输机表!$AW$34:$AW$36</definedName>
    <definedName name="基础状况" localSheetId="20">[20]输机表!$AW$34:$AW$36</definedName>
    <definedName name="基础状况" localSheetId="40">[39]输机表!$AW$34:$AW$36</definedName>
    <definedName name="基础状况" localSheetId="39">[38]输机表!$AW$34:$AW$36</definedName>
    <definedName name="基础状况" localSheetId="31">[30]输机表!$AW$34:$AW$36</definedName>
    <definedName name="基础状况" localSheetId="27">[68]输机表!$AW$34:$AW$36</definedName>
    <definedName name="基础状况" localSheetId="32">[31]输机表!$AW$34:$AW$36</definedName>
    <definedName name="基础状况" localSheetId="3">[3]输机表!$AW$34:$AW$36</definedName>
    <definedName name="基础状况" localSheetId="12">[12]输机表!$AW$34:$AW$36</definedName>
    <definedName name="基础状况" localSheetId="37">[36]输机表!$AW$34:$AW$36</definedName>
    <definedName name="基础状况" localSheetId="65">[63]输机表!$AW$34:$AW$36</definedName>
    <definedName name="基础状况" localSheetId="36">[35]输机表!$AW$34:$AW$36</definedName>
    <definedName name="基础状况" localSheetId="68">[65]输机表!$AW$34:$AW$36</definedName>
    <definedName name="基础状况" localSheetId="18">[18]输机表!$AW$34:$AW$36</definedName>
    <definedName name="基础状况" localSheetId="58">张永光!#REF!</definedName>
    <definedName name="基础状况" localSheetId="4">[4]输机表!$AW$34:$AW$36</definedName>
    <definedName name="家用设施类" localSheetId="27">[68]价格引用表!$H$123:$H$134</definedName>
    <definedName name="家用设施类">[66]价格引用表!$H$123:$H$134</definedName>
    <definedName name="价格表" localSheetId="48">[66]价格引用表!$H$2:$N$548</definedName>
    <definedName name="价格表" localSheetId="27">[68]价格引用表!$H$2:$N$548</definedName>
    <definedName name="价格表">[56]价格引用表!$H$2:$N$548</definedName>
    <definedName name="价值时点" localSheetId="27">#REF!</definedName>
    <definedName name="价值时点">#REF!</definedName>
    <definedName name="简易厕所" localSheetId="27">[68]价格引用表!$K$207</definedName>
    <definedName name="简易厕所">[66]价格引用表!$K$207</definedName>
    <definedName name="建设用地树木" localSheetId="27">[68]价格引用表!$E$227:$E$234</definedName>
    <definedName name="建设用地树木">[66]价格引用表!$E$227:$E$234</definedName>
    <definedName name="金叶复叶槭" localSheetId="27">[68]价格引用表!$K$1791:$K$1805</definedName>
    <definedName name="金叶复叶槭">[66]价格引用表!$K$1791:$K$1805</definedName>
    <definedName name="金叶国槐" localSheetId="27">[68]价格引用表!$K$887:$K$901</definedName>
    <definedName name="金叶国槐">[66]价格引用表!$K$887:$K$901</definedName>
    <definedName name="金叶女贞" localSheetId="27">[68]价格引用表!$K$1319:$K$1325</definedName>
    <definedName name="金叶女贞">[66]价格引用表!$K$1319:$K$1325</definedName>
    <definedName name="金叶榆" localSheetId="27">[68]价格引用表!$K$742:$K$756</definedName>
    <definedName name="金叶榆">[66]价格引用表!$K$742:$K$756</definedName>
    <definedName name="金银花" localSheetId="27">[68]价格引用表!$K$1355:$K$1363</definedName>
    <definedName name="金银花">[66]价格引用表!$K$1355:$K$1363</definedName>
    <definedName name="金银木" localSheetId="27">[68]价格引用表!$K$1330:$K$1333</definedName>
    <definedName name="金银木">[66]价格引用表!$K$1330:$K$1333</definedName>
    <definedName name="金枝国槐" localSheetId="27">[68]价格引用表!$K$872:$K$886</definedName>
    <definedName name="金枝国槐">[66]价格引用表!$K$872:$K$886</definedName>
    <definedName name="锦带花" localSheetId="27">[68]价格引用表!$K$1334:$K$1337</definedName>
    <definedName name="锦带花">[66]价格引用表!$K$1334:$K$1337</definedName>
    <definedName name="经济类" localSheetId="27">[68]价格引用表!$E$532:$E$562</definedName>
    <definedName name="经济类">[66]价格引用表!$E$532:$E$562</definedName>
    <definedName name="桔梗" localSheetId="27">[68]价格引用表!$K$458:$K$459</definedName>
    <definedName name="桔梗">[66]价格引用表!$K$458:$K$459</definedName>
    <definedName name="菊花" localSheetId="27">[68]价格引用表!$K$442</definedName>
    <definedName name="菊花">[66]价格引用表!$K$442</definedName>
    <definedName name="巨麦" localSheetId="27">[68]价格引用表!$K$424</definedName>
    <definedName name="巨麦">[66]价格引用表!$K$424</definedName>
    <definedName name="苦参" localSheetId="27">[68]价格引用表!$K$460:$K$462</definedName>
    <definedName name="苦参">[66]价格引用表!$K$460:$K$462</definedName>
    <definedName name="老白蜡" localSheetId="27">[68]价格引用表!$K$932:$K$946</definedName>
    <definedName name="老白蜡">[66]价格引用表!$K$932:$K$946</definedName>
    <definedName name="类别" localSheetId="27">[68]价格引用表!$D$3:$D$30</definedName>
    <definedName name="类别">[66]价格引用表!$D$3:$D$30</definedName>
    <definedName name="类别2" localSheetId="27">OFFSET([68]价格引用表!$D$3,,,SUMPRODUCT(N(LEN([68]价格引用表!$D21:$D1048570)&gt;0)),)</definedName>
    <definedName name="类别2">OFFSET([66]价格引用表!$D$3,,,SUMPRODUCT(N(LEN([66]价格引用表!$D21:$D1048570)&gt;0)),)</definedName>
    <definedName name="梨" localSheetId="27">[68]价格引用表!$K$1390:$K$1394</definedName>
    <definedName name="梨">[66]价格引用表!$K$1390:$K$1394</definedName>
    <definedName name="梨嫁接" localSheetId="27">[68]价格引用表!$K$1477:$K$1497</definedName>
    <definedName name="梨嫁接">[66]价格引用表!$K$1477:$K$1497</definedName>
    <definedName name="李子" localSheetId="27">[68]价格引用表!$K$1410:$K$1414</definedName>
    <definedName name="李子">[66]价格引用表!$K$1410:$K$1414</definedName>
    <definedName name="李子嫁接" localSheetId="27">[68]价格引用表!$K$1561:$K$1581</definedName>
    <definedName name="李子嫁接">[66]价格引用表!$K$1561:$K$1581</definedName>
    <definedName name="连翘" localSheetId="27">[68]价格引用表!$K$1351:$K$1354</definedName>
    <definedName name="连翘">[66]价格引用表!$K$1351:$K$1354</definedName>
    <definedName name="莲花" localSheetId="27">#REF!</definedName>
    <definedName name="莲花">#REF!</definedName>
    <definedName name="留兰香薄荷" localSheetId="27">[68]价格引用表!$K$470</definedName>
    <definedName name="留兰香薄荷">[66]价格引用表!$K$470</definedName>
    <definedName name="柳树" localSheetId="27">[68]价格引用表!$K$637:$K$657</definedName>
    <definedName name="柳树">[66]价格引用表!$K$637:$K$657</definedName>
    <definedName name="龙葵" localSheetId="27">[68]价格引用表!$K$423</definedName>
    <definedName name="龙葵">[66]价格引用表!$K$423</definedName>
    <definedName name="龙爪槐" localSheetId="27">[68]价格引用表!$K$902:$K$916</definedName>
    <definedName name="龙爪槐">[66]价格引用表!$K$902:$K$916</definedName>
    <definedName name="路沿石大理石或花岗岩" localSheetId="27">[68]价格引用表!$K$205:$K$206</definedName>
    <definedName name="路沿石大理石或花岗岩">[66]价格引用表!$K$205:$K$206</definedName>
    <definedName name="路沿石砼" localSheetId="27">[68]价格引用表!$K$203:$K$204</definedName>
    <definedName name="路沿石砼">[66]价格引用表!$K$203:$K$204</definedName>
    <definedName name="栾树" localSheetId="27">[68]价格引用表!$K$1047:$K$1061</definedName>
    <definedName name="栾树">[66]价格引用表!$K$1047:$K$1061</definedName>
    <definedName name="绿叶复叶槭" localSheetId="27">[68]价格引用表!$K$1776:$K$1790</definedName>
    <definedName name="绿叶复叶槭">[66]价格引用表!$K$1776:$K$1790</definedName>
    <definedName name="毛知母" localSheetId="27">[68]价格引用表!$K$463:$K$465</definedName>
    <definedName name="毛知母">[66]价格引用表!$K$463:$K$465</definedName>
    <definedName name="玫瑰" localSheetId="27">[68]价格引用表!$K$1259:$K$1266</definedName>
    <definedName name="玫瑰">[66]价格引用表!$K$1259:$K$1266</definedName>
    <definedName name="门窗分类" localSheetId="58">张永光!#REF!</definedName>
    <definedName name="门窗类" localSheetId="27">[68]价格引用表!$H$52:$H$68</definedName>
    <definedName name="门窗类">[66]价格引用表!$H$52:$H$68</definedName>
    <definedName name="门窗列数" localSheetId="58">张永光!#REF!</definedName>
    <definedName name="门窗状况" localSheetId="24">[24]输机表!$AW$41:$AW$46</definedName>
    <definedName name="门窗状况" localSheetId="22">[22]输机表!$AW$41:$AW$46</definedName>
    <definedName name="门窗状况" localSheetId="23">[23]输机表!$AW$41:$AW$46</definedName>
    <definedName name="门窗状况" localSheetId="30">[29]输机表!$AW$41:$AW$46</definedName>
    <definedName name="门窗状况" localSheetId="13">[13]输机表!$AW$41:$AW$46</definedName>
    <definedName name="门窗状况" localSheetId="49">[47]输机表!$AW$41:$AW$46</definedName>
    <definedName name="门窗状况" localSheetId="57">[55]输机表!$AW$41:$AW$46</definedName>
    <definedName name="门窗状况" localSheetId="56">[54]输机表!$AW$41:$AW$46</definedName>
    <definedName name="门窗状况" localSheetId="66">[64]输机表!$AW$41:$AW$46</definedName>
    <definedName name="门窗状况" localSheetId="59">[57]输机表!$AW$41:$AW$46</definedName>
    <definedName name="门窗状况" localSheetId="53">[51]输机表!$AW$41:$AW$46</definedName>
    <definedName name="门窗状况" localSheetId="35">[34]输机表!$AW$41:$AW$46</definedName>
    <definedName name="门窗状况" localSheetId="14">[14]输机表!$AW$41:$AW$46</definedName>
    <definedName name="门窗状况" localSheetId="67">[65]输机表!$AW$41:$AW$46</definedName>
    <definedName name="门窗状况" localSheetId="45">[44]输机表!$AW$41:$AW$46</definedName>
    <definedName name="门窗状况" localSheetId="2">[2]输机表!$AW$41:$AW$46</definedName>
    <definedName name="门窗状况" localSheetId="46">[45]输机表!$AW$41:$AW$46</definedName>
    <definedName name="门窗状况" localSheetId="34">[33]输机表!$AW$41:$AW$46</definedName>
    <definedName name="门窗状况" localSheetId="1">[1]输机表!$AW$41:$AW$46</definedName>
    <definedName name="门窗状况" localSheetId="62">[60]输机表!$AW$41:$AW$46</definedName>
    <definedName name="门窗状况" localSheetId="47">[46]输机表!$AW$41:$AW$46</definedName>
    <definedName name="门窗状况" localSheetId="55">[53]输机表!$AW$41:$AW$46</definedName>
    <definedName name="门窗状况" localSheetId="29">[28]输机表!$AW$41:$AW$46</definedName>
    <definedName name="门窗状况" localSheetId="60">[58]输机表!$AW$41:$AW$46</definedName>
    <definedName name="门窗状况" localSheetId="21">[21]输机表!$AW$41:$AW$46</definedName>
    <definedName name="门窗状况" localSheetId="42">[41]输机表!$AW$41:$AW$46</definedName>
    <definedName name="门窗状况" localSheetId="25">[25]输机表!$AW$41:$AW$46</definedName>
    <definedName name="门窗状况" localSheetId="16">[16]输机表!$AW$41:$AW$46</definedName>
    <definedName name="门窗状况" localSheetId="63">[61]输机表!$AW$41:$AW$46</definedName>
    <definedName name="门窗状况" localSheetId="61">[59]输机表!$AW$41:$AW$46</definedName>
    <definedName name="门窗状况" localSheetId="64">[62]输机表!$AW$41:$AW$46</definedName>
    <definedName name="门窗状况" localSheetId="15">[15]输机表!$AW$41:$AW$46</definedName>
    <definedName name="门窗状况" localSheetId="17">[17]输机表!$AW$41:$AW$46</definedName>
    <definedName name="门窗状况" localSheetId="38">[37]输机表!$AW$41:$AW$46</definedName>
    <definedName name="门窗状况" localSheetId="26">[26]输机表!$AW$41:$AW$46</definedName>
    <definedName name="门窗状况" localSheetId="41">[40]输机表!$AW$41:$AW$46</definedName>
    <definedName name="门窗状况" localSheetId="54">[52]输机表!$AW$41:$AW$46</definedName>
    <definedName name="门窗状况" localSheetId="28">[27]输机表!$AW$41:$AW$46</definedName>
    <definedName name="门窗状况" localSheetId="44">[43]输机表!$AW$41:$AW$46</definedName>
    <definedName name="门窗状况" localSheetId="10">[10]输机表!$AW$41:$AW$46</definedName>
    <definedName name="门窗状况" localSheetId="48">[66]输机表!$AW$41:$AW$46</definedName>
    <definedName name="门窗状况" localSheetId="9">[9]输机表!$AW$41:$AW$46</definedName>
    <definedName name="门窗状况" localSheetId="11">[11]输机表!$AW$41:$AW$46</definedName>
    <definedName name="门窗状况" localSheetId="8">[8]输机表!$AW$41:$AW$46</definedName>
    <definedName name="门窗状况" localSheetId="19">[19]输机表!$AW$41:$AW$46</definedName>
    <definedName name="门窗状况" localSheetId="5">[5]输机表!$AW$41:$AW$46</definedName>
    <definedName name="门窗状况" localSheetId="6">[6]输机表!$AW$41:$AW$46</definedName>
    <definedName name="门窗状况" localSheetId="52">[50]输机表!$AW$41:$AW$46</definedName>
    <definedName name="门窗状况" localSheetId="33">[32]输机表!$AW$41:$AW$46</definedName>
    <definedName name="门窗状况" localSheetId="50">[48]输机表!$AW$41:$AW$46</definedName>
    <definedName name="门窗状况" localSheetId="51">[49]输机表!$AW$41:$AW$46</definedName>
    <definedName name="门窗状况" localSheetId="43">[42]输机表!$AW$41:$AW$46</definedName>
    <definedName name="门窗状况" localSheetId="7">[7]输机表!$AW$41:$AW$46</definedName>
    <definedName name="门窗状况" localSheetId="20">[20]输机表!$AW$41:$AW$46</definedName>
    <definedName name="门窗状况" localSheetId="40">[39]输机表!$AW$41:$AW$46</definedName>
    <definedName name="门窗状况" localSheetId="39">[38]输机表!$AW$41:$AW$46</definedName>
    <definedName name="门窗状况" localSheetId="31">[30]输机表!$AW$41:$AW$46</definedName>
    <definedName name="门窗状况" localSheetId="27">[68]输机表!$AW$41:$AW$46</definedName>
    <definedName name="门窗状况" localSheetId="32">[31]输机表!$AW$41:$AW$46</definedName>
    <definedName name="门窗状况" localSheetId="3">[3]输机表!$AW$41:$AW$46</definedName>
    <definedName name="门窗状况" localSheetId="12">[12]输机表!$AW$41:$AW$46</definedName>
    <definedName name="门窗状况" localSheetId="37">[36]输机表!$AW$41:$AW$46</definedName>
    <definedName name="门窗状况" localSheetId="65">[63]输机表!$AW$41:$AW$46</definedName>
    <definedName name="门窗状况" localSheetId="36">[35]输机表!$AW$41:$AW$46</definedName>
    <definedName name="门窗状况" localSheetId="68">[65]输机表!$AW$41:$AW$46</definedName>
    <definedName name="门窗状况" localSheetId="18">[18]输机表!$AW$41:$AW$46</definedName>
    <definedName name="门窗状况" localSheetId="58">张永光!#REF!</definedName>
    <definedName name="门窗状况" localSheetId="4">[4]输机表!$AW$41:$AW$46</definedName>
    <definedName name="门洞" localSheetId="27">[68]价格引用表!$K$143:$K$417</definedName>
    <definedName name="门洞">[66]价格引用表!$K$143:$K$417</definedName>
    <definedName name="门垛" localSheetId="27">[68]价格引用表!$K$172:$K$173</definedName>
    <definedName name="门垛">[66]价格引用表!$K$172:$K$173</definedName>
    <definedName name="门楼大门墙类" localSheetId="27">[68]价格引用表!$E$142:$E$156</definedName>
    <definedName name="门楼大门墙类">[66]价格引用表!$E$142:$E$156</definedName>
    <definedName name="牡丹" localSheetId="27">[68]价格引用表!$K$428</definedName>
    <definedName name="牡丹">[66]价格引用表!$K$428</definedName>
    <definedName name="南沙参" localSheetId="27">[68]价格引用表!$K$437</definedName>
    <definedName name="南沙参">[66]价格引用表!$K$437</definedName>
    <definedName name="南星" localSheetId="27">[68]价格引用表!$K$468:$K$469</definedName>
    <definedName name="南星">[66]价格引用表!$K$468:$K$469</definedName>
    <definedName name="内墙类" localSheetId="27">[68]价格引用表!$H$69:$H$86</definedName>
    <definedName name="内墙类">[66]价格引用表!$H$69:$H$86</definedName>
    <definedName name="内墙面列数" localSheetId="58">张永光!#REF!</definedName>
    <definedName name="内墙装饰状况" localSheetId="24">[24]输机表!$BA$41:$BA$46</definedName>
    <definedName name="内墙装饰状况" localSheetId="22">[22]输机表!$BA$41:$BA$46</definedName>
    <definedName name="内墙装饰状况" localSheetId="23">[23]输机表!$BA$41:$BA$46</definedName>
    <definedName name="内墙装饰状况" localSheetId="30">[29]输机表!$BA$41:$BA$46</definedName>
    <definedName name="内墙装饰状况" localSheetId="13">[13]输机表!$BA$41:$BA$46</definedName>
    <definedName name="内墙装饰状况" localSheetId="49">[47]输机表!$BA$41:$BA$46</definedName>
    <definedName name="内墙装饰状况" localSheetId="57">[55]输机表!$BA$41:$BA$46</definedName>
    <definedName name="内墙装饰状况" localSheetId="56">[54]输机表!$BA$41:$BA$46</definedName>
    <definedName name="内墙装饰状况" localSheetId="66">[64]输机表!$BA$41:$BA$46</definedName>
    <definedName name="内墙装饰状况" localSheetId="59">[57]输机表!$BA$41:$BA$46</definedName>
    <definedName name="内墙装饰状况" localSheetId="53">[51]输机表!$BA$41:$BA$46</definedName>
    <definedName name="内墙装饰状况" localSheetId="35">[34]输机表!$BA$41:$BA$46</definedName>
    <definedName name="内墙装饰状况" localSheetId="14">[14]输机表!$BA$41:$BA$46</definedName>
    <definedName name="内墙装饰状况" localSheetId="67">[65]输机表!$BA$41:$BA$46</definedName>
    <definedName name="内墙装饰状况" localSheetId="45">[44]输机表!$BA$41:$BA$46</definedName>
    <definedName name="内墙装饰状况" localSheetId="2">[2]输机表!$BA$41:$BA$46</definedName>
    <definedName name="内墙装饰状况" localSheetId="46">[45]输机表!$BA$41:$BA$46</definedName>
    <definedName name="内墙装饰状况" localSheetId="34">[33]输机表!$BA$41:$BA$46</definedName>
    <definedName name="内墙装饰状况" localSheetId="1">[1]输机表!$BA$41:$BA$46</definedName>
    <definedName name="内墙装饰状况" localSheetId="62">[60]输机表!$BA$41:$BA$46</definedName>
    <definedName name="内墙装饰状况" localSheetId="47">[46]输机表!$BA$41:$BA$46</definedName>
    <definedName name="内墙装饰状况" localSheetId="55">[53]输机表!$BA$41:$BA$46</definedName>
    <definedName name="内墙装饰状况" localSheetId="29">[28]输机表!$BA$41:$BA$46</definedName>
    <definedName name="内墙装饰状况" localSheetId="60">[58]输机表!$BA$41:$BA$46</definedName>
    <definedName name="内墙装饰状况" localSheetId="21">[21]输机表!$BA$41:$BA$46</definedName>
    <definedName name="内墙装饰状况" localSheetId="42">[41]输机表!$BA$41:$BA$46</definedName>
    <definedName name="内墙装饰状况" localSheetId="25">[25]输机表!$BA$41:$BA$46</definedName>
    <definedName name="内墙装饰状况" localSheetId="16">[16]输机表!$BA$41:$BA$46</definedName>
    <definedName name="内墙装饰状况" localSheetId="63">[61]输机表!$BA$41:$BA$46</definedName>
    <definedName name="内墙装饰状况" localSheetId="61">[59]输机表!$BA$41:$BA$46</definedName>
    <definedName name="内墙装饰状况" localSheetId="64">[62]输机表!$BA$41:$BA$46</definedName>
    <definedName name="内墙装饰状况" localSheetId="15">[15]输机表!$BA$41:$BA$46</definedName>
    <definedName name="内墙装饰状况" localSheetId="17">[17]输机表!$BA$41:$BA$46</definedName>
    <definedName name="内墙装饰状况" localSheetId="38">[37]输机表!$BA$41:$BA$46</definedName>
    <definedName name="内墙装饰状况" localSheetId="26">[26]输机表!$BA$41:$BA$46</definedName>
    <definedName name="内墙装饰状况" localSheetId="41">[40]输机表!$BA$41:$BA$46</definedName>
    <definedName name="内墙装饰状况" localSheetId="54">[52]输机表!$BA$41:$BA$46</definedName>
    <definedName name="内墙装饰状况" localSheetId="28">[27]输机表!$BA$41:$BA$46</definedName>
    <definedName name="内墙装饰状况" localSheetId="44">[43]输机表!$BA$41:$BA$46</definedName>
    <definedName name="内墙装饰状况" localSheetId="10">[10]输机表!$BA$41:$BA$46</definedName>
    <definedName name="内墙装饰状况" localSheetId="48">[66]输机表!$BA$41:$BA$46</definedName>
    <definedName name="内墙装饰状况" localSheetId="9">[9]输机表!$BA$41:$BA$46</definedName>
    <definedName name="内墙装饰状况" localSheetId="11">[11]输机表!$BA$41:$BA$46</definedName>
    <definedName name="内墙装饰状况" localSheetId="8">[8]输机表!$BA$41:$BA$46</definedName>
    <definedName name="内墙装饰状况" localSheetId="19">[19]输机表!$BA$41:$BA$46</definedName>
    <definedName name="内墙装饰状况" localSheetId="5">[5]输机表!$BA$41:$BA$46</definedName>
    <definedName name="内墙装饰状况" localSheetId="6">[6]输机表!$BA$41:$BA$46</definedName>
    <definedName name="内墙装饰状况" localSheetId="52">[50]输机表!$BA$41:$BA$46</definedName>
    <definedName name="内墙装饰状况" localSheetId="33">[32]输机表!$BA$41:$BA$46</definedName>
    <definedName name="内墙装饰状况" localSheetId="50">[48]输机表!$BA$41:$BA$46</definedName>
    <definedName name="内墙装饰状况" localSheetId="51">[49]输机表!$BA$41:$BA$46</definedName>
    <definedName name="内墙装饰状况" localSheetId="43">[42]输机表!$BA$41:$BA$46</definedName>
    <definedName name="内墙装饰状况" localSheetId="7">[7]输机表!$BA$41:$BA$46</definedName>
    <definedName name="内墙装饰状况" localSheetId="20">[20]输机表!$BA$41:$BA$46</definedName>
    <definedName name="内墙装饰状况" localSheetId="40">[39]输机表!$BA$41:$BA$46</definedName>
    <definedName name="内墙装饰状况" localSheetId="39">[38]输机表!$BA$41:$BA$46</definedName>
    <definedName name="内墙装饰状况" localSheetId="31">[30]输机表!$BA$41:$BA$46</definedName>
    <definedName name="内墙装饰状况" localSheetId="27">[68]输机表!$BA$41:$BA$46</definedName>
    <definedName name="内墙装饰状况" localSheetId="32">[31]输机表!$BA$41:$BA$46</definedName>
    <definedName name="内墙装饰状况" localSheetId="3">[3]输机表!$BA$41:$BA$46</definedName>
    <definedName name="内墙装饰状况" localSheetId="12">[12]输机表!$BA$41:$BA$46</definedName>
    <definedName name="内墙装饰状况" localSheetId="37">[36]输机表!$BA$41:$BA$46</definedName>
    <definedName name="内墙装饰状况" localSheetId="65">[63]输机表!$BA$41:$BA$46</definedName>
    <definedName name="内墙装饰状况" localSheetId="36">[35]输机表!$BA$41:$BA$46</definedName>
    <definedName name="内墙装饰状况" localSheetId="68">[65]输机表!$BA$41:$BA$46</definedName>
    <definedName name="内墙装饰状况" localSheetId="18">[18]输机表!$BA$41:$BA$46</definedName>
    <definedName name="内墙装饰状况" localSheetId="58">张永光!#REF!</definedName>
    <definedName name="内墙装饰状况" localSheetId="4">[4]输机表!$BA$41:$BA$46</definedName>
    <definedName name="牛" localSheetId="27">[68]价格引用表!$K$399:$K$401</definedName>
    <definedName name="牛">[66]价格引用表!$K$399:$K$401</definedName>
    <definedName name="牛膝" localSheetId="27">[68]价格引用表!$K$434</definedName>
    <definedName name="牛膝">[66]价格引用表!$K$434</definedName>
    <definedName name="农作物类" localSheetId="27">[68]价格引用表!$H$411:$H$417</definedName>
    <definedName name="农作物类">[66]价格引用表!$H$411:$H$417</definedName>
    <definedName name="女贞球" localSheetId="27">[68]价格引用表!$K$1312:$K$1318</definedName>
    <definedName name="女贞球">[66]价格引用表!$K$1312:$K$1318</definedName>
    <definedName name="藕" localSheetId="27">#REF!</definedName>
    <definedName name="藕">#REF!</definedName>
    <definedName name="排水管道" localSheetId="27">[68]价格引用表!$K$257</definedName>
    <definedName name="排水管道">[66]价格引用表!$K$257</definedName>
    <definedName name="泡桐" localSheetId="27">[68]价格引用表!$K$721:$K$741</definedName>
    <definedName name="泡桐">[66]价格引用表!$K$721:$K$741</definedName>
    <definedName name="苹果" localSheetId="27">[68]价格引用表!$K$1380:$K$1384</definedName>
    <definedName name="苹果">[66]价格引用表!$K$1380:$K$1384</definedName>
    <definedName name="苹果嫁接" localSheetId="27">[68]价格引用表!$K$1435:$K$1455</definedName>
    <definedName name="苹果嫁接">[66]价格引用表!$K$1435:$K$1455</definedName>
    <definedName name="菩提树" localSheetId="27">[68]价格引用表!$K$1751:$K$1765</definedName>
    <definedName name="菩提树">[66]价格引用表!$K$1751:$K$1765</definedName>
    <definedName name="葡萄" localSheetId="27">[68]价格引用表!$K$295:$K$297</definedName>
    <definedName name="葡萄">[66]价格引用表!$K$295:$K$297</definedName>
    <definedName name="蒲公英" localSheetId="27">[68]价格引用表!$K$438</definedName>
    <definedName name="蒲公英">[66]价格引用表!$K$438</definedName>
    <definedName name="七叶树" localSheetId="27">[68]价格引用表!$K$1122:$K$1136</definedName>
    <definedName name="七叶树">[66]价格引用表!$K$1122:$K$1136</definedName>
    <definedName name="其他" localSheetId="27">[68]价格引用表!$H$135:$H$140</definedName>
    <definedName name="其他">[66]价格引用表!$H$135:$H$140</definedName>
    <definedName name="其他附属物" localSheetId="27">[68]价格引用表!$E$157:$E$226</definedName>
    <definedName name="其他附属物">[66]价格引用表!$E$157:$E$226</definedName>
    <definedName name="千头椿" localSheetId="27">[68]价格引用表!$K$802:$K$816</definedName>
    <definedName name="千头椿">[66]价格引用表!$K$802:$K$816</definedName>
    <definedName name="蔷薇" localSheetId="27">[68]价格引用表!$K$1232:$K$1239</definedName>
    <definedName name="蔷薇">[66]价格引用表!$K$1232:$K$1239</definedName>
    <definedName name="乔木类" localSheetId="27">[68]价格引用表!$E$468:$E$506</definedName>
    <definedName name="乔木类">[66]价格引用表!$E$468:$E$506</definedName>
    <definedName name="乔木类实生苗" localSheetId="27">#REF!</definedName>
    <definedName name="乔木类实生苗">#REF!</definedName>
    <definedName name="青储坑" localSheetId="27">[68]价格引用表!$K$228:$K$230</definedName>
    <definedName name="青储坑">[66]价格引用表!$K$228:$K$230</definedName>
    <definedName name="青杆云杉" localSheetId="27">[68]价格引用表!$K$498:$K$508</definedName>
    <definedName name="青杆云杉">[66]价格引用表!$K$498:$K$508</definedName>
    <definedName name="青木香" localSheetId="27">[68]价格引用表!$K$425</definedName>
    <definedName name="青木香">[66]价格引用表!$K$425</definedName>
    <definedName name="桑树" localSheetId="27">[68]价格引用表!$K$1681:$K$1695</definedName>
    <definedName name="桑树">[66]价格引用表!$K$1681:$K$1695</definedName>
    <definedName name="沙参" localSheetId="27">[68]价格引用表!$K$447</definedName>
    <definedName name="沙参">[66]价格引用表!$K$447</definedName>
    <definedName name="沙参籽" localSheetId="27">[68]价格引用表!$K$441</definedName>
    <definedName name="沙参籽">[66]价格引用表!$K$441</definedName>
    <definedName name="山楂" localSheetId="27">[68]价格引用表!$K$1405:$K$1409</definedName>
    <definedName name="山楂">[66]价格引用表!$K$1405:$K$1409</definedName>
    <definedName name="山楂嫁接" localSheetId="27">[68]价格引用表!$K$1540:$K$1560</definedName>
    <definedName name="山楂嫁接">[66]价格引用表!$K$1540:$K$1560</definedName>
    <definedName name="上水列数" localSheetId="58">张永光!#REF!</definedName>
    <definedName name="射干" localSheetId="27">[68]价格引用表!$K$466:$K$467</definedName>
    <definedName name="射干">[66]价格引用表!$K$466:$K$467</definedName>
    <definedName name="渗水井" localSheetId="27">[68]价格引用表!$K$212:$K$213</definedName>
    <definedName name="渗水井">[66]价格引用表!$K$212:$K$213</definedName>
    <definedName name="石榴" localSheetId="27">[68]价格引用表!$K$1425:$K$1429</definedName>
    <definedName name="石榴">[66]价格引用表!$K$1425:$K$1429</definedName>
    <definedName name="石榴嫁接" localSheetId="27">[68]价格引用表!$K$1624:$K$1644</definedName>
    <definedName name="石榴嫁接">[66]价格引用表!$K$1624:$K$1644</definedName>
    <definedName name="柿子" localSheetId="27">[68]价格引用表!$K$1400:$K$1404</definedName>
    <definedName name="柿子">[66]价格引用表!$K$1400:$K$1404</definedName>
    <definedName name="柿子嫁接" localSheetId="27">[68]价格引用表!$K$1519:$K$1539</definedName>
    <definedName name="柿子嫁接">[66]价格引用表!$K$1519:$K$1539</definedName>
    <definedName name="蔬菜类" localSheetId="27">[68]价格引用表!$K$415:$K$417</definedName>
    <definedName name="蔬菜类">[66]价格引用表!$K$415:$K$417</definedName>
    <definedName name="水卫状况" localSheetId="58">张永光!#REF!</definedName>
    <definedName name="速生白蜡" localSheetId="27">[68]价格引用表!$K$917:$K$931</definedName>
    <definedName name="速生白蜡">[66]价格引用表!$K$917:$K$931</definedName>
    <definedName name="台阶" localSheetId="27">[68]价格引用表!$K$224:$K$225</definedName>
    <definedName name="台阶">[66]价格引用表!$K$224:$K$225</definedName>
    <definedName name="太阳李" localSheetId="27">[68]价格引用表!$K$1012:$K$1046</definedName>
    <definedName name="太阳李">[66]价格引用表!$K$1012:$K$1046</definedName>
    <definedName name="太阳李、紫叶李" localSheetId="27">[68]价格引用表!$K$1012:$K$1046</definedName>
    <definedName name="太阳李、紫叶李">[66]价格引用表!$K$1012:$K$1046</definedName>
    <definedName name="太子参" localSheetId="27">[68]价格引用表!$K$445</definedName>
    <definedName name="太子参">[66]价格引用表!$K$445</definedName>
    <definedName name="桃" localSheetId="27">[68]价格引用表!$K$1385:$K$1389</definedName>
    <definedName name="桃">[66]价格引用表!$K$1385:$K$1389</definedName>
    <definedName name="桃嫁接" localSheetId="27">[68]价格引用表!$K$1456:$K$1476</definedName>
    <definedName name="桃嫁接">[66]价格引用表!$K$1456:$K$1476</definedName>
    <definedName name="甜地丁" localSheetId="27">[68]价格引用表!$K$426</definedName>
    <definedName name="甜地丁">[66]价格引用表!$K$426</definedName>
    <definedName name="外墙类" localSheetId="27">[68]价格引用表!$H$3:$H$15</definedName>
    <definedName name="外墙类">[66]价格引用表!$H$3:$H$15</definedName>
    <definedName name="外墙体列数" localSheetId="58">张永光!#REF!</definedName>
    <definedName name="外墙装饰状况" localSheetId="24">[24]输机表!$AY$41:$AY$46</definedName>
    <definedName name="外墙装饰状况" localSheetId="22">[22]输机表!$AY$41:$AY$46</definedName>
    <definedName name="外墙装饰状况" localSheetId="23">[23]输机表!$AY$41:$AY$46</definedName>
    <definedName name="外墙装饰状况" localSheetId="30">[29]输机表!$AY$41:$AY$46</definedName>
    <definedName name="外墙装饰状况" localSheetId="13">[13]输机表!$AY$41:$AY$46</definedName>
    <definedName name="外墙装饰状况" localSheetId="49">[47]输机表!$AY$41:$AY$46</definedName>
    <definedName name="外墙装饰状况" localSheetId="57">[55]输机表!$AY$41:$AY$46</definedName>
    <definedName name="外墙装饰状况" localSheetId="56">[54]输机表!$AY$41:$AY$46</definedName>
    <definedName name="外墙装饰状况" localSheetId="66">[64]输机表!$AY$41:$AY$46</definedName>
    <definedName name="外墙装饰状况" localSheetId="59">[57]输机表!$AY$41:$AY$46</definedName>
    <definedName name="外墙装饰状况" localSheetId="53">[51]输机表!$AY$41:$AY$46</definedName>
    <definedName name="外墙装饰状况" localSheetId="35">[34]输机表!$AY$41:$AY$46</definedName>
    <definedName name="外墙装饰状况" localSheetId="14">[14]输机表!$AY$41:$AY$46</definedName>
    <definedName name="外墙装饰状况" localSheetId="67">[65]输机表!$AY$41:$AY$46</definedName>
    <definedName name="外墙装饰状况" localSheetId="45">[44]输机表!$AY$41:$AY$46</definedName>
    <definedName name="外墙装饰状况" localSheetId="2">[2]输机表!$AY$41:$AY$46</definedName>
    <definedName name="外墙装饰状况" localSheetId="46">[45]输机表!$AY$41:$AY$46</definedName>
    <definedName name="外墙装饰状况" localSheetId="34">[33]输机表!$AY$41:$AY$46</definedName>
    <definedName name="外墙装饰状况" localSheetId="1">[1]输机表!$AY$41:$AY$46</definedName>
    <definedName name="外墙装饰状况" localSheetId="62">[60]输机表!$AY$41:$AY$46</definedName>
    <definedName name="外墙装饰状况" localSheetId="47">[46]输机表!$AY$41:$AY$46</definedName>
    <definedName name="外墙装饰状况" localSheetId="55">[53]输机表!$AY$41:$AY$46</definedName>
    <definedName name="外墙装饰状况" localSheetId="29">[28]输机表!$AY$41:$AY$46</definedName>
    <definedName name="外墙装饰状况" localSheetId="60">[58]输机表!$AY$41:$AY$46</definedName>
    <definedName name="外墙装饰状况" localSheetId="21">[21]输机表!$AY$41:$AY$46</definedName>
    <definedName name="外墙装饰状况" localSheetId="42">[41]输机表!$AY$41:$AY$46</definedName>
    <definedName name="外墙装饰状况" localSheetId="25">[25]输机表!$AY$41:$AY$46</definedName>
    <definedName name="外墙装饰状况" localSheetId="16">[16]输机表!$AY$41:$AY$46</definedName>
    <definedName name="外墙装饰状况" localSheetId="63">[61]输机表!$AY$41:$AY$46</definedName>
    <definedName name="外墙装饰状况" localSheetId="61">[59]输机表!$AY$41:$AY$46</definedName>
    <definedName name="外墙装饰状况" localSheetId="64">[62]输机表!$AY$41:$AY$46</definedName>
    <definedName name="外墙装饰状况" localSheetId="15">[15]输机表!$AY$41:$AY$46</definedName>
    <definedName name="外墙装饰状况" localSheetId="17">[17]输机表!$AY$41:$AY$46</definedName>
    <definedName name="外墙装饰状况" localSheetId="38">[37]输机表!$AY$41:$AY$46</definedName>
    <definedName name="外墙装饰状况" localSheetId="26">[26]输机表!$AY$41:$AY$46</definedName>
    <definedName name="外墙装饰状况" localSheetId="41">[40]输机表!$AY$41:$AY$46</definedName>
    <definedName name="外墙装饰状况" localSheetId="54">[52]输机表!$AY$41:$AY$46</definedName>
    <definedName name="外墙装饰状况" localSheetId="28">[27]输机表!$AY$41:$AY$46</definedName>
    <definedName name="外墙装饰状况" localSheetId="44">[43]输机表!$AY$41:$AY$46</definedName>
    <definedName name="外墙装饰状况" localSheetId="10">[10]输机表!$AY$41:$AY$46</definedName>
    <definedName name="外墙装饰状况" localSheetId="48">[66]输机表!$AY$41:$AY$46</definedName>
    <definedName name="外墙装饰状况" localSheetId="9">[9]输机表!$AY$41:$AY$46</definedName>
    <definedName name="外墙装饰状况" localSheetId="11">[11]输机表!$AY$41:$AY$46</definedName>
    <definedName name="外墙装饰状况" localSheetId="8">[8]输机表!$AY$41:$AY$46</definedName>
    <definedName name="外墙装饰状况" localSheetId="19">[19]输机表!$AY$41:$AY$46</definedName>
    <definedName name="外墙装饰状况" localSheetId="5">[5]输机表!$AY$41:$AY$46</definedName>
    <definedName name="外墙装饰状况" localSheetId="6">[6]输机表!$AY$41:$AY$46</definedName>
    <definedName name="外墙装饰状况" localSheetId="52">[50]输机表!$AY$41:$AY$46</definedName>
    <definedName name="外墙装饰状况" localSheetId="33">[32]输机表!$AY$41:$AY$46</definedName>
    <definedName name="外墙装饰状况" localSheetId="50">[48]输机表!$AY$41:$AY$46</definedName>
    <definedName name="外墙装饰状况" localSheetId="51">[49]输机表!$AY$41:$AY$46</definedName>
    <definedName name="外墙装饰状况" localSheetId="43">[42]输机表!$AY$41:$AY$46</definedName>
    <definedName name="外墙装饰状况" localSheetId="7">[7]输机表!$AY$41:$AY$46</definedName>
    <definedName name="外墙装饰状况" localSheetId="20">[20]输机表!$AY$41:$AY$46</definedName>
    <definedName name="外墙装饰状况" localSheetId="40">[39]输机表!$AY$41:$AY$46</definedName>
    <definedName name="外墙装饰状况" localSheetId="39">[38]输机表!$AY$41:$AY$46</definedName>
    <definedName name="外墙装饰状况" localSheetId="31">[30]输机表!$AY$41:$AY$46</definedName>
    <definedName name="外墙装饰状况" localSheetId="27">[68]输机表!$AY$41:$AY$46</definedName>
    <definedName name="外墙装饰状况" localSheetId="32">[31]输机表!$AY$41:$AY$46</definedName>
    <definedName name="外墙装饰状况" localSheetId="3">[3]输机表!$AY$41:$AY$46</definedName>
    <definedName name="外墙装饰状况" localSheetId="12">[12]输机表!$AY$41:$AY$46</definedName>
    <definedName name="外墙装饰状况" localSheetId="37">[36]输机表!$AY$41:$AY$46</definedName>
    <definedName name="外墙装饰状况" localSheetId="65">[63]输机表!$AY$41:$AY$46</definedName>
    <definedName name="外墙装饰状况" localSheetId="36">[35]输机表!$AY$41:$AY$46</definedName>
    <definedName name="外墙装饰状况" localSheetId="68">[65]输机表!$AY$41:$AY$46</definedName>
    <definedName name="外墙装饰状况" localSheetId="18">[18]输机表!$AY$41:$AY$46</definedName>
    <definedName name="外墙装饰状况" localSheetId="58">张永光!#REF!</definedName>
    <definedName name="外墙装饰状况" localSheetId="4">[4]输机表!$AY$41:$AY$46</definedName>
    <definedName name="卫矛" localSheetId="27">[68]价格引用表!$K$1288:$K$1297</definedName>
    <definedName name="卫矛">[66]价格引用表!$K$1288:$K$1297</definedName>
    <definedName name="卫矛球" localSheetId="27">[68]价格引用表!$K$1305:$K$1311</definedName>
    <definedName name="卫矛球">[66]价格引用表!$K$1305:$K$1311</definedName>
    <definedName name="温泉井" localSheetId="27">[68]价格引用表!$K$181:$K$185</definedName>
    <definedName name="温泉井">[66]价格引用表!$K$181:$K$185</definedName>
    <definedName name="屋顶列数" localSheetId="58">张永光!#REF!</definedName>
    <definedName name="屋面类" localSheetId="27">[68]价格引用表!$H$108:$H$119</definedName>
    <definedName name="屋面类">[66]价格引用表!$H$108:$H$119</definedName>
    <definedName name="屋面状况" localSheetId="58">张永光!#REF!</definedName>
    <definedName name="五角枫" localSheetId="27">[68]价格引用表!$K$947:$K$961</definedName>
    <definedName name="五角枫">[66]价格引用表!$K$947:$K$961</definedName>
    <definedName name="系数区域" localSheetId="58">张永光!#REF!</definedName>
    <definedName name="下水列数" localSheetId="58">张永光!#REF!</definedName>
    <definedName name="香椿树" localSheetId="27">[68]价格引用表!$K$299:$K$303</definedName>
    <definedName name="香椿树">[66]价格引用表!$K$299:$K$303</definedName>
    <definedName name="项目" localSheetId="27">#REF!</definedName>
    <definedName name="项目">#REF!</definedName>
    <definedName name="杏" localSheetId="27">[68]价格引用表!$K$1395:$K$1399</definedName>
    <definedName name="杏">[66]价格引用表!$K$1395:$K$1399</definedName>
    <definedName name="杏嫁接" localSheetId="27">[68]价格引用表!$K$1498:$K$1518</definedName>
    <definedName name="杏嫁接">[66]价格引用表!$K$1498:$K$1518</definedName>
    <definedName name="雪松" localSheetId="27">[68]价格引用表!$K$553:$K$563</definedName>
    <definedName name="雪松">[66]价格引用表!$K$553:$K$563</definedName>
    <definedName name="杨" localSheetId="27">[68]价格引用表!$K$396:$K$397</definedName>
    <definedName name="杨">[66]价格引用表!$K$396:$K$397</definedName>
    <definedName name="杨树" localSheetId="27">[68]价格引用表!$K$577:$K$636</definedName>
    <definedName name="杨树">[66]价格引用表!$K$577:$K$636</definedName>
    <definedName name="养殖类" localSheetId="27">[68]价格引用表!$E$385:$E$397</definedName>
    <definedName name="养殖类">[66]价格引用表!$E$385:$E$397</definedName>
    <definedName name="药材" localSheetId="27">[68]价格引用表!$E$414:$E$452</definedName>
    <definedName name="药材">[66]价格引用表!$E$414:$E$452</definedName>
    <definedName name="一级" localSheetId="27">#REF!</definedName>
    <definedName name="一级">#REF!</definedName>
    <definedName name="益母草" localSheetId="27">[68]价格引用表!$K$427</definedName>
    <definedName name="益母草">[66]价格引用表!$K$427</definedName>
    <definedName name="银杏" localSheetId="27">[68]价格引用表!$K$1097:$K$1121</definedName>
    <definedName name="银杏">[66]价格引用表!$K$1097:$K$1121</definedName>
    <definedName name="樱花" localSheetId="27">[68]价格引用表!$K$997:$K$1011</definedName>
    <definedName name="樱花">[66]价格引用表!$K$997:$K$1011</definedName>
    <definedName name="樱桃" localSheetId="27">[68]价格引用表!$K$1666:$K$1680</definedName>
    <definedName name="樱桃">[66]价格引用表!$K$1666:$K$1680</definedName>
    <definedName name="迎春" localSheetId="27">[68]价格引用表!$K$1346:$K$1350</definedName>
    <definedName name="迎春">[66]价格引用表!$K$1346:$K$1350</definedName>
    <definedName name="影壁" localSheetId="27">[68]价格引用表!$K$169:$K$171</definedName>
    <definedName name="影壁">[66]价格引用表!$K$169:$K$171</definedName>
    <definedName name="油松" localSheetId="27">[68]价格引用表!$K$474:$K$486</definedName>
    <definedName name="油松">[66]价格引用表!$K$474:$K$486</definedName>
    <definedName name="榆叶梅丛生" localSheetId="27">[68]价格引用表!$K$1267:$K$1271</definedName>
    <definedName name="榆叶梅丛生">[66]价格引用表!$K$1267:$K$1271</definedName>
    <definedName name="榆叶梅独杆" localSheetId="27">[68]价格引用表!$K$1272:$K$1277</definedName>
    <definedName name="榆叶梅独杆">[66]价格引用表!$K$1272:$K$1277</definedName>
    <definedName name="榆叶梅独生" localSheetId="27">[68]价格引用表!$K$1272:$K$1277</definedName>
    <definedName name="榆叶梅独生">[66]价格引用表!$K$1272:$K$1277</definedName>
    <definedName name="玉兰" localSheetId="27">[68]价格引用表!$K$977:$K$996</definedName>
    <definedName name="玉兰">[66]价格引用表!$K$977:$K$996</definedName>
    <definedName name="元_亩" localSheetId="27">#REF!</definedName>
    <definedName name="元_亩">#REF!</definedName>
    <definedName name="月季" localSheetId="27">[68]价格引用表!$K$1224:$K$1231</definedName>
    <definedName name="月季">[66]价格引用表!$K$1224:$K$1231</definedName>
    <definedName name="枣" localSheetId="27">[68]价格引用表!$K$1420:$K$1424</definedName>
    <definedName name="枣">[66]价格引用表!$K$1420:$K$1424</definedName>
    <definedName name="枣嫁接" localSheetId="27">[68]价格引用表!$K$1603:$K$1623</definedName>
    <definedName name="枣嫁接">[66]价格引用表!$K$1603:$K$1623</definedName>
    <definedName name="长枝榆" localSheetId="27">[68]价格引用表!$K$757:$K$771</definedName>
    <definedName name="长枝榆">[66]价格引用表!$K$757:$K$771</definedName>
    <definedName name="沼气池" localSheetId="27">[68]价格引用表!$K$175:$K$176</definedName>
    <definedName name="沼气池">[66]价格引用表!$K$175:$K$176</definedName>
    <definedName name="猪舍" localSheetId="27">[68]价格引用表!$K$218:$K$219</definedName>
    <definedName name="猪舍">[66]价格引用表!$K$218:$K$219</definedName>
    <definedName name="砖混门楼" localSheetId="27">[68]价格引用表!$K$142:$K$143</definedName>
    <definedName name="砖混门楼">[66]价格引用表!$K$142:$K$143</definedName>
    <definedName name="砖木门楼" localSheetId="27">[68]价格引用表!$K$144:$K$145</definedName>
    <definedName name="砖木门楼">[66]价格引用表!$K$144:$K$145</definedName>
    <definedName name="砖墙" localSheetId="27">[68]价格引用表!$K$150:$K$158</definedName>
    <definedName name="砖墙">[66]价格引用表!$K$150:$K$158</definedName>
    <definedName name="紫荆" localSheetId="27">[68]价格引用表!$K$1254:$K$1258</definedName>
    <definedName name="紫荆">[66]价格引用表!$K$1254:$K$1258</definedName>
    <definedName name="紫苏" localSheetId="27">[68]价格引用表!$K$420:$K$420</definedName>
    <definedName name="紫苏">[66]价格引用表!$K$420:$K$420</definedName>
    <definedName name="紫薇" localSheetId="27">[68]价格引用表!$K$1248:$K$1253</definedName>
    <definedName name="紫薇">[66]价格引用表!$K$1248:$K$1253</definedName>
    <definedName name="紫叶李" localSheetId="27">[68]价格引用表!$K$1012:$K$1046</definedName>
    <definedName name="紫叶李">[66]价格引用表!$K$1012:$K$1046</definedName>
    <definedName name="紫苑" localSheetId="27">[68]价格引用表!$K$439</definedName>
    <definedName name="紫苑">[66]价格引用表!$K$439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<sst xmlns="http://schemas.openxmlformats.org/spreadsheetml/2006/main" count="20891" uniqueCount="473">
  <si>
    <t>新盖房分洪道右堤项目龙湾镇大步村房屋汇总表</t>
  </si>
  <si>
    <t>序号</t>
  </si>
  <si>
    <t>产权人</t>
  </si>
  <si>
    <t>坐落</t>
  </si>
  <si>
    <t>调查编号</t>
  </si>
  <si>
    <t>报告编号</t>
  </si>
  <si>
    <t>评估总价（元）</t>
  </si>
  <si>
    <t>服务费</t>
  </si>
  <si>
    <t>李小灵</t>
  </si>
  <si>
    <t>李双田</t>
  </si>
  <si>
    <t>张德秋</t>
  </si>
  <si>
    <t>朱秋军</t>
  </si>
  <si>
    <t>王立群</t>
  </si>
  <si>
    <t>王三多</t>
  </si>
  <si>
    <t>许仿明</t>
  </si>
  <si>
    <t>陶哲永</t>
  </si>
  <si>
    <t>陶全全</t>
  </si>
  <si>
    <t>陶纪平</t>
  </si>
  <si>
    <t>陶新欣</t>
  </si>
  <si>
    <t>张法月</t>
  </si>
  <si>
    <t>白玉仙</t>
  </si>
  <si>
    <t>李分洪</t>
  </si>
  <si>
    <t>刘双池</t>
  </si>
  <si>
    <t>刘金池</t>
  </si>
  <si>
    <t>刘双民</t>
  </si>
  <si>
    <t>张文静</t>
  </si>
  <si>
    <t>王进学</t>
  </si>
  <si>
    <t>许小会</t>
  </si>
  <si>
    <t>刘二生</t>
  </si>
  <si>
    <t>安彭</t>
  </si>
  <si>
    <t>安秋林</t>
  </si>
  <si>
    <t>安红林</t>
  </si>
  <si>
    <t>刘建强</t>
  </si>
  <si>
    <t>刘章护</t>
  </si>
  <si>
    <t>臧老秀</t>
  </si>
  <si>
    <t>孙建国</t>
  </si>
  <si>
    <t>梁文林</t>
  </si>
  <si>
    <t>安扬扬</t>
  </si>
  <si>
    <t>臧金贺</t>
  </si>
  <si>
    <t>臧玉波</t>
  </si>
  <si>
    <t>王永生</t>
  </si>
  <si>
    <t>李涛</t>
  </si>
  <si>
    <t>李宝民</t>
  </si>
  <si>
    <t>张克强</t>
  </si>
  <si>
    <t>张福祥</t>
  </si>
  <si>
    <t>刘章仿</t>
  </si>
  <si>
    <t>臧继峰</t>
  </si>
  <si>
    <t>臧渤江</t>
  </si>
  <si>
    <t>乔对生</t>
  </si>
  <si>
    <t>刘欢</t>
  </si>
  <si>
    <t>谢乐群</t>
  </si>
  <si>
    <t>孙艳娟</t>
  </si>
  <si>
    <t>李书花</t>
  </si>
  <si>
    <t>李所柱</t>
  </si>
  <si>
    <t>李永乐</t>
  </si>
  <si>
    <t>陶金水</t>
  </si>
  <si>
    <t>高振波</t>
  </si>
  <si>
    <t>夏贺林</t>
  </si>
  <si>
    <t>谢凤池</t>
  </si>
  <si>
    <t>王书平</t>
  </si>
  <si>
    <t>何涛</t>
  </si>
  <si>
    <r>
      <rPr>
        <u/>
        <sz val="11"/>
        <color rgb="FF0000FF"/>
        <rFont val="宋体"/>
        <charset val="134"/>
        <scheme val="minor"/>
      </rPr>
      <t>乔</t>
    </r>
    <r>
      <rPr>
        <sz val="11"/>
        <color rgb="FF0000FF"/>
        <rFont val="宋体"/>
        <charset val="134"/>
        <scheme val="minor"/>
      </rPr>
      <t>文元</t>
    </r>
  </si>
  <si>
    <t>梁金祥</t>
  </si>
  <si>
    <t>郭建学</t>
  </si>
  <si>
    <t>郭甫</t>
  </si>
  <si>
    <t>张永光</t>
  </si>
  <si>
    <t>何大苓</t>
  </si>
  <si>
    <t>刘东所</t>
  </si>
  <si>
    <t>刘立军</t>
  </si>
  <si>
    <t>李小六</t>
  </si>
  <si>
    <t>刘俊奇</t>
  </si>
  <si>
    <t>刘明亮</t>
  </si>
  <si>
    <t>张继超</t>
  </si>
  <si>
    <t>郭振华</t>
  </si>
  <si>
    <t>李明辉</t>
  </si>
  <si>
    <t>张娜</t>
  </si>
  <si>
    <t>合计</t>
  </si>
  <si>
    <t>附表：雄安新区房屋征迁评估结果通知单</t>
  </si>
  <si>
    <t>雄安新区房屋征迁估价报告</t>
  </si>
  <si>
    <t>010418-83-0001</t>
  </si>
  <si>
    <t>康正（雄县）2023评字第8号-大步村-1-1</t>
  </si>
  <si>
    <t>一、估价项目名称：</t>
  </si>
  <si>
    <t>新盖房分洪道（右堤）堤防加固和治理工程（二期）项目</t>
  </si>
  <si>
    <t xml:space="preserve">被征收人                                 </t>
  </si>
  <si>
    <t>房屋坐落</t>
  </si>
  <si>
    <t>雄县大步村</t>
  </si>
  <si>
    <t>二、估价委托人：</t>
  </si>
  <si>
    <t>雄县征迁安置办公室</t>
  </si>
  <si>
    <t>房屋重置成新价</t>
  </si>
  <si>
    <t>三、房地产估价机构：</t>
  </si>
  <si>
    <t>北京康正宏基房地产评估有限公司（证书编号：建房估备字【2013第】081号）</t>
  </si>
  <si>
    <t>房号</t>
  </si>
  <si>
    <t>建筑面积
（㎡）</t>
  </si>
  <si>
    <t>单价
（元/㎡）</t>
  </si>
  <si>
    <t>总价
（元）</t>
  </si>
  <si>
    <t>四、估价目的：</t>
  </si>
  <si>
    <t>F1</t>
  </si>
  <si>
    <t>F2</t>
  </si>
  <si>
    <t xml:space="preserve">    为房屋征收部门与被征收人确定被征收房屋、附属物价值的补偿提供依据,评估被征收房屋、附属物的价值。</t>
  </si>
  <si>
    <t/>
  </si>
  <si>
    <t>五、估价对象：</t>
  </si>
  <si>
    <t xml:space="preserve">    1、被征收人：</t>
  </si>
  <si>
    <t xml:space="preserve">    2、房屋坐落：</t>
  </si>
  <si>
    <t xml:space="preserve">    3、建筑面积：</t>
  </si>
  <si>
    <t>㎡</t>
  </si>
  <si>
    <t>建筑面积小计（㎡）</t>
  </si>
  <si>
    <t>房屋重置成新价小计（元）</t>
  </si>
  <si>
    <t>六、价值时点：</t>
  </si>
  <si>
    <t>2023年9月22日</t>
  </si>
  <si>
    <t>附属物补偿价值</t>
  </si>
  <si>
    <t>七、价值类型：</t>
  </si>
  <si>
    <t>征收补偿价值</t>
  </si>
  <si>
    <t>类别名称</t>
  </si>
  <si>
    <t>数量</t>
  </si>
  <si>
    <t>单位</t>
  </si>
  <si>
    <t>金额（元）</t>
  </si>
  <si>
    <t>八、估价依据：</t>
  </si>
  <si>
    <t>大门</t>
  </si>
  <si>
    <t>影壁</t>
  </si>
  <si>
    <t xml:space="preserve">    1、《中华人民共和国土地管理法》；</t>
  </si>
  <si>
    <t>竖砖地面</t>
  </si>
  <si>
    <t>平砖地面</t>
  </si>
  <si>
    <t xml:space="preserve">    2、《河北省土地管理条例》；</t>
  </si>
  <si>
    <t>水井</t>
  </si>
  <si>
    <t>眼</t>
  </si>
  <si>
    <t>太阳能</t>
  </si>
  <si>
    <t>台</t>
  </si>
  <si>
    <t xml:space="preserve">    3、《房地产估价规范（GB/T 50291-2015）》；</t>
  </si>
  <si>
    <t>空调</t>
  </si>
  <si>
    <t>宽带</t>
  </si>
  <si>
    <t>条</t>
  </si>
  <si>
    <t xml:space="preserve">    4、《雄安新区集体土地上房屋及其他附着物估价指导意见》；</t>
  </si>
  <si>
    <t>监控摄像头</t>
  </si>
  <si>
    <t>个</t>
  </si>
  <si>
    <t>台阶</t>
  </si>
  <si>
    <t xml:space="preserve">    5、委托方提供的有关资料及估价人员的实地查勘资料。</t>
  </si>
  <si>
    <t>渗水井</t>
  </si>
  <si>
    <t>灶台</t>
  </si>
  <si>
    <t>九、估价原则：</t>
  </si>
  <si>
    <t>火炕</t>
  </si>
  <si>
    <t>水泥、水磨石平台</t>
  </si>
  <si>
    <t xml:space="preserve">    本次估价采用的估价原则主要有：独立、客观、公正原则、合法原则、替代原则和价值时点原则。</t>
  </si>
  <si>
    <t>塑料水箱</t>
  </si>
  <si>
    <t>热水器</t>
  </si>
  <si>
    <t>十、估价方法与技术路线：</t>
  </si>
  <si>
    <t>窝</t>
  </si>
  <si>
    <t>P1</t>
  </si>
  <si>
    <t xml:space="preserve">    本次估价采用成本法。</t>
  </si>
  <si>
    <t>门垛</t>
  </si>
  <si>
    <t>对</t>
  </si>
  <si>
    <t>香椿树</t>
  </si>
  <si>
    <t>棵</t>
  </si>
  <si>
    <t xml:space="preserve">    征收补偿价值＝房屋重置成新价+附属物补偿价值</t>
  </si>
  <si>
    <t>葡萄</t>
  </si>
  <si>
    <t>不锈钢水箱</t>
  </si>
  <si>
    <t>十一、估价结果：</t>
  </si>
  <si>
    <t>砖墙</t>
  </si>
  <si>
    <t>果树</t>
  </si>
  <si>
    <t xml:space="preserve">    估价对象的征收补偿价值：</t>
  </si>
  <si>
    <t>材树</t>
  </si>
  <si>
    <t xml:space="preserve">    大写金额：</t>
  </si>
  <si>
    <t>十二、注册房地产估价师签字：</t>
  </si>
  <si>
    <t>注册房地产估价师</t>
  </si>
  <si>
    <t>崔锴</t>
  </si>
  <si>
    <t>注册号</t>
  </si>
  <si>
    <t>签名</t>
  </si>
  <si>
    <t>张强</t>
  </si>
  <si>
    <t>十三、实地查勘期：</t>
  </si>
  <si>
    <t>十四、估价作业期：</t>
  </si>
  <si>
    <t>至</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</si>
  <si>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</si>
  <si>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</si>
  <si>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</si>
  <si>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</si>
  <si>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</si>
  <si>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</si>
  <si>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t>
  </si>
  <si>
    <t>附属物补偿价值小计（元）</t>
  </si>
  <si>
    <t>请，并指出评估报告存在的问题。</t>
  </si>
  <si>
    <t>征收补偿价值合计（元）</t>
  </si>
  <si>
    <t>大写金额（元）</t>
  </si>
  <si>
    <t>伍拾万零玖佰贰拾柒元整</t>
  </si>
  <si>
    <t xml:space="preserve">    5、我公司将在收到书面复核评估申请之日起10日内对估价结果进行复核。复核后，改变原估价结果的，我公司将重新出具</t>
  </si>
  <si>
    <t>估价报告；估价结果没有改变的，我公司将书面告知复核评估申请人。</t>
  </si>
  <si>
    <t xml:space="preserve">    6、被征收人或者房屋征收部门对我公司的复核结果有异议的，应当自收到复核结果之日起10日内，向雄安新区评估专家委</t>
  </si>
  <si>
    <t>员会申请鉴定。</t>
  </si>
  <si>
    <t xml:space="preserve">    附：《雄安新区房屋征迁评估结果通知单》</t>
  </si>
  <si>
    <t>北京康正宏基房地产评估有限公司</t>
  </si>
  <si>
    <t>010418-83-0002</t>
  </si>
  <si>
    <t>康正（雄县）2023评字第8号-大步村-1-2</t>
  </si>
  <si>
    <t>干砌墙</t>
  </si>
  <si>
    <t>水磨石</t>
  </si>
  <si>
    <t>厕所</t>
  </si>
  <si>
    <t>化粪池</t>
  </si>
  <si>
    <t>玖万陆仟肆佰玖拾壹元整</t>
  </si>
  <si>
    <t>010418-83-0003</t>
  </si>
  <si>
    <t>康正（雄县）2023评字第8号-大步村-1-3</t>
  </si>
  <si>
    <t>地磅</t>
  </si>
  <si>
    <t>P2</t>
  </si>
  <si>
    <t>电缆</t>
  </si>
  <si>
    <t>m</t>
  </si>
  <si>
    <t>麦仓</t>
  </si>
  <si>
    <t>m³</t>
  </si>
  <si>
    <t>银杏</t>
  </si>
  <si>
    <t>水泥地面</t>
  </si>
  <si>
    <t>叁拾柒万贰仟肆佰壹拾玖元整</t>
  </si>
  <si>
    <t>010418-83-0004</t>
  </si>
  <si>
    <t>康正（雄县）2023评字第8号-大步村-1-4</t>
  </si>
  <si>
    <t>坐便</t>
  </si>
  <si>
    <t>玖万伍仟玖佰肆拾元整</t>
  </si>
  <si>
    <t>010418-83-0005</t>
  </si>
  <si>
    <t>康正（雄县）2023评字第8号-大步村-1-5</t>
  </si>
  <si>
    <t>简易厕所</t>
  </si>
  <si>
    <t>石棉瓦围挡</t>
  </si>
  <si>
    <t>陆万陆仟贰佰叁拾元整</t>
  </si>
  <si>
    <t>010418-83-0006</t>
  </si>
  <si>
    <t>康正（雄县）2023评字第8号-大步村-1-6</t>
  </si>
  <si>
    <t>壹拾贰万贰仟陆佰元整</t>
  </si>
  <si>
    <t>010418-83-0007</t>
  </si>
  <si>
    <t>康正（雄县）2023评字第8号-大步村-1-7</t>
  </si>
  <si>
    <t>F3</t>
  </si>
  <si>
    <t>广场砖、彩砖地面</t>
  </si>
  <si>
    <t>地下室</t>
  </si>
  <si>
    <t>贰拾玖万陆仟壹佰陆拾柒元整</t>
  </si>
  <si>
    <t>010418-83-0008</t>
  </si>
  <si>
    <t>康正（雄县）2023评字第8号-大步村-1-8</t>
  </si>
  <si>
    <t>Y1</t>
  </si>
  <si>
    <t>不锈钢扶手</t>
  </si>
  <si>
    <t>门楼</t>
  </si>
  <si>
    <t>座</t>
  </si>
  <si>
    <t>叁拾伍万叁仟捌佰叁拾贰元整</t>
  </si>
  <si>
    <t>010418-83-0009</t>
  </si>
  <si>
    <t>康正（雄县）2023评字第8号-大步村-1-9</t>
  </si>
  <si>
    <t>单彩影壁</t>
  </si>
  <si>
    <t>铁丝网围挡</t>
  </si>
  <si>
    <t>壹拾伍万捌仟叁佰叁拾叁元整</t>
  </si>
  <si>
    <t>010418-83-0010</t>
  </si>
  <si>
    <t>康正（雄县）2023评字第8号-大步村-1-10</t>
  </si>
  <si>
    <t>铁扶手</t>
  </si>
  <si>
    <t>太阳能路灯</t>
  </si>
  <si>
    <t>P3</t>
  </si>
  <si>
    <t>贰拾陆万壹仟叁佰叁拾元整</t>
  </si>
  <si>
    <t>010418-83-0011</t>
  </si>
  <si>
    <t>康正（雄县）2023评字第8号-大步村-1-11</t>
  </si>
  <si>
    <t>路灯头</t>
  </si>
  <si>
    <t>玖万捌仟捌佰贰拾陆元整</t>
  </si>
  <si>
    <t>010418-83-0012</t>
  </si>
  <si>
    <t>康正（雄县）2023评字第8号-大步村-1-12</t>
  </si>
  <si>
    <t>壹拾万零伍佰壹拾贰元整</t>
  </si>
  <si>
    <t>010418-83-0013</t>
  </si>
  <si>
    <t>康正（雄县）2023评字第8号-大步村-1-13</t>
  </si>
  <si>
    <t>彩钢单板围挡</t>
  </si>
  <si>
    <t>叁拾肆万玖仟伍佰贰拾贰元整</t>
  </si>
  <si>
    <t>010418-83-0015</t>
  </si>
  <si>
    <t>康正（雄县）2023评字第8号-大步村-1-15</t>
  </si>
  <si>
    <t>护坡</t>
  </si>
  <si>
    <t>广告牌</t>
  </si>
  <si>
    <t>电线杆</t>
  </si>
  <si>
    <t>根</t>
  </si>
  <si>
    <t>铜芯电缆</t>
  </si>
  <si>
    <t>米</t>
  </si>
  <si>
    <t>木栅栏</t>
  </si>
  <si>
    <t>藕塘</t>
  </si>
  <si>
    <t>亩</t>
  </si>
  <si>
    <t>柒拾伍万伍仟贰佰叁拾肆元整</t>
  </si>
  <si>
    <t>010418-25-0001</t>
  </si>
  <si>
    <t>康正（雄县）2023评字第8号-大步村-2-1</t>
  </si>
  <si>
    <t>叁拾肆万陆仟零叁拾伍元整</t>
  </si>
  <si>
    <t>010418-25-0002</t>
  </si>
  <si>
    <t>康正（雄县）2023评字第8号-大步村-2-2</t>
  </si>
  <si>
    <t>Y2</t>
  </si>
  <si>
    <t>有线电视</t>
  </si>
  <si>
    <t>壹拾伍万壹仟叁佰壹拾叁元整</t>
  </si>
  <si>
    <t>010418-63-0001</t>
  </si>
  <si>
    <t>康正（雄县）2023评字第8号-大步村-2-3</t>
  </si>
  <si>
    <t>砖混门楼</t>
  </si>
  <si>
    <t>贰拾捌万伍仟陆佰柒拾肆元整</t>
  </si>
  <si>
    <t>010418-63-0002</t>
  </si>
  <si>
    <t>康正（雄县）2023评字第8号-大步村-2-4</t>
  </si>
  <si>
    <t>瓷水池</t>
  </si>
  <si>
    <t>C1</t>
  </si>
  <si>
    <t>贰拾贰万柒仟肆佰陆拾壹元整</t>
  </si>
  <si>
    <t>010418-63-0003</t>
  </si>
  <si>
    <t>康正（雄县）2023评字第8号-大步村-2-5</t>
  </si>
  <si>
    <t>壹拾伍万柒仟陆佰陆拾肆元整</t>
  </si>
  <si>
    <t>010418-63-0004</t>
  </si>
  <si>
    <t>康正（雄县）2023评字第8号-大步村-2-6</t>
  </si>
  <si>
    <t>简厕</t>
  </si>
  <si>
    <t>猪舍</t>
  </si>
  <si>
    <t>壹拾贰万壹仟玖佰柒拾陆元整</t>
  </si>
  <si>
    <t>010418-25-0003</t>
  </si>
  <si>
    <t>康正（雄县）2023评字第8号-大步村-2-7</t>
  </si>
  <si>
    <t>大理石平台</t>
  </si>
  <si>
    <t>地埋水管</t>
  </si>
  <si>
    <t>玖拾柒万肆仟捌佰柒拾壹元整</t>
  </si>
  <si>
    <t>010418-25-0005</t>
  </si>
  <si>
    <t>康正（雄县）2023评字第8号-大步村-2-9</t>
  </si>
  <si>
    <t>壹拾玖万贰仟贰佰贰拾贰元整</t>
  </si>
  <si>
    <t>010418-25-0006</t>
  </si>
  <si>
    <t>康正（雄县）2023评字第8号-大步村-2-10</t>
  </si>
  <si>
    <t>叁拾捌万柒仟伍佰零伍元整</t>
  </si>
  <si>
    <t>010418-25-0007</t>
  </si>
  <si>
    <t>康正（雄县）2023评字第8号-大步村-2-11</t>
  </si>
  <si>
    <t>壹拾万叁仟贰佰肆拾陆元整</t>
  </si>
  <si>
    <t>010418-25-0008</t>
  </si>
  <si>
    <t>康正（雄县）2023评字第8号-大步村-2-12</t>
  </si>
  <si>
    <t>花墙</t>
  </si>
  <si>
    <t>壹拾柒万叁仟零肆元整</t>
  </si>
  <si>
    <t>010418-25-0010</t>
  </si>
  <si>
    <t>康正（雄县）2023评字第8号-大步村-2-14</t>
  </si>
  <si>
    <t>陆拾柒万零肆佰柒拾壹元整</t>
  </si>
  <si>
    <t>010418-04-0001</t>
  </si>
  <si>
    <t>康正（雄县）2023评字第8号-大步村-2-15</t>
  </si>
  <si>
    <t>陆万捌仟玖佰柒拾陆元整</t>
  </si>
  <si>
    <t>扣减后评估总价（元）</t>
  </si>
  <si>
    <t>零元整</t>
  </si>
  <si>
    <t>备注：</t>
  </si>
  <si>
    <t>经联合认定本户安置对象为 人，根据雄安发【2019】2号文件规定该户扣减后剩余建筑面积为 ㎡，剩余房屋补偿价值为 元，附属物补偿价值为 元，扣减后评估总价为 元。</t>
  </si>
  <si>
    <t>010418-83-0017</t>
  </si>
  <si>
    <t>康正（雄县）2023评字第8号-大步村-2-16</t>
  </si>
  <si>
    <t>壹拾陆万贰仟叁佰柒拾壹元整</t>
  </si>
  <si>
    <t>010418-25-0013</t>
  </si>
  <si>
    <t>康正（雄县）2023评字第8号-大步村-2-17</t>
  </si>
  <si>
    <t>铁艺墙</t>
  </si>
  <si>
    <t>陆拾伍万捌仟捌佰壹拾捌元整</t>
  </si>
  <si>
    <t>010418-21-0012</t>
  </si>
  <si>
    <t>康正（雄县）2023评字第8号-大步村-2-19</t>
  </si>
  <si>
    <t>P4</t>
  </si>
  <si>
    <t>贰拾肆万叁仟伍佰叁拾肆元整</t>
  </si>
  <si>
    <t>010418-21-0001</t>
  </si>
  <si>
    <t>康正（雄县）2023评字第8号-大步村-3-1</t>
  </si>
  <si>
    <t>贰拾叁万陆仟肆佰陆拾贰元整</t>
  </si>
  <si>
    <t>010418-21-0002</t>
  </si>
  <si>
    <t>康正（雄县）2023评字第8号-大步村-3-2</t>
  </si>
  <si>
    <t>叁拾玖万壹仟叁佰零壹元整</t>
  </si>
  <si>
    <t>010418-21-0003</t>
  </si>
  <si>
    <t>康正（雄县）2023评字第8号-大步村-3-3</t>
  </si>
  <si>
    <t>柒万柒仟捌佰伍拾捌元整</t>
  </si>
  <si>
    <t>010418-21-0004</t>
  </si>
  <si>
    <t>康正（雄县）2023评字第8号-大步村-3-4</t>
  </si>
  <si>
    <t>贰拾贰万肆仟肆佰陆拾柒元整</t>
  </si>
  <si>
    <t>010418-21-0005</t>
  </si>
  <si>
    <t>康正（雄县）2023评字第8号-大步村-3-5</t>
  </si>
  <si>
    <t>F4</t>
  </si>
  <si>
    <t>室外铁梯</t>
  </si>
  <si>
    <t>肆拾万陆仟贰佰壹拾贰元整</t>
  </si>
  <si>
    <t>010418-21-0006</t>
  </si>
  <si>
    <t>康正（雄县）2023评字第8号-大步村-3-6</t>
  </si>
  <si>
    <t>贴砖平台</t>
  </si>
  <si>
    <t>汉白玉护栏</t>
  </si>
  <si>
    <t>防渗管道PVC</t>
  </si>
  <si>
    <t>伍拾万肆仟柒佰柒拾肆元整</t>
  </si>
  <si>
    <t>010418-21-0007</t>
  </si>
  <si>
    <t>康正（雄县）2023评字第8号-大步村-3-7</t>
  </si>
  <si>
    <t>压力水罐</t>
  </si>
  <si>
    <t>套</t>
  </si>
  <si>
    <t>贰拾玖万壹仟柒佰陆拾伍元整</t>
  </si>
  <si>
    <t>010418-21-0008</t>
  </si>
  <si>
    <t>康正（雄县）2023评字第8号-大步村-3-8</t>
  </si>
  <si>
    <t>钢结构阁楼货架</t>
  </si>
  <si>
    <t>壹拾肆万贰仟捌佰贰拾贰元整</t>
  </si>
  <si>
    <t>010418-21-0009</t>
  </si>
  <si>
    <t>康正（雄县）2023评字第8号-大步村-3-9</t>
  </si>
  <si>
    <t>壹拾伍万肆仟柒佰叁拾贰元整</t>
  </si>
  <si>
    <t>010418-21-0010</t>
  </si>
  <si>
    <t>康正（雄县）2023评字第8号-大步村-3-10</t>
  </si>
  <si>
    <t>壹拾万玖仟捌佰叁拾元整</t>
  </si>
  <si>
    <t>010418-21-0011</t>
  </si>
  <si>
    <t>康正（雄县）2023评字第8号-大步村-3-11</t>
  </si>
  <si>
    <t>F5</t>
  </si>
  <si>
    <t>F6</t>
  </si>
  <si>
    <t>F7</t>
  </si>
  <si>
    <t>F8</t>
  </si>
  <si>
    <t>F9</t>
  </si>
  <si>
    <t>复彩围挡</t>
  </si>
  <si>
    <t>P5</t>
  </si>
  <si>
    <t>P6</t>
  </si>
  <si>
    <t>玖拾壹万伍仟肆佰肆拾柒元整</t>
  </si>
  <si>
    <t>010418-54-0001</t>
  </si>
  <si>
    <t>康正（雄县）2023评字第8号-大步村-3-12</t>
  </si>
  <si>
    <t>墙上壁画</t>
  </si>
  <si>
    <t>贰拾捌万捌仟捌佰捌拾叁元整</t>
  </si>
  <si>
    <t>010418-54-0003</t>
  </si>
  <si>
    <t>康正（雄县）2023评字第8号-大步庄村-3-13</t>
  </si>
  <si>
    <t>雄县大步村2组670号</t>
  </si>
  <si>
    <t>壹拾伍万伍仟伍佰叁拾元整</t>
  </si>
  <si>
    <t>010418-54-0002</t>
  </si>
  <si>
    <t>康正（雄县）2023评字第8号-大步村-3-14</t>
  </si>
  <si>
    <t>水磨石池</t>
  </si>
  <si>
    <t>壹拾陆万伍仟陆佰捌拾柒元整</t>
  </si>
  <si>
    <t>010418-54-0004</t>
  </si>
  <si>
    <t>康正（雄县）2023评字第8号-大步村-3-15</t>
  </si>
  <si>
    <t>壹拾叁万捌仟捌佰捌拾捌元整</t>
  </si>
  <si>
    <t>010418-25-0011</t>
  </si>
  <si>
    <t>康正（雄县）2023评字第8号-大步村-3-16</t>
  </si>
  <si>
    <t>叁拾万肆仟伍佰叁拾捌元整</t>
  </si>
  <si>
    <t>010418-25-0012</t>
  </si>
  <si>
    <t>康正（雄县）2023评字第8号-大步村-3-17</t>
  </si>
  <si>
    <t>壹拾万贰仟伍佰贰拾元整</t>
  </si>
  <si>
    <t>010418-78-0100</t>
  </si>
  <si>
    <t>康正（雄县）2023评字第8号-大步村-3-18</t>
  </si>
  <si>
    <t>捌拾肆万肆仟伍佰壹拾壹元整</t>
  </si>
  <si>
    <t>010418-41-0001</t>
  </si>
  <si>
    <t>康正（雄县）2023评字第8号-大步村-4-1</t>
  </si>
  <si>
    <t>肆拾玖万玖仟零壹拾元整</t>
  </si>
  <si>
    <t>010418-41-0002</t>
  </si>
  <si>
    <t>康正（雄县）2023评字第8号-大步村-4-2</t>
  </si>
  <si>
    <t>太阳能灯</t>
  </si>
  <si>
    <t>玉兰</t>
  </si>
  <si>
    <t>丁香</t>
  </si>
  <si>
    <t>壹佰叁拾贰万壹仟零玖拾伍元整</t>
  </si>
  <si>
    <t>010418-41-0003</t>
  </si>
  <si>
    <t>康正（雄县）2023评字第8号-大步村-4-3</t>
  </si>
  <si>
    <t>80地砖</t>
  </si>
  <si>
    <t>贰拾陆万柒仟伍佰捌拾伍元整</t>
  </si>
  <si>
    <t>010418-41-0004</t>
  </si>
  <si>
    <t>康正（雄县）2023评字第8号-大步村-4-4</t>
  </si>
  <si>
    <t>肆拾万零肆拾捌元整</t>
  </si>
  <si>
    <t>010418-41-0005</t>
  </si>
  <si>
    <t>康正（雄县）2023评字第8号-大步村-4-5</t>
  </si>
  <si>
    <t>贰拾柒万壹仟捌佰叁拾贰元整</t>
  </si>
  <si>
    <t>010418-41-0006</t>
  </si>
  <si>
    <t>康正（雄县）2023评字第8号-大步村-4-6</t>
  </si>
  <si>
    <t>乔文元</t>
  </si>
  <si>
    <t>贰拾陆万叁仟捌佰陆拾玖元整</t>
  </si>
  <si>
    <t>010418-41-0007</t>
  </si>
  <si>
    <t>康正（雄县）2023评字第8号-大步村-4-7</t>
  </si>
  <si>
    <t>伍拾壹万贰仟叁佰肆拾捌元整</t>
  </si>
  <si>
    <t>010418-41-0008</t>
  </si>
  <si>
    <t>康正（雄县）2023评字第8号-大步村-4-8</t>
  </si>
  <si>
    <t>壹拾万捌仟捌佰捌拾玖元整</t>
  </si>
  <si>
    <t>010418-41-0009</t>
  </si>
  <si>
    <t>康正（雄县）2023评字第8号-大步村-4-9</t>
  </si>
  <si>
    <t>贰拾捌万伍仟零陆元整</t>
  </si>
  <si>
    <t>010418-41-0010</t>
  </si>
  <si>
    <t>康正（雄县）2023评字第8号-大步村-4-10</t>
  </si>
  <si>
    <t>肆拾贰万捌仟零肆元整</t>
  </si>
  <si>
    <t>010418-41-0011</t>
  </si>
  <si>
    <t>康正（雄县）2023评字第8号-大步村-4-11</t>
  </si>
  <si>
    <t>壹拾肆万贰仟零壹拾贰元整</t>
  </si>
  <si>
    <t>010418-41-0012</t>
  </si>
  <si>
    <t>康正（雄县）2023评字第8号-大步村-4-12</t>
  </si>
  <si>
    <t>房屋基础</t>
  </si>
  <si>
    <t>叁万伍仟叁佰叁拾壹元整</t>
  </si>
  <si>
    <t>010418-55-0001</t>
  </si>
  <si>
    <t>康正（雄县）2023评字第8号-大步村-5-1</t>
  </si>
  <si>
    <t>叁拾陆万柒仟捌佰贰拾陆元整</t>
  </si>
  <si>
    <t>010418-55-0002</t>
  </si>
  <si>
    <t>康正（雄县）2023评字第8号-大步村-5-2</t>
  </si>
  <si>
    <t>Y3</t>
  </si>
  <si>
    <t>Y4</t>
  </si>
  <si>
    <t>P7</t>
  </si>
  <si>
    <t>陆拾玖万玖仟贰佰捌拾贰元整</t>
  </si>
  <si>
    <t>010418-55-0003</t>
  </si>
  <si>
    <t>康正（雄县）2023评字第8号-大步村-5-3</t>
  </si>
  <si>
    <t>壹拾肆万玖仟壹佰柒拾贰元整</t>
  </si>
  <si>
    <t>壹拾肆万柒仟陆佰柒拾叁元整</t>
  </si>
  <si>
    <t>010418-99-0001</t>
  </si>
  <si>
    <t>康正（雄县）2023评字第8号-大步村-6-1</t>
  </si>
  <si>
    <t>贰万捌仟陆佰柒拾陆元整</t>
  </si>
  <si>
    <t>010418-99-0002</t>
  </si>
  <si>
    <t>康正（雄县）2023评字第8号-大步村-6-2</t>
  </si>
  <si>
    <t>贰拾贰万柒仟柒佰贰拾肆元整</t>
  </si>
  <si>
    <t>010418-99-0003</t>
  </si>
  <si>
    <t>康正（雄县）2023评字第8号-大步村-6-3</t>
  </si>
  <si>
    <t>雄县龙湾镇大步村</t>
  </si>
  <si>
    <t>水池</t>
  </si>
  <si>
    <t>铝芯电缆</t>
  </si>
  <si>
    <t>变压器</t>
  </si>
  <si>
    <t>叁佰玖拾贰万捌仟柒佰玖拾玖元整</t>
  </si>
  <si>
    <t>010418-69-0001</t>
  </si>
  <si>
    <t>康正（雄县）2023评字第8号-大步村-1-17</t>
  </si>
  <si>
    <t>壹拾陆万壹仟陆佰柒拾元整</t>
  </si>
</sst>
</file>

<file path=xl/styles.xml><?xml version="1.0" encoding="utf-8"?>
<styleSheet xmlns="http://schemas.openxmlformats.org/spreadsheetml/2006/main" xmlns:mc="http://schemas.openxmlformats.org/markup-compatibility/2006" xmlns:xr9="http://schemas.microsoft.com/office/spreadsheetml/2016/revision9" mc:Ignorable="xr9">
  <numFmts count="1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00_);[Red]\(0.00\)"/>
    <numFmt numFmtId="179" formatCode="0.0%"/>
    <numFmt numFmtId="180" formatCode="0_);[Red]\(0\)"/>
    <numFmt numFmtId="181" formatCode="yyyy&quot;年&quot;m&quot;月&quot;d&quot;日&quot;;@"/>
    <numFmt numFmtId="182" formatCode="&quot;估&quot;&quot;价&quot;&quot;对&quot;&quot;象&quot;&quot;的&quot;&quot;被&quot;&quot;征&quot;&quot;收&quot;&quot;房&quot;&quot;屋&quot;&quot;价&quot;&quot;值&quot;&quot;为&quot;\:\¥General&quot;元&quot;"/>
    <numFmt numFmtId="183" formatCode="&quot;￥&quot;#,##0.00_);[Red]\(&quot;￥&quot;#,##0.00\)"/>
    <numFmt numFmtId="184" formatCode="[DBNum2][$RMB]General;[Red][DBNum2][$RMB]General"/>
    <numFmt numFmtId="185" formatCode="[$-F800]dddd\,\ mmmm\ dd\,\ yyyy"/>
  </numFmts>
  <fonts count="39">
    <font>
      <sz val="11"/>
      <color theme="1"/>
      <name val="宋体"/>
      <charset val="134"/>
      <scheme val="minor"/>
    </font>
    <font>
      <sz val="12"/>
      <name val="宋体"/>
      <charset val="134"/>
    </font>
    <font>
      <b/>
      <sz val="16"/>
      <name val="宋体"/>
      <charset val="134"/>
    </font>
    <font>
      <b/>
      <sz val="11"/>
      <name val="宋体"/>
      <charset val="134"/>
    </font>
    <font>
      <sz val="11"/>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2"/>
      <color rgb="FFFF0000"/>
      <name val="宋体"/>
      <charset val="134"/>
    </font>
    <font>
      <sz val="12"/>
      <color rgb="FFFF0000"/>
      <name val="宋体"/>
      <charset val="134"/>
    </font>
    <font>
      <b/>
      <sz val="11"/>
      <color rgb="FFFF0000"/>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2" borderId="6"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27" fillId="0" borderId="8" applyNumberFormat="0" applyFill="0" applyAlignment="0" applyProtection="0">
      <alignment vertical="center"/>
    </xf>
    <xf numFmtId="0" fontId="27" fillId="0" borderId="0" applyNumberFormat="0" applyFill="0" applyBorder="0" applyAlignment="0" applyProtection="0">
      <alignment vertical="center"/>
    </xf>
    <xf numFmtId="0" fontId="28" fillId="3" borderId="9" applyNumberFormat="0" applyAlignment="0" applyProtection="0">
      <alignment vertical="center"/>
    </xf>
    <xf numFmtId="0" fontId="29" fillId="4" borderId="10" applyNumberFormat="0" applyAlignment="0" applyProtection="0">
      <alignment vertical="center"/>
    </xf>
    <xf numFmtId="0" fontId="30" fillId="4" borderId="9" applyNumberFormat="0" applyAlignment="0" applyProtection="0">
      <alignment vertical="center"/>
    </xf>
    <xf numFmtId="0" fontId="31" fillId="5" borderId="11" applyNumberFormat="0" applyAlignment="0" applyProtection="0">
      <alignment vertical="center"/>
    </xf>
    <xf numFmtId="0" fontId="32" fillId="0" borderId="12" applyNumberFormat="0" applyFill="0" applyAlignment="0" applyProtection="0">
      <alignment vertical="center"/>
    </xf>
    <xf numFmtId="0" fontId="33" fillId="0" borderId="13" applyNumberFormat="0" applyFill="0" applyAlignment="0" applyProtection="0">
      <alignment vertical="center"/>
    </xf>
    <xf numFmtId="0" fontId="34" fillId="6" borderId="0" applyNumberFormat="0" applyBorder="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8" fillId="11" borderId="0" applyNumberFormat="0" applyBorder="0" applyAlignment="0" applyProtection="0">
      <alignment vertical="center"/>
    </xf>
    <xf numFmtId="0" fontId="37"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1" fillId="0" borderId="0"/>
    <xf numFmtId="0" fontId="1" fillId="0" borderId="0"/>
    <xf numFmtId="0" fontId="1" fillId="0" borderId="0" applyProtection="0"/>
    <xf numFmtId="0" fontId="1" fillId="0" borderId="0"/>
    <xf numFmtId="0" fontId="1" fillId="0" borderId="0">
      <alignment vertical="center"/>
    </xf>
  </cellStyleXfs>
  <cellXfs count="84">
    <xf numFmtId="0" fontId="0" fillId="0" borderId="0" xfId="0">
      <alignment vertical="center"/>
    </xf>
    <xf numFmtId="0" fontId="1" fillId="0" borderId="0" xfId="0" applyFont="1">
      <alignment vertical="center"/>
    </xf>
    <xf numFmtId="176" fontId="2" fillId="0" borderId="0" xfId="50" applyNumberFormat="1" applyFont="1" applyAlignment="1" applyProtection="1">
      <alignment horizontal="center" vertical="center"/>
      <protection hidden="1"/>
    </xf>
    <xf numFmtId="176" fontId="3" fillId="0" borderId="1" xfId="50" applyNumberFormat="1" applyFont="1" applyBorder="1" applyAlignment="1" applyProtection="1">
      <alignment horizontal="center" vertical="center"/>
      <protection hidden="1"/>
    </xf>
    <xf numFmtId="176" fontId="3" fillId="0" borderId="1" xfId="50" applyNumberFormat="1" applyFont="1" applyBorder="1" applyAlignment="1" applyProtection="1">
      <alignment horizontal="right" vertical="center"/>
      <protection hidden="1"/>
    </xf>
    <xf numFmtId="176" fontId="3" fillId="0" borderId="1" xfId="50" applyNumberFormat="1" applyFont="1" applyBorder="1" applyAlignment="1" applyProtection="1">
      <alignment horizontal="center" vertical="center" wrapText="1"/>
      <protection hidden="1"/>
    </xf>
    <xf numFmtId="176" fontId="4" fillId="0" borderId="2" xfId="50" applyNumberFormat="1" applyFont="1" applyBorder="1" applyAlignment="1" applyProtection="1">
      <alignment horizontal="center" vertical="center" wrapText="1"/>
      <protection hidden="1"/>
    </xf>
    <xf numFmtId="176" fontId="4" fillId="0" borderId="3" xfId="50" applyNumberFormat="1" applyFont="1" applyBorder="1" applyAlignment="1" applyProtection="1">
      <alignment horizontal="center" vertical="center" wrapText="1"/>
      <protection hidden="1"/>
    </xf>
    <xf numFmtId="0" fontId="3" fillId="0" borderId="2" xfId="51" applyFont="1" applyBorder="1" applyAlignment="1" applyProtection="1">
      <alignment horizontal="center" vertical="center" wrapText="1"/>
      <protection hidden="1"/>
    </xf>
    <xf numFmtId="0" fontId="3" fillId="0" borderId="3" xfId="51" applyFont="1" applyBorder="1" applyAlignment="1" applyProtection="1">
      <alignment horizontal="center" vertical="center" wrapText="1"/>
      <protection hidden="1"/>
    </xf>
    <xf numFmtId="176" fontId="4" fillId="0" borderId="4" xfId="50" applyNumberFormat="1" applyFont="1" applyBorder="1" applyAlignment="1" applyProtection="1">
      <alignment horizontal="center" vertical="center" wrapText="1"/>
      <protection hidden="1"/>
    </xf>
    <xf numFmtId="176" fontId="3" fillId="0" borderId="2" xfId="50" applyNumberFormat="1" applyFont="1" applyBorder="1" applyAlignment="1" applyProtection="1">
      <alignment horizontal="center" vertical="center"/>
      <protection hidden="1"/>
    </xf>
    <xf numFmtId="176" fontId="3" fillId="0" borderId="4" xfId="50" applyNumberFormat="1" applyFont="1" applyBorder="1" applyAlignment="1" applyProtection="1">
      <alignment horizontal="center" vertical="center"/>
      <protection hidden="1"/>
    </xf>
    <xf numFmtId="176" fontId="3" fillId="0" borderId="3"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protection hidden="1"/>
    </xf>
    <xf numFmtId="1" fontId="3" fillId="0" borderId="1" xfId="50" applyNumberFormat="1" applyFont="1" applyBorder="1" applyAlignment="1" applyProtection="1">
      <alignment horizontal="center" vertical="center" wrapText="1"/>
      <protection hidden="1"/>
    </xf>
    <xf numFmtId="177" fontId="3" fillId="0" borderId="1" xfId="50" applyNumberFormat="1" applyFont="1" applyBorder="1" applyAlignment="1" applyProtection="1">
      <alignment horizontal="center" vertical="center" wrapText="1"/>
      <protection hidden="1"/>
    </xf>
    <xf numFmtId="1" fontId="4" fillId="0" borderId="1" xfId="50" applyNumberFormat="1" applyFont="1" applyBorder="1" applyAlignment="1" applyProtection="1">
      <alignment horizontal="center" vertical="center"/>
      <protection hidden="1"/>
    </xf>
    <xf numFmtId="178" fontId="4" fillId="0" borderId="1" xfId="50" applyNumberFormat="1" applyFont="1" applyBorder="1" applyAlignment="1" applyProtection="1">
      <alignment horizontal="center" vertical="center"/>
      <protection hidden="1"/>
    </xf>
    <xf numFmtId="178" fontId="3" fillId="0" borderId="1" xfId="51" applyNumberFormat="1" applyFont="1" applyBorder="1" applyAlignment="1" applyProtection="1">
      <alignment horizontal="center" vertical="center" wrapText="1"/>
      <protection hidden="1"/>
    </xf>
    <xf numFmtId="0" fontId="3" fillId="0" borderId="1" xfId="51" applyFont="1" applyBorder="1" applyAlignment="1" applyProtection="1">
      <alignment horizontal="center" vertical="center" wrapText="1"/>
      <protection hidden="1"/>
    </xf>
    <xf numFmtId="179" fontId="3" fillId="0" borderId="1" xfId="50" applyNumberFormat="1" applyFont="1" applyBorder="1" applyAlignment="1" applyProtection="1">
      <alignment horizontal="center" vertical="center"/>
      <protection hidden="1"/>
    </xf>
    <xf numFmtId="180" fontId="1" fillId="0" borderId="1" xfId="0" applyNumberFormat="1" applyFont="1" applyBorder="1" applyAlignment="1" applyProtection="1">
      <alignment horizontal="center" vertical="center"/>
      <protection hidden="1"/>
    </xf>
    <xf numFmtId="0" fontId="1" fillId="0" borderId="1" xfId="0" applyFont="1" applyBorder="1" applyAlignment="1" applyProtection="1">
      <alignment horizontal="center" vertical="center"/>
      <protection hidden="1"/>
    </xf>
    <xf numFmtId="0" fontId="3" fillId="0" borderId="1" xfId="50" applyFont="1" applyBorder="1" applyAlignment="1" applyProtection="1">
      <alignment horizontal="center" vertical="center" wrapText="1"/>
      <protection hidden="1"/>
    </xf>
    <xf numFmtId="178" fontId="4" fillId="0" borderId="1" xfId="50" applyNumberFormat="1" applyFont="1" applyBorder="1" applyAlignment="1" applyProtection="1">
      <alignment horizontal="center" vertical="center" shrinkToFit="1"/>
      <protection hidden="1"/>
    </xf>
    <xf numFmtId="180" fontId="4" fillId="0" borderId="1" xfId="50" applyNumberFormat="1" applyFont="1" applyBorder="1" applyAlignment="1" applyProtection="1">
      <alignment horizontal="center" vertical="center" shrinkToFit="1"/>
      <protection hidden="1"/>
    </xf>
    <xf numFmtId="0" fontId="3" fillId="0" borderId="2" xfId="50" applyFont="1" applyBorder="1" applyAlignment="1" applyProtection="1">
      <alignment horizontal="center" vertical="center"/>
      <protection hidden="1"/>
    </xf>
    <xf numFmtId="0" fontId="3" fillId="0" borderId="3" xfId="50" applyFont="1" applyBorder="1" applyAlignment="1" applyProtection="1">
      <alignment horizontal="center" vertical="center"/>
      <protection hidden="1"/>
    </xf>
    <xf numFmtId="180" fontId="3" fillId="0" borderId="2" xfId="50" applyNumberFormat="1" applyFont="1" applyBorder="1" applyAlignment="1" applyProtection="1">
      <alignment horizontal="center" vertical="center"/>
      <protection hidden="1"/>
    </xf>
    <xf numFmtId="0" fontId="3" fillId="0" borderId="1" xfId="50" applyFont="1" applyBorder="1" applyAlignment="1" applyProtection="1">
      <alignment horizontal="center" vertical="center"/>
      <protection hidden="1"/>
    </xf>
    <xf numFmtId="0" fontId="3" fillId="0" borderId="2" xfId="0" applyFont="1" applyBorder="1" applyAlignment="1" applyProtection="1">
      <alignment horizontal="center" vertical="center"/>
      <protection hidden="1"/>
    </xf>
    <xf numFmtId="0" fontId="3" fillId="0" borderId="4" xfId="0" applyFont="1" applyBorder="1" applyAlignment="1" applyProtection="1">
      <alignment horizontal="center" vertical="center"/>
      <protection hidden="1"/>
    </xf>
    <xf numFmtId="0" fontId="3" fillId="0" borderId="3" xfId="0" applyFont="1" applyBorder="1" applyAlignment="1" applyProtection="1">
      <alignment horizontal="center" vertical="center"/>
      <protection hidden="1"/>
    </xf>
    <xf numFmtId="49" fontId="5" fillId="0" borderId="0" xfId="50" applyNumberFormat="1" applyFont="1" applyFill="1" applyBorder="1" applyAlignment="1" applyProtection="1">
      <alignment horizontal="center" vertical="center"/>
      <protection hidden="1"/>
    </xf>
    <xf numFmtId="0" fontId="6" fillId="0" borderId="5" xfId="50" applyNumberFormat="1" applyFont="1" applyFill="1" applyBorder="1" applyAlignment="1" applyProtection="1">
      <alignment horizontal="right" vertical="center"/>
      <protection hidden="1"/>
    </xf>
    <xf numFmtId="0" fontId="7" fillId="0" borderId="0" xfId="50" applyFont="1" applyFill="1" applyBorder="1" applyAlignment="1" applyProtection="1">
      <alignment horizontal="left" vertical="center"/>
      <protection hidden="1"/>
    </xf>
    <xf numFmtId="49" fontId="8" fillId="0" borderId="0" xfId="50" applyNumberFormat="1" applyFont="1" applyFill="1" applyBorder="1" applyAlignment="1" applyProtection="1">
      <alignment horizontal="left" vertical="center"/>
      <protection hidden="1"/>
    </xf>
    <xf numFmtId="0" fontId="8" fillId="0" borderId="0" xfId="50" applyNumberFormat="1" applyFont="1" applyFill="1" applyBorder="1" applyAlignment="1" applyProtection="1">
      <alignment horizontal="left" vertical="center"/>
      <protection hidden="1"/>
    </xf>
    <xf numFmtId="0" fontId="7" fillId="0" borderId="0" xfId="52" applyFont="1" applyFill="1" applyBorder="1" applyAlignment="1" applyProtection="1">
      <alignment horizontal="left" vertical="center"/>
      <protection hidden="1"/>
    </xf>
    <xf numFmtId="0" fontId="8" fillId="0" borderId="0" xfId="52" applyFont="1" applyFill="1" applyAlignment="1" applyProtection="1">
      <alignment horizontal="left" vertical="center" shrinkToFit="1"/>
      <protection hidden="1"/>
    </xf>
    <xf numFmtId="0" fontId="8" fillId="0" borderId="0" xfId="50" applyFont="1" applyFill="1" applyBorder="1" applyAlignment="1" applyProtection="1">
      <alignment horizontal="left" vertical="center"/>
      <protection hidden="1"/>
    </xf>
    <xf numFmtId="0" fontId="8" fillId="0" borderId="0" xfId="50" applyFont="1" applyFill="1" applyBorder="1" applyAlignment="1" applyProtection="1">
      <alignment vertical="center"/>
      <protection hidden="1"/>
    </xf>
    <xf numFmtId="0" fontId="8" fillId="0" borderId="0" xfId="50" applyFont="1" applyFill="1" applyAlignment="1" applyProtection="1">
      <alignment horizontal="center" vertical="center"/>
      <protection hidden="1"/>
    </xf>
    <xf numFmtId="181" fontId="8" fillId="0" borderId="0" xfId="50" applyNumberFormat="1" applyFont="1" applyFill="1" applyBorder="1" applyAlignment="1" applyProtection="1">
      <alignment horizontal="left" vertical="center"/>
      <protection hidden="1"/>
    </xf>
    <xf numFmtId="0" fontId="9" fillId="0" borderId="0" xfId="50" applyFont="1" applyFill="1" applyBorder="1" applyAlignment="1" applyProtection="1">
      <alignment horizontal="left" vertical="center"/>
      <protection hidden="1"/>
    </xf>
    <xf numFmtId="0" fontId="8" fillId="0" borderId="0" xfId="53" applyFont="1" applyFill="1" applyBorder="1" applyAlignment="1" applyProtection="1">
      <alignment horizontal="left" vertical="center"/>
      <protection hidden="1"/>
    </xf>
    <xf numFmtId="182" fontId="8" fillId="0" borderId="0" xfId="50" applyNumberFormat="1" applyFont="1" applyFill="1" applyBorder="1" applyAlignment="1" applyProtection="1">
      <alignment vertical="center"/>
      <protection hidden="1"/>
    </xf>
    <xf numFmtId="183" fontId="8" fillId="0" borderId="0" xfId="50" applyNumberFormat="1" applyFont="1" applyFill="1" applyAlignment="1" applyProtection="1">
      <alignment vertical="center"/>
      <protection hidden="1"/>
    </xf>
    <xf numFmtId="184" fontId="8" fillId="0" borderId="0" xfId="50" applyNumberFormat="1" applyFont="1" applyFill="1" applyAlignment="1" applyProtection="1">
      <alignment horizontal="center" vertical="center"/>
      <protection hidden="1"/>
    </xf>
    <xf numFmtId="181" fontId="8" fillId="0" borderId="0" xfId="50" applyNumberFormat="1" applyFont="1" applyFill="1" applyAlignment="1" applyProtection="1">
      <alignment horizontal="left" vertical="center"/>
      <protection hidden="1"/>
    </xf>
    <xf numFmtId="181" fontId="8" fillId="0" borderId="0" xfId="50" applyNumberFormat="1" applyFont="1" applyFill="1" applyAlignment="1" applyProtection="1">
      <alignment horizontal="center" vertical="center"/>
      <protection hidden="1"/>
    </xf>
    <xf numFmtId="0" fontId="7" fillId="0" borderId="0" xfId="50" applyFont="1" applyFill="1" applyBorder="1" applyAlignment="1" applyProtection="1">
      <alignment vertical="center"/>
      <protection hidden="1"/>
    </xf>
    <xf numFmtId="0" fontId="8" fillId="0" borderId="0" xfId="50" applyFont="1" applyFill="1" applyBorder="1" applyAlignment="1" applyProtection="1">
      <alignment horizontal="left" vertical="center" wrapText="1"/>
      <protection hidden="1"/>
    </xf>
    <xf numFmtId="0" fontId="8" fillId="0" borderId="0" xfId="50" applyFont="1" applyFill="1" applyAlignment="1" applyProtection="1">
      <alignment horizontal="justify" vertical="center" wrapText="1"/>
      <protection hidden="1"/>
    </xf>
    <xf numFmtId="0" fontId="8" fillId="0" borderId="0" xfId="50" applyFont="1" applyFill="1" applyAlignment="1" applyProtection="1">
      <alignment horizontal="left" vertical="center" wrapText="1"/>
      <protection hidden="1"/>
    </xf>
    <xf numFmtId="0" fontId="8" fillId="0" borderId="0" xfId="51" applyFont="1" applyFill="1" applyAlignment="1" applyProtection="1">
      <alignment horizontal="left" vertical="center"/>
      <protection hidden="1"/>
    </xf>
    <xf numFmtId="0" fontId="8" fillId="0" borderId="0" xfId="51" applyFont="1" applyFill="1" applyBorder="1" applyAlignment="1" applyProtection="1">
      <alignment horizontal="center" vertical="center"/>
      <protection hidden="1"/>
    </xf>
    <xf numFmtId="0" fontId="8" fillId="0" borderId="0" xfId="51" applyFont="1" applyFill="1" applyAlignment="1" applyProtection="1">
      <alignment horizontal="center" vertical="center"/>
      <protection hidden="1"/>
    </xf>
    <xf numFmtId="183" fontId="8" fillId="0" borderId="0" xfId="50" applyNumberFormat="1" applyFont="1" applyFill="1" applyAlignment="1" applyProtection="1">
      <alignment horizontal="center" vertical="center"/>
      <protection hidden="1"/>
    </xf>
    <xf numFmtId="0" fontId="8" fillId="0" borderId="0" xfId="50" applyNumberFormat="1" applyFont="1" applyFill="1" applyAlignment="1" applyProtection="1">
      <alignment horizontal="center" vertical="center"/>
      <protection hidden="1"/>
    </xf>
    <xf numFmtId="181" fontId="8" fillId="0" borderId="0" xfId="50" applyNumberFormat="1" applyFont="1" applyFill="1" applyBorder="1" applyAlignment="1" applyProtection="1">
      <alignment vertical="center"/>
      <protection hidden="1"/>
    </xf>
    <xf numFmtId="181" fontId="8" fillId="0" borderId="0" xfId="50" applyNumberFormat="1" applyFont="1" applyFill="1" applyAlignment="1" applyProtection="1">
      <alignment vertical="center"/>
      <protection hidden="1"/>
    </xf>
    <xf numFmtId="185" fontId="8" fillId="0" borderId="0" xfId="51" applyNumberFormat="1" applyFont="1" applyFill="1" applyBorder="1" applyAlignment="1" applyProtection="1">
      <alignment horizontal="center" vertical="center"/>
      <protection hidden="1"/>
    </xf>
    <xf numFmtId="181" fontId="6" fillId="0" borderId="0" xfId="0" applyNumberFormat="1" applyFont="1" applyFill="1" applyAlignment="1" applyProtection="1">
      <alignment horizontal="center" vertical="center"/>
      <protection hidden="1"/>
    </xf>
    <xf numFmtId="0" fontId="1" fillId="0" borderId="0" xfId="49" applyProtection="1">
      <protection locked="0"/>
    </xf>
    <xf numFmtId="0" fontId="10" fillId="0" borderId="1" xfId="49" applyFont="1" applyBorder="1" applyAlignment="1" applyProtection="1">
      <alignment horizontal="center" vertical="center" wrapText="1"/>
      <protection hidden="1"/>
    </xf>
    <xf numFmtId="0" fontId="11" fillId="0" borderId="1" xfId="49" applyFont="1" applyBorder="1" applyAlignment="1" applyProtection="1">
      <alignment horizontal="center" vertical="center" wrapText="1"/>
      <protection hidden="1"/>
    </xf>
    <xf numFmtId="0" fontId="12" fillId="0" borderId="1" xfId="50" applyFont="1" applyBorder="1" applyAlignment="1" applyProtection="1">
      <alignment horizontal="center" vertical="center" wrapText="1"/>
      <protection hidden="1"/>
    </xf>
    <xf numFmtId="0" fontId="12" fillId="0" borderId="1" xfId="0" applyFont="1" applyBorder="1" applyAlignment="1" applyProtection="1">
      <alignment horizontal="center" vertical="center" wrapText="1"/>
      <protection hidden="1"/>
    </xf>
    <xf numFmtId="0" fontId="11" fillId="0" borderId="1" xfId="49" applyFont="1" applyBorder="1" applyAlignment="1" applyProtection="1">
      <alignment horizontal="left" vertical="center" wrapText="1"/>
      <protection hidden="1"/>
    </xf>
    <xf numFmtId="0" fontId="10" fillId="0" borderId="0" xfId="49" applyFont="1" applyAlignment="1" applyProtection="1">
      <alignment horizontal="center" vertical="center" wrapText="1"/>
      <protection hidden="1"/>
    </xf>
    <xf numFmtId="0" fontId="11" fillId="0" borderId="0" xfId="49" applyFont="1" applyAlignment="1" applyProtection="1">
      <alignment horizontal="left" vertical="center" wrapText="1"/>
      <protection hidden="1"/>
    </xf>
    <xf numFmtId="0" fontId="0" fillId="0" borderId="0" xfId="0" applyFill="1">
      <alignment vertical="center"/>
    </xf>
    <xf numFmtId="0" fontId="13" fillId="0" borderId="0"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15" fillId="0" borderId="1" xfId="0" applyFont="1" applyFill="1" applyBorder="1" applyAlignment="1">
      <alignment horizontal="center" vertical="center" wrapText="1"/>
    </xf>
    <xf numFmtId="0" fontId="16" fillId="0" borderId="1" xfId="6" applyFont="1" applyFill="1" applyBorder="1" applyAlignment="1">
      <alignment horizontal="center" vertical="center" wrapText="1"/>
    </xf>
    <xf numFmtId="0" fontId="17" fillId="0" borderId="1" xfId="6" applyFont="1" applyFill="1" applyBorder="1" applyAlignment="1">
      <alignment horizontal="center" vertical="center" wrapText="1"/>
    </xf>
    <xf numFmtId="0" fontId="18" fillId="0" borderId="1" xfId="6" applyFont="1" applyFill="1" applyBorder="1" applyAlignment="1">
      <alignment horizontal="center" vertical="center" wrapText="1"/>
    </xf>
    <xf numFmtId="0" fontId="19" fillId="0" borderId="1" xfId="6"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0" xfId="0" applyFill="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F025刘兰芳" xfId="49"/>
    <cellStyle name="常规_市场比较法格式 2 2" xfId="50"/>
    <cellStyle name="常规_重置价模板 2 2" xfId="51"/>
    <cellStyle name="常规_市场比较法格式 2 2 2" xfId="52"/>
    <cellStyle name="常规_北辛安住宅标准-华天通"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30.xml"/><Relationship Id="rId98" Type="http://schemas.openxmlformats.org/officeDocument/2006/relationships/externalLink" Target="externalLinks/externalLink29.xml"/><Relationship Id="rId97" Type="http://schemas.openxmlformats.org/officeDocument/2006/relationships/externalLink" Target="externalLinks/externalLink28.xml"/><Relationship Id="rId96" Type="http://schemas.openxmlformats.org/officeDocument/2006/relationships/externalLink" Target="externalLinks/externalLink27.xml"/><Relationship Id="rId95" Type="http://schemas.openxmlformats.org/officeDocument/2006/relationships/externalLink" Target="externalLinks/externalLink26.xml"/><Relationship Id="rId94" Type="http://schemas.openxmlformats.org/officeDocument/2006/relationships/externalLink" Target="externalLinks/externalLink25.xml"/><Relationship Id="rId93" Type="http://schemas.openxmlformats.org/officeDocument/2006/relationships/externalLink" Target="externalLinks/externalLink24.xml"/><Relationship Id="rId92" Type="http://schemas.openxmlformats.org/officeDocument/2006/relationships/externalLink" Target="externalLinks/externalLink23.xml"/><Relationship Id="rId91" Type="http://schemas.openxmlformats.org/officeDocument/2006/relationships/externalLink" Target="externalLinks/externalLink22.xml"/><Relationship Id="rId90" Type="http://schemas.openxmlformats.org/officeDocument/2006/relationships/externalLink" Target="externalLinks/externalLink21.xml"/><Relationship Id="rId9" Type="http://schemas.openxmlformats.org/officeDocument/2006/relationships/worksheet" Target="worksheets/sheet9.xml"/><Relationship Id="rId89" Type="http://schemas.openxmlformats.org/officeDocument/2006/relationships/externalLink" Target="externalLinks/externalLink20.xml"/><Relationship Id="rId88" Type="http://schemas.openxmlformats.org/officeDocument/2006/relationships/externalLink" Target="externalLinks/externalLink19.xml"/><Relationship Id="rId87" Type="http://schemas.openxmlformats.org/officeDocument/2006/relationships/externalLink" Target="externalLinks/externalLink18.xml"/><Relationship Id="rId86" Type="http://schemas.openxmlformats.org/officeDocument/2006/relationships/externalLink" Target="externalLinks/externalLink17.xml"/><Relationship Id="rId85" Type="http://schemas.openxmlformats.org/officeDocument/2006/relationships/externalLink" Target="externalLinks/externalLink16.xml"/><Relationship Id="rId84" Type="http://schemas.openxmlformats.org/officeDocument/2006/relationships/externalLink" Target="externalLinks/externalLink15.xml"/><Relationship Id="rId83" Type="http://schemas.openxmlformats.org/officeDocument/2006/relationships/externalLink" Target="externalLinks/externalLink14.xml"/><Relationship Id="rId82" Type="http://schemas.openxmlformats.org/officeDocument/2006/relationships/externalLink" Target="externalLinks/externalLink13.xml"/><Relationship Id="rId81" Type="http://schemas.openxmlformats.org/officeDocument/2006/relationships/externalLink" Target="externalLinks/externalLink12.xml"/><Relationship Id="rId80" Type="http://schemas.openxmlformats.org/officeDocument/2006/relationships/externalLink" Target="externalLinks/externalLink11.xml"/><Relationship Id="rId8" Type="http://schemas.openxmlformats.org/officeDocument/2006/relationships/worksheet" Target="worksheets/sheet8.xml"/><Relationship Id="rId79" Type="http://schemas.openxmlformats.org/officeDocument/2006/relationships/externalLink" Target="externalLinks/externalLink10.xml"/><Relationship Id="rId78" Type="http://schemas.openxmlformats.org/officeDocument/2006/relationships/externalLink" Target="externalLinks/externalLink9.xml"/><Relationship Id="rId77" Type="http://schemas.openxmlformats.org/officeDocument/2006/relationships/externalLink" Target="externalLinks/externalLink8.xml"/><Relationship Id="rId76" Type="http://schemas.openxmlformats.org/officeDocument/2006/relationships/externalLink" Target="externalLinks/externalLink7.xml"/><Relationship Id="rId75" Type="http://schemas.openxmlformats.org/officeDocument/2006/relationships/externalLink" Target="externalLinks/externalLink6.xml"/><Relationship Id="rId74" Type="http://schemas.openxmlformats.org/officeDocument/2006/relationships/externalLink" Target="externalLinks/externalLink5.xml"/><Relationship Id="rId73" Type="http://schemas.openxmlformats.org/officeDocument/2006/relationships/externalLink" Target="externalLinks/externalLink4.xml"/><Relationship Id="rId72" Type="http://schemas.openxmlformats.org/officeDocument/2006/relationships/externalLink" Target="externalLinks/externalLink3.xml"/><Relationship Id="rId71" Type="http://schemas.openxmlformats.org/officeDocument/2006/relationships/externalLink" Target="externalLinks/externalLink2.xml"/><Relationship Id="rId70" Type="http://schemas.openxmlformats.org/officeDocument/2006/relationships/externalLink" Target="externalLinks/externalLink1.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0" Type="http://schemas.openxmlformats.org/officeDocument/2006/relationships/sharedStrings" Target="sharedStrings.xml"/><Relationship Id="rId14" Type="http://schemas.openxmlformats.org/officeDocument/2006/relationships/worksheet" Target="worksheets/sheet14.xml"/><Relationship Id="rId139" Type="http://schemas.openxmlformats.org/officeDocument/2006/relationships/styles" Target="styles.xml"/><Relationship Id="rId138" Type="http://schemas.openxmlformats.org/officeDocument/2006/relationships/theme" Target="theme/theme1.xml"/><Relationship Id="rId137" Type="http://schemas.openxmlformats.org/officeDocument/2006/relationships/externalLink" Target="externalLinks/externalLink68.xml"/><Relationship Id="rId136" Type="http://schemas.openxmlformats.org/officeDocument/2006/relationships/externalLink" Target="externalLinks/externalLink67.xml"/><Relationship Id="rId135" Type="http://schemas.openxmlformats.org/officeDocument/2006/relationships/externalLink" Target="externalLinks/externalLink66.xml"/><Relationship Id="rId134" Type="http://schemas.openxmlformats.org/officeDocument/2006/relationships/externalLink" Target="externalLinks/externalLink65.xml"/><Relationship Id="rId133" Type="http://schemas.openxmlformats.org/officeDocument/2006/relationships/externalLink" Target="externalLinks/externalLink64.xml"/><Relationship Id="rId132" Type="http://schemas.openxmlformats.org/officeDocument/2006/relationships/externalLink" Target="externalLinks/externalLink63.xml"/><Relationship Id="rId131" Type="http://schemas.openxmlformats.org/officeDocument/2006/relationships/externalLink" Target="externalLinks/externalLink62.xml"/><Relationship Id="rId130" Type="http://schemas.openxmlformats.org/officeDocument/2006/relationships/externalLink" Target="externalLinks/externalLink61.xml"/><Relationship Id="rId13" Type="http://schemas.openxmlformats.org/officeDocument/2006/relationships/worksheet" Target="worksheets/sheet13.xml"/><Relationship Id="rId129" Type="http://schemas.openxmlformats.org/officeDocument/2006/relationships/externalLink" Target="externalLinks/externalLink60.xml"/><Relationship Id="rId128" Type="http://schemas.openxmlformats.org/officeDocument/2006/relationships/externalLink" Target="externalLinks/externalLink59.xml"/><Relationship Id="rId127" Type="http://schemas.openxmlformats.org/officeDocument/2006/relationships/externalLink" Target="externalLinks/externalLink58.xml"/><Relationship Id="rId126" Type="http://schemas.openxmlformats.org/officeDocument/2006/relationships/externalLink" Target="externalLinks/externalLink57.xml"/><Relationship Id="rId125" Type="http://schemas.openxmlformats.org/officeDocument/2006/relationships/externalLink" Target="externalLinks/externalLink56.xml"/><Relationship Id="rId124" Type="http://schemas.openxmlformats.org/officeDocument/2006/relationships/externalLink" Target="externalLinks/externalLink55.xml"/><Relationship Id="rId123" Type="http://schemas.openxmlformats.org/officeDocument/2006/relationships/externalLink" Target="externalLinks/externalLink54.xml"/><Relationship Id="rId122" Type="http://schemas.openxmlformats.org/officeDocument/2006/relationships/externalLink" Target="externalLinks/externalLink53.xml"/><Relationship Id="rId121" Type="http://schemas.openxmlformats.org/officeDocument/2006/relationships/externalLink" Target="externalLinks/externalLink52.xml"/><Relationship Id="rId120" Type="http://schemas.openxmlformats.org/officeDocument/2006/relationships/externalLink" Target="externalLinks/externalLink51.xml"/><Relationship Id="rId12" Type="http://schemas.openxmlformats.org/officeDocument/2006/relationships/worksheet" Target="worksheets/sheet12.xml"/><Relationship Id="rId119" Type="http://schemas.openxmlformats.org/officeDocument/2006/relationships/externalLink" Target="externalLinks/externalLink50.xml"/><Relationship Id="rId118" Type="http://schemas.openxmlformats.org/officeDocument/2006/relationships/externalLink" Target="externalLinks/externalLink49.xml"/><Relationship Id="rId117" Type="http://schemas.openxmlformats.org/officeDocument/2006/relationships/externalLink" Target="externalLinks/externalLink48.xml"/><Relationship Id="rId116" Type="http://schemas.openxmlformats.org/officeDocument/2006/relationships/externalLink" Target="externalLinks/externalLink47.xml"/><Relationship Id="rId115" Type="http://schemas.openxmlformats.org/officeDocument/2006/relationships/externalLink" Target="externalLinks/externalLink46.xml"/><Relationship Id="rId114" Type="http://schemas.openxmlformats.org/officeDocument/2006/relationships/externalLink" Target="externalLinks/externalLink45.xml"/><Relationship Id="rId113" Type="http://schemas.openxmlformats.org/officeDocument/2006/relationships/externalLink" Target="externalLinks/externalLink44.xml"/><Relationship Id="rId112" Type="http://schemas.openxmlformats.org/officeDocument/2006/relationships/externalLink" Target="externalLinks/externalLink43.xml"/><Relationship Id="rId111" Type="http://schemas.openxmlformats.org/officeDocument/2006/relationships/externalLink" Target="externalLinks/externalLink42.xml"/><Relationship Id="rId110" Type="http://schemas.openxmlformats.org/officeDocument/2006/relationships/externalLink" Target="externalLinks/externalLink41.xml"/><Relationship Id="rId11" Type="http://schemas.openxmlformats.org/officeDocument/2006/relationships/worksheet" Target="worksheets/sheet11.xml"/><Relationship Id="rId109" Type="http://schemas.openxmlformats.org/officeDocument/2006/relationships/externalLink" Target="externalLinks/externalLink40.xml"/><Relationship Id="rId108" Type="http://schemas.openxmlformats.org/officeDocument/2006/relationships/externalLink" Target="externalLinks/externalLink39.xml"/><Relationship Id="rId107" Type="http://schemas.openxmlformats.org/officeDocument/2006/relationships/externalLink" Target="externalLinks/externalLink38.xml"/><Relationship Id="rId106" Type="http://schemas.openxmlformats.org/officeDocument/2006/relationships/externalLink" Target="externalLinks/externalLink37.xml"/><Relationship Id="rId105" Type="http://schemas.openxmlformats.org/officeDocument/2006/relationships/externalLink" Target="externalLinks/externalLink36.xml"/><Relationship Id="rId104" Type="http://schemas.openxmlformats.org/officeDocument/2006/relationships/externalLink" Target="externalLinks/externalLink35.xml"/><Relationship Id="rId103" Type="http://schemas.openxmlformats.org/officeDocument/2006/relationships/externalLink" Target="externalLinks/externalLink34.xml"/><Relationship Id="rId102" Type="http://schemas.openxmlformats.org/officeDocument/2006/relationships/externalLink" Target="externalLinks/externalLink33.xml"/><Relationship Id="rId101" Type="http://schemas.openxmlformats.org/officeDocument/2006/relationships/externalLink" Target="externalLinks/externalLink32.xml"/><Relationship Id="rId100" Type="http://schemas.openxmlformats.org/officeDocument/2006/relationships/externalLink" Target="externalLinks/externalLink3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1758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175875" y="0"/>
          <a:ext cx="76200" cy="57150"/>
        </a:xfrm>
        <a:prstGeom prst="rect">
          <a:avLst/>
        </a:prstGeom>
        <a:noFill/>
        <a:ln w="9525">
          <a:noFill/>
          <a:miter lim="800000"/>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3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4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14285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142855" y="0"/>
          <a:ext cx="76200" cy="57150"/>
        </a:xfrm>
        <a:prstGeom prst="rect">
          <a:avLst/>
        </a:prstGeom>
        <a:noFill/>
        <a:ln w="9525">
          <a:noFill/>
          <a:miter lim="800000"/>
        </a:ln>
      </xdr:spPr>
    </xdr:sp>
    <xdr:clientData/>
  </xdr:twoCellAnchor>
</xdr:wsDr>
</file>

<file path=xl/drawings/drawing4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8.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76200</xdr:colOff>
      <xdr:row>0</xdr:row>
      <xdr:rowOff>57150</xdr:rowOff>
    </xdr:to>
    <xdr:sp>
      <xdr:nvSpPr>
        <xdr:cNvPr id="2"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3"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4"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5"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6"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7"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8"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9"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10"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11"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12"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13"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14"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15"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0</xdr:col>
      <xdr:colOff>0</xdr:colOff>
      <xdr:row>0</xdr:row>
      <xdr:rowOff>0</xdr:rowOff>
    </xdr:from>
    <xdr:to>
      <xdr:col>0</xdr:col>
      <xdr:colOff>76200</xdr:colOff>
      <xdr:row>0</xdr:row>
      <xdr:rowOff>57150</xdr:rowOff>
    </xdr:to>
    <xdr:sp>
      <xdr:nvSpPr>
        <xdr:cNvPr id="16" name="Text Box 32"/>
        <xdr:cNvSpPr txBox="1">
          <a:spLocks noChangeArrowheads="1"/>
        </xdr:cNvSpPr>
      </xdr:nvSpPr>
      <xdr:spPr>
        <a:xfrm>
          <a:off x="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2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1"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59.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60.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61.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62.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63.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64.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66730"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66730" y="0"/>
          <a:ext cx="76200" cy="57150"/>
        </a:xfrm>
        <a:prstGeom prst="rect">
          <a:avLst/>
        </a:prstGeom>
        <a:noFill/>
        <a:ln w="9525">
          <a:noFill/>
          <a:miter lim="800000"/>
        </a:ln>
      </xdr:spPr>
    </xdr:sp>
    <xdr:clientData/>
  </xdr:twoCellAnchor>
</xdr:wsDr>
</file>

<file path=xl/drawings/drawing65.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66.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67.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drawings/drawing68.xml><?xml version="1.0" encoding="utf-8"?>
<xdr:wsDr xmlns:xdr="http://schemas.openxmlformats.org/drawingml/2006/spreadsheetDrawing" xmlns:r="http://schemas.openxmlformats.org/officeDocument/2006/relationships" xmlns:a="http://schemas.openxmlformats.org/drawingml/2006/main">
  <xdr:twoCellAnchor editAs="oneCell">
    <xdr:from>
      <xdr:col>13</xdr:col>
      <xdr:colOff>0</xdr:colOff>
      <xdr:row>0</xdr:row>
      <xdr:rowOff>0</xdr:rowOff>
    </xdr:from>
    <xdr:to>
      <xdr:col>13</xdr:col>
      <xdr:colOff>76200</xdr:colOff>
      <xdr:row>0</xdr:row>
      <xdr:rowOff>57150</xdr:rowOff>
    </xdr:to>
    <xdr:sp>
      <xdr:nvSpPr>
        <xdr:cNvPr id="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6"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7"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8"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9"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0"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1"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2"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3"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4"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5" name="Text Box 32"/>
        <xdr:cNvSpPr txBox="1">
          <a:spLocks noChangeArrowheads="1"/>
        </xdr:cNvSpPr>
      </xdr:nvSpPr>
      <xdr:spPr>
        <a:xfrm>
          <a:off x="10633075" y="0"/>
          <a:ext cx="76200" cy="57150"/>
        </a:xfrm>
        <a:prstGeom prst="rect">
          <a:avLst/>
        </a:prstGeom>
        <a:noFill/>
        <a:ln w="9525">
          <a:noFill/>
          <a:miter lim="800000"/>
        </a:ln>
      </xdr:spPr>
    </xdr:sp>
    <xdr:clientData/>
  </xdr:twoCellAnchor>
  <xdr:twoCellAnchor editAs="oneCell">
    <xdr:from>
      <xdr:col>13</xdr:col>
      <xdr:colOff>0</xdr:colOff>
      <xdr:row>0</xdr:row>
      <xdr:rowOff>0</xdr:rowOff>
    </xdr:from>
    <xdr:to>
      <xdr:col>13</xdr:col>
      <xdr:colOff>76200</xdr:colOff>
      <xdr:row>0</xdr:row>
      <xdr:rowOff>57150</xdr:rowOff>
    </xdr:to>
    <xdr:sp>
      <xdr:nvSpPr>
        <xdr:cNvPr id="16" name="Text Box 32"/>
        <xdr:cNvSpPr txBox="1">
          <a:spLocks noChangeArrowheads="1"/>
        </xdr:cNvSpPr>
      </xdr:nvSpPr>
      <xdr:spPr>
        <a:xfrm>
          <a:off x="1063307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22823;&#27493;&#26449;\&#22823;&#27493;&#26449;1&#32452;\1-1&#38889;&#30460;&#30460;-&#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22823;&#27493;&#26449;\&#22823;&#27493;&#26449;1&#32452;\1-2&#26446;&#21452;&#30000;-&#234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22823;&#27493;&#26449;\&#22823;&#27493;&#26449;1&#32452;\1-3&#26446;&#23567;&#28789;-&#2345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22823;&#27493;&#26449;\&#22823;&#27493;&#26449;1&#32452;\1-4&#26417;&#31179;&#20891;-&#2345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I:\&#22823;&#27493;&#26449;\&#22823;&#27493;&#26449;1&#32452;\1-5&#29579;&#31435;&#32676;-&#26377;&#30333;&#30382;&#2649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22823;&#27493;&#26449;\&#22823;&#27493;&#26449;1&#32452;\1-6&#29579;&#19977;&#22810;-&#2345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2823;&#27493;&#26449;\&#22823;&#27493;&#26449;1&#32452;\1-7&#35768;&#20223;&#26126;-&#2345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22823;&#27493;&#26449;\&#22823;&#27493;&#26449;1&#32452;\1-8&#38518;&#21746;&#27704;-&#2345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22823;&#27493;&#26449;\&#22823;&#27493;&#26449;1&#32452;\1-9&#38518;&#20840;&#20840;-&#2345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22823;&#27493;&#26449;\&#22823;&#27493;&#26449;1&#32452;\1-10&#38518;&#32426;&#24179;-&#2345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22823;&#27493;&#26449;\&#22823;&#27493;&#26449;1&#32452;\1-11&#38518;&#26032;&#27427;-&#23457;.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22823;&#27493;&#26449;\&#22823;&#27493;&#26449;1&#32452;\1-12&#24352;&#24503;&#24378;-&#234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I:\&#22823;&#27493;&#26449;\&#22823;&#27493;&#26449;1&#32452;\1-13&#29579;&#20811;&#23398;-&#23457;.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22823;&#27493;&#26449;\&#22823;&#27493;&#26449;1&#32452;\1-15&#26446;&#20998;&#27946;-&#2345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21016;&#21452;&#27744;-&#2345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2&#21016;&#37329;&#27744;-&#23457;%20.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3&#21016;&#21452;&#27665;-&#23457;.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4&#24352;&#25991;&#38745;-&#23457;.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5&#29579;&#36827;&#23398;-&#2345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6&#35768;&#23567;&#20250;-&#23457;&#65288;&#30333;&#30382;&#26494;&#65289;%20.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7&#21016;&#20108;&#29983;-&#2345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9&#23433;&#24429;-&#23457;.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0&#23433;&#31179;&#26519;-&#23457;.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1&#23433;&#32418;&#26519;-&#23457;.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2&#21016;&#24314;&#24378;-&#23457;.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4&#21016;&#31456;&#25252;-&#23457;.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6&#23385;&#24314;&#22269;-&#23457;.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7&#26753;&#25991;&#26519;-&#23457;.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I:\&#22823;&#27493;&#26449;\&#22823;&#27493;&#26449;2&#32452;\&#22823;&#27493;&#20108;&#32452;&#36755;&#26426;&#34920;\2-19&#23433;&#25196;&#25196;.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33255;&#37329;&#36154;-&#23457;.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2&#33255;&#29577;&#27874;-&#234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3&#29579;&#20255;&#20809;-&#23457;.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4&#26446;&#28059;-&#23457;.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5&#26446;&#23453;&#27665;-&#2345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06&#36213;&#20852;&#21326;-&#23457;.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7&#24352;&#31119;&#31077;-&#2345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08&#20052;&#20255;&#27874;-&#2345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9&#33255;&#32487;&#23792;-&#23457;.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0&#33255;&#28196;&#27743;-&#23457;.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1&#20052;&#23545;&#29983;-&#2345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2&#21016;&#27426;-&#24050;&#23457;&#65288;&#26377;&#30333;&#30382;&#26494;&#65289;.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3&#35874;&#20048;&#32676;-&#24050;&#23457;.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4&#23385;&#33395;&#23071;-&#23457;.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5&#26446;&#20070;&#33457;-&#23457;.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6&#26446;&#25152;&#26609;-&#23457;.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22823;&#27493;&#26449;\&#22823;&#27493;&#26449;3&#32452;\3&#32452;&#36755;&#26426;&#34920;\3-17&#26446;&#27704;&#20048;-&#23457;.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22823;&#27493;&#26449;\&#22823;&#27493;&#26449;4&#32452;\4-1-&#39640;&#25391;&#27874;-&#23457;.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22823;&#27493;&#26449;\&#22823;&#27493;&#26449;4&#32452;\4-2-&#36158;&#24535;&#26126;-&#2345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22823;&#27493;&#26449;\&#22823;&#27493;&#26449;4&#32452;\4-3-&#35874;&#20964;&#27744;-&#23457;.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I:\&#22823;&#27493;&#26449;\&#22823;&#27493;&#26449;4&#32452;\4-4-&#29579;&#20070;&#24179;-&#23457;.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I:\&#22823;&#27493;&#26449;\&#22823;&#27493;&#26449;4&#32452;\4-5-&#23433;&#29577;&#39321;-&#23457;.xlsx"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I:\&#22823;&#27493;&#26449;\&#22823;&#27493;&#26449;4&#32452;\4-6-&#20052;&#25991;&#20803;-&#2345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I:\&#22823;&#27493;&#26449;\&#22823;&#27493;&#26449;4&#32452;\4-7-&#26753;&#37329;&#31077;-&#23457;.xlsx"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22823;&#27493;&#26449;\&#22823;&#27493;&#26449;4&#32452;\4-8-&#37101;&#24314;&#23398;-&#23457;.xlsx"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I:\&#22823;&#27493;&#26449;\&#22823;&#27493;&#26449;4&#32452;\4-9-&#37101;&#29995;-&#2345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I:\&#22823;&#27493;&#26449;\&#22823;&#27493;&#26449;4&#32452;\4-10-&#24352;&#27704;&#20809;-&#23457;.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I:\&#22823;&#27493;&#26449;\&#22823;&#27493;&#26449;4&#32452;\4-11-&#20309;&#22823;&#33491;-&#23457;.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I:\&#22823;&#27493;&#26449;\&#22823;&#27493;&#26449;4&#32452;\4-12-&#21016;&#19996;&#25152;-&#23457;.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22823;&#27493;&#26449;\&#22823;&#27493;&#26449;5&#32452;\5-1&#21016;&#31435;&#20891;-&#23457;.xlsx"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I:\&#22823;&#27493;&#26449;\&#22823;&#27493;&#26449;5&#32452;\5-2&#26446;&#23567;&#20845;-&#23457;.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I:\&#22823;&#27493;&#26449;\&#22823;&#27493;&#26449;5&#32452;\5-3&#21016;&#20426;&#22855;-&#23457;.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22823;&#27493;&#26449;\&#22823;&#27493;&#26449;5&#32452;\5-4&#21016;&#26126;&#20142;-&#23457;.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22823;&#27493;&#26449;\&#22823;&#27493;&#26449;6&#32452;\6-1&#24352;&#32487;&#36229;-&#23457;.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I:\&#22823;&#27493;&#26449;\&#22823;&#27493;&#26449;6&#32452;\6-2&#37101;&#24503;&#23665;-&#23457;.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22823;&#27493;&#26449;\&#22823;&#27493;&#26449;6&#32452;\6-3&#26446;&#26126;&#36745;-&#23457;%20.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22823;&#27493;&#26449;\&#22823;&#27493;&#26449;3&#32452;\3&#32452;&#36755;&#26426;&#34920;\3-18&#38518;&#37329;&#27700;.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22823;&#27493;&#26449;\&#22823;&#27493;&#26449;2&#32452;\&#22823;&#27493;&#20108;&#32452;&#36755;&#26426;&#34920;\2-15&#33255;&#32769;&#31168;-&#23457;&#65288;&#26410;&#24314;&#25143;&#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价格引用表"/>
      <sheetName val="汇总表"/>
      <sheetName val="输机表"/>
      <sheetName val="结果通知单"/>
      <sheetName val="结果报告"/>
      <sheetName val="文字报告"/>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61.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65.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66.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6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2"/>
  <sheetViews>
    <sheetView workbookViewId="0">
      <selection activeCell="G2" sqref="G2:G3"/>
    </sheetView>
  </sheetViews>
  <sheetFormatPr defaultColWidth="8.89166666666667" defaultRowHeight="13.5" outlineLevelCol="6"/>
  <cols>
    <col min="1" max="2" width="12" style="73" customWidth="1"/>
    <col min="3" max="3" width="15.4416666666667" style="73" customWidth="1"/>
    <col min="4" max="4" width="17.8916666666667" style="73" customWidth="1"/>
    <col min="5" max="5" width="42.6666666666667" style="73" customWidth="1"/>
    <col min="6" max="6" width="12" style="73" customWidth="1"/>
    <col min="7" max="16384" width="8.89166666666667" style="73"/>
  </cols>
  <sheetData>
    <row r="1" ht="20.25" spans="1:6">
      <c r="A1" s="74" t="s">
        <v>0</v>
      </c>
      <c r="B1" s="74"/>
      <c r="C1" s="74"/>
      <c r="D1" s="74"/>
      <c r="E1" s="74"/>
      <c r="F1" s="74"/>
    </row>
    <row r="2" ht="27" spans="1:7">
      <c r="A2" s="75" t="s">
        <v>1</v>
      </c>
      <c r="B2" s="75" t="s">
        <v>2</v>
      </c>
      <c r="C2" s="75" t="s">
        <v>3</v>
      </c>
      <c r="D2" s="75" t="s">
        <v>4</v>
      </c>
      <c r="E2" s="75" t="s">
        <v>5</v>
      </c>
      <c r="F2" s="75" t="s">
        <v>6</v>
      </c>
      <c r="G2" s="76" t="s">
        <v>7</v>
      </c>
    </row>
    <row r="3" spans="1:7">
      <c r="A3" s="77">
        <v>1</v>
      </c>
      <c r="B3" s="78" t="s">
        <v>8</v>
      </c>
      <c r="C3" s="77" t="str">
        <f ca="1">INDIRECT(B3&amp;"!F4")</f>
        <v>雄县大步村</v>
      </c>
      <c r="D3" s="77" t="str">
        <f ca="1">INDIRECT(B3&amp;"!B3")</f>
        <v>010418-83-0001</v>
      </c>
      <c r="E3" s="77" t="str">
        <f ca="1">INDIRECT(B3&amp;"!E3")</f>
        <v>康正（雄县）2023评字第8号-大步村-1-1</v>
      </c>
      <c r="F3" s="77">
        <f ca="1">INDIRECT(B3&amp;"!C42")</f>
        <v>500927</v>
      </c>
      <c r="G3" s="77">
        <f ca="1">IF(F3&lt;800000,4000,)</f>
        <v>4000</v>
      </c>
    </row>
    <row r="4" spans="1:7">
      <c r="A4" s="77">
        <v>2</v>
      </c>
      <c r="B4" s="79" t="s">
        <v>9</v>
      </c>
      <c r="C4" s="77" t="str">
        <f ca="1">INDIRECT(B4&amp;"!F4")</f>
        <v>雄县大步村</v>
      </c>
      <c r="D4" s="77" t="str">
        <f ca="1">INDIRECT(B4&amp;"!B3")</f>
        <v>010418-83-0002</v>
      </c>
      <c r="E4" s="77" t="str">
        <f ca="1">INDIRECT(B4&amp;"!E3")</f>
        <v>康正（雄县）2023评字第8号-大步村-1-2</v>
      </c>
      <c r="F4" s="77">
        <f ca="1">INDIRECT(B4&amp;"!C42")</f>
        <v>96491</v>
      </c>
      <c r="G4" s="77">
        <f ca="1" t="shared" ref="G4:G35" si="0">IF(F4&lt;800000,4000,)</f>
        <v>4000</v>
      </c>
    </row>
    <row r="5" spans="1:7">
      <c r="A5" s="77">
        <v>3</v>
      </c>
      <c r="B5" s="80" t="s">
        <v>10</v>
      </c>
      <c r="C5" s="77" t="str">
        <f ca="1">INDIRECT(B5&amp;"!F4")</f>
        <v>雄县大步村</v>
      </c>
      <c r="D5" s="77" t="str">
        <f ca="1">INDIRECT(B5&amp;"!B3")</f>
        <v>010418-83-0003</v>
      </c>
      <c r="E5" s="77" t="str">
        <f ca="1">INDIRECT(B5&amp;"!E3")</f>
        <v>康正（雄县）2023评字第8号-大步村-1-3</v>
      </c>
      <c r="F5" s="77">
        <f ca="1">INDIRECT(B5&amp;"!C42")</f>
        <v>372419</v>
      </c>
      <c r="G5" s="77">
        <f ca="1" t="shared" si="0"/>
        <v>4000</v>
      </c>
    </row>
    <row r="6" spans="1:7">
      <c r="A6" s="77">
        <v>4</v>
      </c>
      <c r="B6" s="79" t="s">
        <v>11</v>
      </c>
      <c r="C6" s="77" t="str">
        <f ca="1" t="shared" ref="C6:C34" si="1">INDIRECT(B6&amp;"!F4")</f>
        <v>雄县大步村</v>
      </c>
      <c r="D6" s="77" t="str">
        <f ca="1" t="shared" ref="D6:D34" si="2">INDIRECT(B6&amp;"!B3")</f>
        <v>010418-83-0004</v>
      </c>
      <c r="E6" s="77" t="str">
        <f ca="1" t="shared" ref="E6:E34" si="3">INDIRECT(B6&amp;"!E3")</f>
        <v>康正（雄县）2023评字第8号-大步村-1-4</v>
      </c>
      <c r="F6" s="77">
        <f ca="1" t="shared" ref="F6:F34" si="4">INDIRECT(B6&amp;"!C42")</f>
        <v>95940</v>
      </c>
      <c r="G6" s="77">
        <f ca="1" t="shared" si="0"/>
        <v>4000</v>
      </c>
    </row>
    <row r="7" spans="1:7">
      <c r="A7" s="77">
        <v>5</v>
      </c>
      <c r="B7" s="80" t="s">
        <v>12</v>
      </c>
      <c r="C7" s="77" t="str">
        <f ca="1" t="shared" si="1"/>
        <v>雄县大步村</v>
      </c>
      <c r="D7" s="77" t="str">
        <f ca="1" t="shared" si="2"/>
        <v>010418-83-0005</v>
      </c>
      <c r="E7" s="77" t="str">
        <f ca="1" t="shared" si="3"/>
        <v>康正（雄县）2023评字第8号-大步村-1-5</v>
      </c>
      <c r="F7" s="77">
        <f ca="1" t="shared" si="4"/>
        <v>66230</v>
      </c>
      <c r="G7" s="77">
        <f ca="1" t="shared" si="0"/>
        <v>4000</v>
      </c>
    </row>
    <row r="8" spans="1:7">
      <c r="A8" s="77">
        <v>6</v>
      </c>
      <c r="B8" s="79" t="s">
        <v>13</v>
      </c>
      <c r="C8" s="77" t="str">
        <f ca="1" t="shared" si="1"/>
        <v>雄县大步村</v>
      </c>
      <c r="D8" s="77" t="str">
        <f ca="1" t="shared" si="2"/>
        <v>010418-83-0006</v>
      </c>
      <c r="E8" s="77" t="str">
        <f ca="1" t="shared" si="3"/>
        <v>康正（雄县）2023评字第8号-大步村-1-6</v>
      </c>
      <c r="F8" s="77">
        <f ca="1" t="shared" si="4"/>
        <v>122600</v>
      </c>
      <c r="G8" s="77">
        <f ca="1" t="shared" si="0"/>
        <v>4000</v>
      </c>
    </row>
    <row r="9" spans="1:7">
      <c r="A9" s="77">
        <v>7</v>
      </c>
      <c r="B9" s="80" t="s">
        <v>14</v>
      </c>
      <c r="C9" s="77" t="str">
        <f ca="1" t="shared" si="1"/>
        <v>雄县大步村</v>
      </c>
      <c r="D9" s="77" t="str">
        <f ca="1" t="shared" si="2"/>
        <v>010418-83-0007</v>
      </c>
      <c r="E9" s="77" t="str">
        <f ca="1" t="shared" si="3"/>
        <v>康正（雄县）2023评字第8号-大步村-1-7</v>
      </c>
      <c r="F9" s="77">
        <f ca="1" t="shared" si="4"/>
        <v>296167</v>
      </c>
      <c r="G9" s="77">
        <f ca="1" t="shared" si="0"/>
        <v>4000</v>
      </c>
    </row>
    <row r="10" spans="1:7">
      <c r="A10" s="77">
        <v>8</v>
      </c>
      <c r="B10" s="79" t="s">
        <v>15</v>
      </c>
      <c r="C10" s="77" t="str">
        <f ca="1" t="shared" si="1"/>
        <v>雄县大步村</v>
      </c>
      <c r="D10" s="77" t="str">
        <f ca="1" t="shared" si="2"/>
        <v>010418-83-0008</v>
      </c>
      <c r="E10" s="77" t="str">
        <f ca="1" t="shared" si="3"/>
        <v>康正（雄县）2023评字第8号-大步村-1-8</v>
      </c>
      <c r="F10" s="77">
        <f ca="1" t="shared" si="4"/>
        <v>353832</v>
      </c>
      <c r="G10" s="77">
        <f ca="1" t="shared" si="0"/>
        <v>4000</v>
      </c>
    </row>
    <row r="11" spans="1:7">
      <c r="A11" s="77">
        <v>9</v>
      </c>
      <c r="B11" s="80" t="s">
        <v>16</v>
      </c>
      <c r="C11" s="77" t="str">
        <f ca="1" t="shared" si="1"/>
        <v>雄县大步村</v>
      </c>
      <c r="D11" s="77" t="str">
        <f ca="1" t="shared" si="2"/>
        <v>010418-83-0009</v>
      </c>
      <c r="E11" s="77" t="str">
        <f ca="1" t="shared" si="3"/>
        <v>康正（雄县）2023评字第8号-大步村-1-9</v>
      </c>
      <c r="F11" s="77">
        <f ca="1" t="shared" si="4"/>
        <v>158333</v>
      </c>
      <c r="G11" s="77">
        <f ca="1" t="shared" si="0"/>
        <v>4000</v>
      </c>
    </row>
    <row r="12" spans="1:7">
      <c r="A12" s="77">
        <v>10</v>
      </c>
      <c r="B12" s="79" t="s">
        <v>17</v>
      </c>
      <c r="C12" s="77" t="str">
        <f ca="1" t="shared" si="1"/>
        <v>雄县大步村</v>
      </c>
      <c r="D12" s="77" t="str">
        <f ca="1" t="shared" si="2"/>
        <v>010418-83-0010</v>
      </c>
      <c r="E12" s="77" t="str">
        <f ca="1" t="shared" si="3"/>
        <v>康正（雄县）2023评字第8号-大步村-1-10</v>
      </c>
      <c r="F12" s="77">
        <f ca="1" t="shared" si="4"/>
        <v>261330</v>
      </c>
      <c r="G12" s="77">
        <f ca="1" t="shared" si="0"/>
        <v>4000</v>
      </c>
    </row>
    <row r="13" spans="1:7">
      <c r="A13" s="77">
        <v>11</v>
      </c>
      <c r="B13" s="80" t="s">
        <v>18</v>
      </c>
      <c r="C13" s="77" t="str">
        <f ca="1" t="shared" si="1"/>
        <v>雄县大步村</v>
      </c>
      <c r="D13" s="77" t="str">
        <f ca="1" t="shared" si="2"/>
        <v>010418-83-0011</v>
      </c>
      <c r="E13" s="77" t="str">
        <f ca="1" t="shared" si="3"/>
        <v>康正（雄县）2023评字第8号-大步村-1-11</v>
      </c>
      <c r="F13" s="77">
        <f ca="1" t="shared" si="4"/>
        <v>98826</v>
      </c>
      <c r="G13" s="77">
        <f ca="1" t="shared" si="0"/>
        <v>4000</v>
      </c>
    </row>
    <row r="14" spans="1:7">
      <c r="A14" s="77">
        <v>12</v>
      </c>
      <c r="B14" s="79" t="s">
        <v>19</v>
      </c>
      <c r="C14" s="77" t="str">
        <f ca="1" t="shared" si="1"/>
        <v>雄县大步村</v>
      </c>
      <c r="D14" s="77" t="str">
        <f ca="1" t="shared" si="2"/>
        <v>010418-83-0012</v>
      </c>
      <c r="E14" s="77" t="str">
        <f ca="1" t="shared" si="3"/>
        <v>康正（雄县）2023评字第8号-大步村-1-12</v>
      </c>
      <c r="F14" s="77">
        <f ca="1" t="shared" si="4"/>
        <v>100512</v>
      </c>
      <c r="G14" s="77">
        <f ca="1" t="shared" si="0"/>
        <v>4000</v>
      </c>
    </row>
    <row r="15" spans="1:7">
      <c r="A15" s="77">
        <v>13</v>
      </c>
      <c r="B15" s="80" t="s">
        <v>20</v>
      </c>
      <c r="C15" s="77" t="str">
        <f ca="1" t="shared" si="1"/>
        <v>雄县大步村</v>
      </c>
      <c r="D15" s="77" t="str">
        <f ca="1" t="shared" si="2"/>
        <v>010418-83-0013</v>
      </c>
      <c r="E15" s="77" t="str">
        <f ca="1" t="shared" si="3"/>
        <v>康正（雄县）2023评字第8号-大步村-1-13</v>
      </c>
      <c r="F15" s="77">
        <f ca="1" t="shared" si="4"/>
        <v>349522</v>
      </c>
      <c r="G15" s="77">
        <f ca="1" t="shared" si="0"/>
        <v>4000</v>
      </c>
    </row>
    <row r="16" spans="1:7">
      <c r="A16" s="77">
        <v>14</v>
      </c>
      <c r="B16" s="79" t="s">
        <v>21</v>
      </c>
      <c r="C16" s="77" t="str">
        <f ca="1" t="shared" si="1"/>
        <v>雄县大步村</v>
      </c>
      <c r="D16" s="77" t="str">
        <f ca="1" t="shared" si="2"/>
        <v>010418-83-0015</v>
      </c>
      <c r="E16" s="77" t="str">
        <f ca="1" t="shared" si="3"/>
        <v>康正（雄县）2023评字第8号-大步村-1-15</v>
      </c>
      <c r="F16" s="77">
        <f ca="1" t="shared" si="4"/>
        <v>755234</v>
      </c>
      <c r="G16" s="77">
        <f ca="1" t="shared" si="0"/>
        <v>4000</v>
      </c>
    </row>
    <row r="17" spans="1:7">
      <c r="A17" s="77">
        <v>15</v>
      </c>
      <c r="B17" s="80" t="s">
        <v>22</v>
      </c>
      <c r="C17" s="77" t="str">
        <f ca="1" t="shared" si="1"/>
        <v>雄县大步村</v>
      </c>
      <c r="D17" s="77" t="str">
        <f ca="1" t="shared" si="2"/>
        <v>010418-25-0001</v>
      </c>
      <c r="E17" s="77" t="str">
        <f ca="1" t="shared" si="3"/>
        <v>康正（雄县）2023评字第8号-大步村-2-1</v>
      </c>
      <c r="F17" s="77">
        <f ca="1" t="shared" si="4"/>
        <v>346035</v>
      </c>
      <c r="G17" s="77">
        <f ca="1" t="shared" si="0"/>
        <v>4000</v>
      </c>
    </row>
    <row r="18" spans="1:7">
      <c r="A18" s="77">
        <v>16</v>
      </c>
      <c r="B18" s="79" t="s">
        <v>23</v>
      </c>
      <c r="C18" s="77" t="str">
        <f ca="1" t="shared" si="1"/>
        <v>雄县大步村</v>
      </c>
      <c r="D18" s="77" t="str">
        <f ca="1" t="shared" si="2"/>
        <v>010418-25-0002</v>
      </c>
      <c r="E18" s="77" t="str">
        <f ca="1" t="shared" si="3"/>
        <v>康正（雄县）2023评字第8号-大步村-2-2</v>
      </c>
      <c r="F18" s="77">
        <f ca="1" t="shared" si="4"/>
        <v>151313</v>
      </c>
      <c r="G18" s="77">
        <f ca="1" t="shared" si="0"/>
        <v>4000</v>
      </c>
    </row>
    <row r="19" spans="1:7">
      <c r="A19" s="77">
        <v>17</v>
      </c>
      <c r="B19" s="80" t="s">
        <v>24</v>
      </c>
      <c r="C19" s="77" t="str">
        <f ca="1" t="shared" si="1"/>
        <v>雄县大步村</v>
      </c>
      <c r="D19" s="77" t="str">
        <f ca="1" t="shared" si="2"/>
        <v>010418-63-0001</v>
      </c>
      <c r="E19" s="77" t="str">
        <f ca="1" t="shared" si="3"/>
        <v>康正（雄县）2023评字第8号-大步村-2-3</v>
      </c>
      <c r="F19" s="77">
        <f ca="1" t="shared" si="4"/>
        <v>285674</v>
      </c>
      <c r="G19" s="77">
        <f ca="1" t="shared" si="0"/>
        <v>4000</v>
      </c>
    </row>
    <row r="20" spans="1:7">
      <c r="A20" s="77">
        <v>18</v>
      </c>
      <c r="B20" s="79" t="s">
        <v>25</v>
      </c>
      <c r="C20" s="77" t="str">
        <f ca="1" t="shared" si="1"/>
        <v>雄县大步村</v>
      </c>
      <c r="D20" s="77" t="str">
        <f ca="1" t="shared" si="2"/>
        <v>010418-63-0002</v>
      </c>
      <c r="E20" s="77" t="str">
        <f ca="1" t="shared" si="3"/>
        <v>康正（雄县）2023评字第8号-大步村-2-4</v>
      </c>
      <c r="F20" s="77">
        <f ca="1" t="shared" si="4"/>
        <v>227461</v>
      </c>
      <c r="G20" s="77">
        <f ca="1" t="shared" si="0"/>
        <v>4000</v>
      </c>
    </row>
    <row r="21" spans="1:7">
      <c r="A21" s="77">
        <v>19</v>
      </c>
      <c r="B21" s="80" t="s">
        <v>26</v>
      </c>
      <c r="C21" s="77" t="str">
        <f ca="1" t="shared" si="1"/>
        <v>雄县大步村</v>
      </c>
      <c r="D21" s="77" t="str">
        <f ca="1" t="shared" si="2"/>
        <v>010418-63-0003</v>
      </c>
      <c r="E21" s="77" t="str">
        <f ca="1" t="shared" si="3"/>
        <v>康正（雄县）2023评字第8号-大步村-2-5</v>
      </c>
      <c r="F21" s="77">
        <f ca="1" t="shared" si="4"/>
        <v>157664</v>
      </c>
      <c r="G21" s="77">
        <f ca="1" t="shared" si="0"/>
        <v>4000</v>
      </c>
    </row>
    <row r="22" spans="1:7">
      <c r="A22" s="77">
        <v>20</v>
      </c>
      <c r="B22" s="79" t="s">
        <v>27</v>
      </c>
      <c r="C22" s="77" t="str">
        <f ca="1" t="shared" si="1"/>
        <v>雄县大步村</v>
      </c>
      <c r="D22" s="77" t="str">
        <f ca="1" t="shared" si="2"/>
        <v>010418-63-0004</v>
      </c>
      <c r="E22" s="77" t="str">
        <f ca="1" t="shared" si="3"/>
        <v>康正（雄县）2023评字第8号-大步村-2-6</v>
      </c>
      <c r="F22" s="77">
        <f ca="1" t="shared" si="4"/>
        <v>121976</v>
      </c>
      <c r="G22" s="77">
        <f ca="1" t="shared" si="0"/>
        <v>4000</v>
      </c>
    </row>
    <row r="23" spans="1:7">
      <c r="A23" s="77">
        <v>21</v>
      </c>
      <c r="B23" s="80" t="s">
        <v>28</v>
      </c>
      <c r="C23" s="77" t="str">
        <f ca="1" t="shared" si="1"/>
        <v>雄县大步村</v>
      </c>
      <c r="D23" s="77" t="str">
        <f ca="1" t="shared" si="2"/>
        <v>010418-25-0003</v>
      </c>
      <c r="E23" s="77" t="str">
        <f ca="1" t="shared" si="3"/>
        <v>康正（雄县）2023评字第8号-大步村-2-7</v>
      </c>
      <c r="F23" s="77">
        <f ca="1" t="shared" si="4"/>
        <v>974871</v>
      </c>
      <c r="G23" s="77">
        <f ca="1">ROUND(F23*0.005,0)</f>
        <v>4874</v>
      </c>
    </row>
    <row r="24" spans="1:7">
      <c r="A24" s="77">
        <v>22</v>
      </c>
      <c r="B24" s="79" t="s">
        <v>29</v>
      </c>
      <c r="C24" s="77" t="str">
        <f ca="1" t="shared" si="1"/>
        <v>雄县大步村</v>
      </c>
      <c r="D24" s="77" t="str">
        <f ca="1" t="shared" si="2"/>
        <v>010418-25-0005</v>
      </c>
      <c r="E24" s="77" t="str">
        <f ca="1" t="shared" si="3"/>
        <v>康正（雄县）2023评字第8号-大步村-2-9</v>
      </c>
      <c r="F24" s="77">
        <f ca="1" t="shared" si="4"/>
        <v>192222</v>
      </c>
      <c r="G24" s="77">
        <f ca="1" t="shared" si="0"/>
        <v>4000</v>
      </c>
    </row>
    <row r="25" spans="1:7">
      <c r="A25" s="77">
        <v>23</v>
      </c>
      <c r="B25" s="80" t="s">
        <v>30</v>
      </c>
      <c r="C25" s="77" t="str">
        <f ca="1" t="shared" si="1"/>
        <v>雄县大步村</v>
      </c>
      <c r="D25" s="77" t="str">
        <f ca="1" t="shared" si="2"/>
        <v>010418-25-0006</v>
      </c>
      <c r="E25" s="77" t="str">
        <f ca="1" t="shared" si="3"/>
        <v>康正（雄县）2023评字第8号-大步村-2-10</v>
      </c>
      <c r="F25" s="77">
        <f ca="1" t="shared" si="4"/>
        <v>387505</v>
      </c>
      <c r="G25" s="77">
        <f ca="1" t="shared" si="0"/>
        <v>4000</v>
      </c>
    </row>
    <row r="26" spans="1:7">
      <c r="A26" s="77">
        <v>24</v>
      </c>
      <c r="B26" s="79" t="s">
        <v>31</v>
      </c>
      <c r="C26" s="77" t="str">
        <f ca="1" t="shared" si="1"/>
        <v>雄县大步村</v>
      </c>
      <c r="D26" s="77" t="str">
        <f ca="1" t="shared" si="2"/>
        <v>010418-25-0007</v>
      </c>
      <c r="E26" s="77" t="str">
        <f ca="1" t="shared" si="3"/>
        <v>康正（雄县）2023评字第8号-大步村-2-11</v>
      </c>
      <c r="F26" s="77">
        <f ca="1" t="shared" si="4"/>
        <v>103246</v>
      </c>
      <c r="G26" s="77">
        <f ca="1" t="shared" si="0"/>
        <v>4000</v>
      </c>
    </row>
    <row r="27" spans="1:7">
      <c r="A27" s="77">
        <v>25</v>
      </c>
      <c r="B27" s="80" t="s">
        <v>32</v>
      </c>
      <c r="C27" s="77" t="str">
        <f ca="1" t="shared" si="1"/>
        <v>雄县大步村</v>
      </c>
      <c r="D27" s="77" t="str">
        <f ca="1" t="shared" si="2"/>
        <v>010418-25-0008</v>
      </c>
      <c r="E27" s="77" t="str">
        <f ca="1" t="shared" si="3"/>
        <v>康正（雄县）2023评字第8号-大步村-2-12</v>
      </c>
      <c r="F27" s="77">
        <f ca="1" t="shared" si="4"/>
        <v>173004</v>
      </c>
      <c r="G27" s="77">
        <f ca="1" t="shared" si="0"/>
        <v>4000</v>
      </c>
    </row>
    <row r="28" spans="1:7">
      <c r="A28" s="77">
        <v>26</v>
      </c>
      <c r="B28" s="79" t="s">
        <v>33</v>
      </c>
      <c r="C28" s="77" t="str">
        <f ca="1" t="shared" si="1"/>
        <v>雄县大步村</v>
      </c>
      <c r="D28" s="77" t="str">
        <f ca="1" t="shared" si="2"/>
        <v>010418-25-0010</v>
      </c>
      <c r="E28" s="77" t="str">
        <f ca="1" t="shared" si="3"/>
        <v>康正（雄县）2023评字第8号-大步村-2-14</v>
      </c>
      <c r="F28" s="77">
        <f ca="1" t="shared" si="4"/>
        <v>670471</v>
      </c>
      <c r="G28" s="77">
        <f ca="1" t="shared" si="0"/>
        <v>4000</v>
      </c>
    </row>
    <row r="29" spans="1:7">
      <c r="A29" s="77">
        <v>27</v>
      </c>
      <c r="B29" s="80" t="s">
        <v>34</v>
      </c>
      <c r="C29" s="77" t="str">
        <f ca="1" t="shared" si="1"/>
        <v>雄县大步村</v>
      </c>
      <c r="D29" s="77" t="str">
        <f ca="1" t="shared" si="2"/>
        <v>010418-04-0001</v>
      </c>
      <c r="E29" s="77" t="str">
        <f ca="1" t="shared" si="3"/>
        <v>康正（雄县）2023评字第8号-大步村-2-15</v>
      </c>
      <c r="F29" s="77">
        <f ca="1" t="shared" si="4"/>
        <v>68976</v>
      </c>
      <c r="G29" s="77">
        <f ca="1" t="shared" si="0"/>
        <v>4000</v>
      </c>
    </row>
    <row r="30" spans="1:7">
      <c r="A30" s="77">
        <v>28</v>
      </c>
      <c r="B30" s="80" t="s">
        <v>35</v>
      </c>
      <c r="C30" s="77" t="str">
        <f ca="1" t="shared" ref="C30:C64" si="5">INDIRECT(B30&amp;"!F4")</f>
        <v>雄县大步村</v>
      </c>
      <c r="D30" s="77" t="str">
        <f ca="1" t="shared" ref="D30:D64" si="6">INDIRECT(B30&amp;"!B3")</f>
        <v>010418-83-0017</v>
      </c>
      <c r="E30" s="77" t="str">
        <f ca="1" t="shared" ref="E30:E64" si="7">INDIRECT(B30&amp;"!E3")</f>
        <v>康正（雄县）2023评字第8号-大步村-2-16</v>
      </c>
      <c r="F30" s="77">
        <f ca="1" t="shared" ref="F30:F64" si="8">INDIRECT(B30&amp;"!C42")</f>
        <v>162371</v>
      </c>
      <c r="G30" s="77">
        <f ca="1" t="shared" si="0"/>
        <v>4000</v>
      </c>
    </row>
    <row r="31" spans="1:7">
      <c r="A31" s="77">
        <v>29</v>
      </c>
      <c r="B31" s="80" t="s">
        <v>36</v>
      </c>
      <c r="C31" s="77" t="str">
        <f ca="1" t="shared" si="5"/>
        <v>雄县大步村</v>
      </c>
      <c r="D31" s="77" t="str">
        <f ca="1" t="shared" si="6"/>
        <v>010418-25-0013</v>
      </c>
      <c r="E31" s="77" t="str">
        <f ca="1" t="shared" si="7"/>
        <v>康正（雄县）2023评字第8号-大步村-2-17</v>
      </c>
      <c r="F31" s="77">
        <f ca="1" t="shared" si="8"/>
        <v>658818</v>
      </c>
      <c r="G31" s="77">
        <f ca="1" t="shared" si="0"/>
        <v>4000</v>
      </c>
    </row>
    <row r="32" spans="1:7">
      <c r="A32" s="77">
        <v>30</v>
      </c>
      <c r="B32" s="80" t="s">
        <v>37</v>
      </c>
      <c r="C32" s="77" t="str">
        <f ca="1" t="shared" si="5"/>
        <v>雄县大步村</v>
      </c>
      <c r="D32" s="77" t="str">
        <f ca="1" t="shared" si="6"/>
        <v>010418-21-0012</v>
      </c>
      <c r="E32" s="77" t="str">
        <f ca="1" t="shared" si="7"/>
        <v>康正（雄县）2023评字第8号-大步村-2-19</v>
      </c>
      <c r="F32" s="77">
        <f ca="1" t="shared" si="8"/>
        <v>243534</v>
      </c>
      <c r="G32" s="77">
        <f ca="1" t="shared" si="0"/>
        <v>4000</v>
      </c>
    </row>
    <row r="33" spans="1:7">
      <c r="A33" s="77">
        <v>31</v>
      </c>
      <c r="B33" s="80" t="s">
        <v>38</v>
      </c>
      <c r="C33" s="77" t="str">
        <f ca="1" t="shared" si="5"/>
        <v>雄县大步村</v>
      </c>
      <c r="D33" s="77" t="str">
        <f ca="1" t="shared" si="6"/>
        <v>010418-21-0001</v>
      </c>
      <c r="E33" s="77" t="str">
        <f ca="1" t="shared" si="7"/>
        <v>康正（雄县）2023评字第8号-大步村-3-1</v>
      </c>
      <c r="F33" s="77">
        <f ca="1" t="shared" si="8"/>
        <v>236462</v>
      </c>
      <c r="G33" s="77">
        <f ca="1" t="shared" si="0"/>
        <v>4000</v>
      </c>
    </row>
    <row r="34" spans="1:7">
      <c r="A34" s="77">
        <v>32</v>
      </c>
      <c r="B34" s="80" t="s">
        <v>39</v>
      </c>
      <c r="C34" s="77" t="str">
        <f ca="1" t="shared" si="5"/>
        <v>雄县大步村</v>
      </c>
      <c r="D34" s="77" t="str">
        <f ca="1" t="shared" si="6"/>
        <v>010418-21-0002</v>
      </c>
      <c r="E34" s="77" t="str">
        <f ca="1" t="shared" si="7"/>
        <v>康正（雄县）2023评字第8号-大步村-3-2</v>
      </c>
      <c r="F34" s="77">
        <f ca="1" t="shared" si="8"/>
        <v>391301</v>
      </c>
      <c r="G34" s="77">
        <f ca="1" t="shared" si="0"/>
        <v>4000</v>
      </c>
    </row>
    <row r="35" spans="1:7">
      <c r="A35" s="77">
        <v>33</v>
      </c>
      <c r="B35" s="80" t="s">
        <v>40</v>
      </c>
      <c r="C35" s="77" t="str">
        <f ca="1" t="shared" si="5"/>
        <v>雄县大步村</v>
      </c>
      <c r="D35" s="77" t="str">
        <f ca="1" t="shared" si="6"/>
        <v>010418-21-0003</v>
      </c>
      <c r="E35" s="77" t="str">
        <f ca="1" t="shared" si="7"/>
        <v>康正（雄县）2023评字第8号-大步村-3-3</v>
      </c>
      <c r="F35" s="77">
        <f ca="1" t="shared" si="8"/>
        <v>77858</v>
      </c>
      <c r="G35" s="77">
        <f ca="1" t="shared" si="0"/>
        <v>4000</v>
      </c>
    </row>
    <row r="36" spans="1:7">
      <c r="A36" s="77">
        <v>34</v>
      </c>
      <c r="B36" s="80" t="s">
        <v>41</v>
      </c>
      <c r="C36" s="77" t="str">
        <f ca="1" t="shared" si="5"/>
        <v>雄县大步村</v>
      </c>
      <c r="D36" s="77" t="str">
        <f ca="1" t="shared" si="6"/>
        <v>010418-21-0004</v>
      </c>
      <c r="E36" s="77" t="str">
        <f ca="1" t="shared" si="7"/>
        <v>康正（雄县）2023评字第8号-大步村-3-4</v>
      </c>
      <c r="F36" s="77">
        <f ca="1" t="shared" si="8"/>
        <v>224467</v>
      </c>
      <c r="G36" s="77">
        <f ca="1" t="shared" ref="G36:G68" si="9">IF(F36&lt;800000,4000,)</f>
        <v>4000</v>
      </c>
    </row>
    <row r="37" spans="1:7">
      <c r="A37" s="77">
        <v>35</v>
      </c>
      <c r="B37" s="80" t="s">
        <v>42</v>
      </c>
      <c r="C37" s="77" t="str">
        <f ca="1" t="shared" si="5"/>
        <v>雄县大步村</v>
      </c>
      <c r="D37" s="77" t="str">
        <f ca="1" t="shared" si="6"/>
        <v>010418-21-0005</v>
      </c>
      <c r="E37" s="77" t="str">
        <f ca="1" t="shared" si="7"/>
        <v>康正（雄县）2023评字第8号-大步村-3-5</v>
      </c>
      <c r="F37" s="77">
        <f ca="1" t="shared" si="8"/>
        <v>406212</v>
      </c>
      <c r="G37" s="77">
        <f ca="1" t="shared" si="9"/>
        <v>4000</v>
      </c>
    </row>
    <row r="38" spans="1:7">
      <c r="A38" s="77">
        <v>36</v>
      </c>
      <c r="B38" s="80" t="s">
        <v>43</v>
      </c>
      <c r="C38" s="77" t="str">
        <f ca="1" t="shared" si="5"/>
        <v>雄县大步村</v>
      </c>
      <c r="D38" s="77" t="str">
        <f ca="1" t="shared" si="6"/>
        <v>010418-21-0006</v>
      </c>
      <c r="E38" s="77" t="str">
        <f ca="1" t="shared" si="7"/>
        <v>康正（雄县）2023评字第8号-大步村-3-6</v>
      </c>
      <c r="F38" s="77">
        <f ca="1" t="shared" si="8"/>
        <v>504774</v>
      </c>
      <c r="G38" s="77">
        <f ca="1" t="shared" si="9"/>
        <v>4000</v>
      </c>
    </row>
    <row r="39" spans="1:7">
      <c r="A39" s="77">
        <v>37</v>
      </c>
      <c r="B39" s="80" t="s">
        <v>44</v>
      </c>
      <c r="C39" s="77" t="str">
        <f ca="1" t="shared" si="5"/>
        <v>雄县大步村</v>
      </c>
      <c r="D39" s="77" t="str">
        <f ca="1" t="shared" si="6"/>
        <v>010418-21-0007</v>
      </c>
      <c r="E39" s="77" t="str">
        <f ca="1" t="shared" si="7"/>
        <v>康正（雄县）2023评字第8号-大步村-3-7</v>
      </c>
      <c r="F39" s="77">
        <f ca="1" t="shared" si="8"/>
        <v>291765</v>
      </c>
      <c r="G39" s="77">
        <f ca="1" t="shared" si="9"/>
        <v>4000</v>
      </c>
    </row>
    <row r="40" spans="1:7">
      <c r="A40" s="77">
        <v>38</v>
      </c>
      <c r="B40" s="80" t="s">
        <v>45</v>
      </c>
      <c r="C40" s="77" t="str">
        <f ca="1" t="shared" si="5"/>
        <v>雄县大步村</v>
      </c>
      <c r="D40" s="77" t="str">
        <f ca="1" t="shared" si="6"/>
        <v>010418-21-0008</v>
      </c>
      <c r="E40" s="77" t="str">
        <f ca="1" t="shared" si="7"/>
        <v>康正（雄县）2023评字第8号-大步村-3-8</v>
      </c>
      <c r="F40" s="77">
        <f ca="1" t="shared" si="8"/>
        <v>142822</v>
      </c>
      <c r="G40" s="77">
        <f ca="1" t="shared" si="9"/>
        <v>4000</v>
      </c>
    </row>
    <row r="41" spans="1:7">
      <c r="A41" s="77">
        <v>39</v>
      </c>
      <c r="B41" s="80" t="s">
        <v>46</v>
      </c>
      <c r="C41" s="77" t="str">
        <f ca="1" t="shared" si="5"/>
        <v>雄县大步村</v>
      </c>
      <c r="D41" s="77" t="str">
        <f ca="1" t="shared" si="6"/>
        <v>010418-21-0009</v>
      </c>
      <c r="E41" s="77" t="str">
        <f ca="1" t="shared" si="7"/>
        <v>康正（雄县）2023评字第8号-大步村-3-9</v>
      </c>
      <c r="F41" s="77">
        <f ca="1" t="shared" si="8"/>
        <v>154732</v>
      </c>
      <c r="G41" s="77">
        <f ca="1" t="shared" si="9"/>
        <v>4000</v>
      </c>
    </row>
    <row r="42" spans="1:7">
      <c r="A42" s="77">
        <v>40</v>
      </c>
      <c r="B42" s="80" t="s">
        <v>47</v>
      </c>
      <c r="C42" s="77" t="str">
        <f ca="1" t="shared" si="5"/>
        <v>雄县大步村</v>
      </c>
      <c r="D42" s="77" t="str">
        <f ca="1" t="shared" si="6"/>
        <v>010418-21-0010</v>
      </c>
      <c r="E42" s="77" t="str">
        <f ca="1" t="shared" si="7"/>
        <v>康正（雄县）2023评字第8号-大步村-3-10</v>
      </c>
      <c r="F42" s="77">
        <f ca="1" t="shared" si="8"/>
        <v>109830</v>
      </c>
      <c r="G42" s="77">
        <f ca="1" t="shared" si="9"/>
        <v>4000</v>
      </c>
    </row>
    <row r="43" spans="1:7">
      <c r="A43" s="77">
        <v>41</v>
      </c>
      <c r="B43" s="80" t="s">
        <v>48</v>
      </c>
      <c r="C43" s="77" t="str">
        <f ca="1" t="shared" si="5"/>
        <v>雄县大步村</v>
      </c>
      <c r="D43" s="77" t="str">
        <f ca="1" t="shared" si="6"/>
        <v>010418-21-0011</v>
      </c>
      <c r="E43" s="77" t="str">
        <f ca="1" t="shared" si="7"/>
        <v>康正（雄县）2023评字第8号-大步村-3-11</v>
      </c>
      <c r="F43" s="77">
        <f ca="1" t="shared" si="8"/>
        <v>915447</v>
      </c>
      <c r="G43" s="77">
        <f ca="1">ROUND(F43*0.005,0)</f>
        <v>4577</v>
      </c>
    </row>
    <row r="44" spans="1:7">
      <c r="A44" s="77">
        <v>42</v>
      </c>
      <c r="B44" s="80" t="s">
        <v>49</v>
      </c>
      <c r="C44" s="77" t="str">
        <f ca="1" t="shared" si="5"/>
        <v>雄县大步村</v>
      </c>
      <c r="D44" s="77" t="str">
        <f ca="1" t="shared" si="6"/>
        <v>010418-54-0001</v>
      </c>
      <c r="E44" s="77" t="str">
        <f ca="1" t="shared" si="7"/>
        <v>康正（雄县）2023评字第8号-大步村-3-12</v>
      </c>
      <c r="F44" s="77">
        <f ca="1" t="shared" si="8"/>
        <v>288883</v>
      </c>
      <c r="G44" s="77">
        <f ca="1" t="shared" si="9"/>
        <v>4000</v>
      </c>
    </row>
    <row r="45" ht="27" spans="1:7">
      <c r="A45" s="77">
        <v>43</v>
      </c>
      <c r="B45" s="80" t="s">
        <v>50</v>
      </c>
      <c r="C45" s="77" t="str">
        <f ca="1" t="shared" si="5"/>
        <v>雄县大步村2组670号</v>
      </c>
      <c r="D45" s="77" t="str">
        <f ca="1" t="shared" si="6"/>
        <v>010418-54-0003</v>
      </c>
      <c r="E45" s="77" t="str">
        <f ca="1" t="shared" si="7"/>
        <v>康正（雄县）2023评字第8号-大步庄村-3-13</v>
      </c>
      <c r="F45" s="77">
        <f ca="1" t="shared" si="8"/>
        <v>155530</v>
      </c>
      <c r="G45" s="77">
        <f ca="1" t="shared" si="9"/>
        <v>4000</v>
      </c>
    </row>
    <row r="46" spans="1:7">
      <c r="A46" s="77">
        <v>44</v>
      </c>
      <c r="B46" s="80" t="s">
        <v>51</v>
      </c>
      <c r="C46" s="77" t="str">
        <f ca="1" t="shared" si="5"/>
        <v>雄县大步村</v>
      </c>
      <c r="D46" s="77" t="str">
        <f ca="1" t="shared" si="6"/>
        <v>010418-54-0002</v>
      </c>
      <c r="E46" s="77" t="str">
        <f ca="1" t="shared" si="7"/>
        <v>康正（雄县）2023评字第8号-大步村-3-14</v>
      </c>
      <c r="F46" s="77">
        <f ca="1" t="shared" si="8"/>
        <v>165687</v>
      </c>
      <c r="G46" s="77">
        <f ca="1" t="shared" si="9"/>
        <v>4000</v>
      </c>
    </row>
    <row r="47" spans="1:7">
      <c r="A47" s="77">
        <v>45</v>
      </c>
      <c r="B47" s="80" t="s">
        <v>52</v>
      </c>
      <c r="C47" s="77" t="str">
        <f ca="1" t="shared" si="5"/>
        <v>雄县大步村</v>
      </c>
      <c r="D47" s="77" t="str">
        <f ca="1" t="shared" si="6"/>
        <v>010418-54-0004</v>
      </c>
      <c r="E47" s="77" t="str">
        <f ca="1" t="shared" si="7"/>
        <v>康正（雄县）2023评字第8号-大步村-3-15</v>
      </c>
      <c r="F47" s="77">
        <f ca="1" t="shared" si="8"/>
        <v>138888</v>
      </c>
      <c r="G47" s="77">
        <f ca="1" t="shared" si="9"/>
        <v>4000</v>
      </c>
    </row>
    <row r="48" spans="1:7">
      <c r="A48" s="77">
        <v>46</v>
      </c>
      <c r="B48" s="80" t="s">
        <v>53</v>
      </c>
      <c r="C48" s="77" t="str">
        <f ca="1" t="shared" si="5"/>
        <v>雄县大步村</v>
      </c>
      <c r="D48" s="77" t="str">
        <f ca="1" t="shared" si="6"/>
        <v>010418-25-0011</v>
      </c>
      <c r="E48" s="77" t="str">
        <f ca="1" t="shared" si="7"/>
        <v>康正（雄县）2023评字第8号-大步村-3-16</v>
      </c>
      <c r="F48" s="77">
        <f ca="1" t="shared" si="8"/>
        <v>304538</v>
      </c>
      <c r="G48" s="77">
        <f ca="1" t="shared" si="9"/>
        <v>4000</v>
      </c>
    </row>
    <row r="49" spans="1:7">
      <c r="A49" s="77">
        <v>47</v>
      </c>
      <c r="B49" s="80" t="s">
        <v>54</v>
      </c>
      <c r="C49" s="77" t="str">
        <f ca="1" t="shared" si="5"/>
        <v>雄县大步村</v>
      </c>
      <c r="D49" s="77" t="str">
        <f ca="1" t="shared" si="6"/>
        <v>010418-25-0012</v>
      </c>
      <c r="E49" s="77" t="str">
        <f ca="1" t="shared" si="7"/>
        <v>康正（雄县）2023评字第8号-大步村-3-17</v>
      </c>
      <c r="F49" s="77">
        <f ca="1" t="shared" si="8"/>
        <v>102520</v>
      </c>
      <c r="G49" s="77">
        <f ca="1" t="shared" si="9"/>
        <v>4000</v>
      </c>
    </row>
    <row r="50" spans="1:7">
      <c r="A50" s="77">
        <v>48</v>
      </c>
      <c r="B50" s="80" t="s">
        <v>55</v>
      </c>
      <c r="C50" s="77" t="str">
        <f ca="1" t="shared" si="5"/>
        <v>雄县大步村</v>
      </c>
      <c r="D50" s="77" t="str">
        <f ca="1" t="shared" si="6"/>
        <v>010418-78-0100</v>
      </c>
      <c r="E50" s="77" t="str">
        <f ca="1" t="shared" si="7"/>
        <v>康正（雄县）2023评字第8号-大步村-3-18</v>
      </c>
      <c r="F50" s="77">
        <f ca="1" t="shared" si="8"/>
        <v>844511</v>
      </c>
      <c r="G50" s="77">
        <f ca="1">ROUND(F50*0.005,0)</f>
        <v>4223</v>
      </c>
    </row>
    <row r="51" spans="1:7">
      <c r="A51" s="77">
        <v>49</v>
      </c>
      <c r="B51" s="80" t="s">
        <v>56</v>
      </c>
      <c r="C51" s="77" t="str">
        <f ca="1" t="shared" si="5"/>
        <v>雄县大步村</v>
      </c>
      <c r="D51" s="77" t="str">
        <f ca="1" t="shared" si="6"/>
        <v>010418-41-0001</v>
      </c>
      <c r="E51" s="77" t="str">
        <f ca="1" t="shared" si="7"/>
        <v>康正（雄县）2023评字第8号-大步村-4-1</v>
      </c>
      <c r="F51" s="77">
        <f ca="1" t="shared" si="8"/>
        <v>499010</v>
      </c>
      <c r="G51" s="77">
        <f ca="1" t="shared" si="9"/>
        <v>4000</v>
      </c>
    </row>
    <row r="52" spans="1:7">
      <c r="A52" s="77">
        <v>50</v>
      </c>
      <c r="B52" s="80" t="s">
        <v>57</v>
      </c>
      <c r="C52" s="77" t="str">
        <f ca="1" t="shared" si="5"/>
        <v>雄县大步村</v>
      </c>
      <c r="D52" s="77" t="str">
        <f ca="1" t="shared" si="6"/>
        <v>010418-41-0002</v>
      </c>
      <c r="E52" s="77" t="str">
        <f ca="1" t="shared" si="7"/>
        <v>康正（雄县）2023评字第8号-大步村-4-2</v>
      </c>
      <c r="F52" s="77">
        <f ca="1" t="shared" si="8"/>
        <v>1321095</v>
      </c>
      <c r="G52" s="77">
        <f ca="1">ROUND(5000+(F52-1000000)*0.0025,0)</f>
        <v>5803</v>
      </c>
    </row>
    <row r="53" spans="1:7">
      <c r="A53" s="77">
        <v>51</v>
      </c>
      <c r="B53" s="80" t="s">
        <v>58</v>
      </c>
      <c r="C53" s="77" t="str">
        <f ca="1" t="shared" si="5"/>
        <v>雄县大步村</v>
      </c>
      <c r="D53" s="77" t="str">
        <f ca="1" t="shared" si="6"/>
        <v>010418-41-0003</v>
      </c>
      <c r="E53" s="77" t="str">
        <f ca="1" t="shared" si="7"/>
        <v>康正（雄县）2023评字第8号-大步村-4-3</v>
      </c>
      <c r="F53" s="77">
        <f ca="1" t="shared" si="8"/>
        <v>267585</v>
      </c>
      <c r="G53" s="77">
        <f ca="1" t="shared" si="9"/>
        <v>4000</v>
      </c>
    </row>
    <row r="54" spans="1:7">
      <c r="A54" s="77">
        <v>52</v>
      </c>
      <c r="B54" s="80" t="s">
        <v>59</v>
      </c>
      <c r="C54" s="77" t="str">
        <f ca="1" t="shared" si="5"/>
        <v>雄县大步村</v>
      </c>
      <c r="D54" s="77" t="str">
        <f ca="1" t="shared" si="6"/>
        <v>010418-41-0004</v>
      </c>
      <c r="E54" s="77" t="str">
        <f ca="1" t="shared" si="7"/>
        <v>康正（雄县）2023评字第8号-大步村-4-4</v>
      </c>
      <c r="F54" s="77">
        <f ca="1" t="shared" si="8"/>
        <v>400048</v>
      </c>
      <c r="G54" s="77">
        <f ca="1" t="shared" si="9"/>
        <v>4000</v>
      </c>
    </row>
    <row r="55" spans="1:7">
      <c r="A55" s="77">
        <v>53</v>
      </c>
      <c r="B55" s="80" t="s">
        <v>60</v>
      </c>
      <c r="C55" s="77" t="str">
        <f ca="1" t="shared" si="5"/>
        <v>雄县大步村</v>
      </c>
      <c r="D55" s="77" t="str">
        <f ca="1" t="shared" si="6"/>
        <v>010418-41-0005</v>
      </c>
      <c r="E55" s="77" t="str">
        <f ca="1" t="shared" si="7"/>
        <v>康正（雄县）2023评字第8号-大步村-4-5</v>
      </c>
      <c r="F55" s="77">
        <f ca="1" t="shared" si="8"/>
        <v>271832</v>
      </c>
      <c r="G55" s="77">
        <f ca="1" t="shared" si="9"/>
        <v>4000</v>
      </c>
    </row>
    <row r="56" spans="1:7">
      <c r="A56" s="77">
        <v>54</v>
      </c>
      <c r="B56" s="81" t="s">
        <v>61</v>
      </c>
      <c r="C56" s="77" t="str">
        <f ca="1" t="shared" si="5"/>
        <v>雄县大步村</v>
      </c>
      <c r="D56" s="77" t="str">
        <f ca="1" t="shared" si="6"/>
        <v>010418-41-0006</v>
      </c>
      <c r="E56" s="77" t="str">
        <f ca="1" t="shared" si="7"/>
        <v>康正（雄县）2023评字第8号-大步村-4-6</v>
      </c>
      <c r="F56" s="77">
        <f ca="1" t="shared" si="8"/>
        <v>263869</v>
      </c>
      <c r="G56" s="77">
        <f ca="1" t="shared" si="9"/>
        <v>4000</v>
      </c>
    </row>
    <row r="57" spans="1:7">
      <c r="A57" s="77">
        <v>55</v>
      </c>
      <c r="B57" s="80" t="s">
        <v>62</v>
      </c>
      <c r="C57" s="77" t="str">
        <f ca="1" t="shared" si="5"/>
        <v>雄县大步村</v>
      </c>
      <c r="D57" s="77" t="str">
        <f ca="1" t="shared" si="6"/>
        <v>010418-41-0007</v>
      </c>
      <c r="E57" s="77" t="str">
        <f ca="1" t="shared" si="7"/>
        <v>康正（雄县）2023评字第8号-大步村-4-7</v>
      </c>
      <c r="F57" s="77">
        <f ca="1" t="shared" si="8"/>
        <v>512348</v>
      </c>
      <c r="G57" s="77">
        <f ca="1" t="shared" si="9"/>
        <v>4000</v>
      </c>
    </row>
    <row r="58" spans="1:7">
      <c r="A58" s="77">
        <v>56</v>
      </c>
      <c r="B58" s="80" t="s">
        <v>63</v>
      </c>
      <c r="C58" s="77" t="str">
        <f ca="1" t="shared" si="5"/>
        <v>雄县大步村</v>
      </c>
      <c r="D58" s="77" t="str">
        <f ca="1" t="shared" si="6"/>
        <v>010418-41-0008</v>
      </c>
      <c r="E58" s="77" t="str">
        <f ca="1" t="shared" si="7"/>
        <v>康正（雄县）2023评字第8号-大步村-4-8</v>
      </c>
      <c r="F58" s="77">
        <f ca="1" t="shared" si="8"/>
        <v>108889</v>
      </c>
      <c r="G58" s="77">
        <f ca="1" t="shared" si="9"/>
        <v>4000</v>
      </c>
    </row>
    <row r="59" spans="1:7">
      <c r="A59" s="77">
        <v>57</v>
      </c>
      <c r="B59" s="80" t="s">
        <v>64</v>
      </c>
      <c r="C59" s="77" t="str">
        <f ca="1" t="shared" si="5"/>
        <v>雄县大步村</v>
      </c>
      <c r="D59" s="77" t="str">
        <f ca="1" t="shared" si="6"/>
        <v>010418-41-0009</v>
      </c>
      <c r="E59" s="77" t="str">
        <f ca="1" t="shared" si="7"/>
        <v>康正（雄县）2023评字第8号-大步村-4-9</v>
      </c>
      <c r="F59" s="77">
        <f ca="1" t="shared" si="8"/>
        <v>285006</v>
      </c>
      <c r="G59" s="77">
        <f ca="1" t="shared" si="9"/>
        <v>4000</v>
      </c>
    </row>
    <row r="60" spans="1:7">
      <c r="A60" s="77">
        <v>58</v>
      </c>
      <c r="B60" s="80" t="s">
        <v>65</v>
      </c>
      <c r="C60" s="77" t="str">
        <f ca="1" t="shared" si="5"/>
        <v>雄县大步村</v>
      </c>
      <c r="D60" s="77" t="str">
        <f ca="1" t="shared" si="6"/>
        <v>010418-41-0010</v>
      </c>
      <c r="E60" s="77" t="str">
        <f ca="1" t="shared" si="7"/>
        <v>康正（雄县）2023评字第8号-大步村-4-10</v>
      </c>
      <c r="F60" s="77">
        <f ca="1" t="shared" si="8"/>
        <v>428004</v>
      </c>
      <c r="G60" s="77">
        <f ca="1" t="shared" si="9"/>
        <v>4000</v>
      </c>
    </row>
    <row r="61" spans="1:7">
      <c r="A61" s="77">
        <v>59</v>
      </c>
      <c r="B61" s="80" t="s">
        <v>66</v>
      </c>
      <c r="C61" s="77" t="str">
        <f ca="1" t="shared" si="5"/>
        <v>雄县大步村</v>
      </c>
      <c r="D61" s="77" t="str">
        <f ca="1" t="shared" si="6"/>
        <v>010418-41-0011</v>
      </c>
      <c r="E61" s="77" t="str">
        <f ca="1" t="shared" si="7"/>
        <v>康正（雄县）2023评字第8号-大步村-4-11</v>
      </c>
      <c r="F61" s="77">
        <f ca="1" t="shared" si="8"/>
        <v>142012</v>
      </c>
      <c r="G61" s="77">
        <f ca="1" t="shared" si="9"/>
        <v>4000</v>
      </c>
    </row>
    <row r="62" spans="1:7">
      <c r="A62" s="77">
        <v>60</v>
      </c>
      <c r="B62" s="80" t="s">
        <v>67</v>
      </c>
      <c r="C62" s="77" t="str">
        <f ca="1" t="shared" si="5"/>
        <v>雄县大步村</v>
      </c>
      <c r="D62" s="77" t="str">
        <f ca="1" t="shared" si="6"/>
        <v>010418-41-0012</v>
      </c>
      <c r="E62" s="77" t="str">
        <f ca="1" t="shared" si="7"/>
        <v>康正（雄县）2023评字第8号-大步村-4-12</v>
      </c>
      <c r="F62" s="77">
        <f ca="1" t="shared" si="8"/>
        <v>35331</v>
      </c>
      <c r="G62" s="77">
        <f ca="1" t="shared" si="9"/>
        <v>4000</v>
      </c>
    </row>
    <row r="63" spans="1:7">
      <c r="A63" s="77">
        <v>61</v>
      </c>
      <c r="B63" s="80" t="s">
        <v>68</v>
      </c>
      <c r="C63" s="77" t="str">
        <f ca="1" t="shared" si="5"/>
        <v>雄县大步村</v>
      </c>
      <c r="D63" s="77" t="str">
        <f ca="1" t="shared" si="6"/>
        <v>010418-55-0001</v>
      </c>
      <c r="E63" s="77" t="str">
        <f ca="1" t="shared" si="7"/>
        <v>康正（雄县）2023评字第8号-大步村-5-1</v>
      </c>
      <c r="F63" s="77">
        <f ca="1" t="shared" si="8"/>
        <v>367826</v>
      </c>
      <c r="G63" s="77">
        <f ca="1" t="shared" si="9"/>
        <v>4000</v>
      </c>
    </row>
    <row r="64" spans="1:7">
      <c r="A64" s="77">
        <v>62</v>
      </c>
      <c r="B64" s="80" t="s">
        <v>69</v>
      </c>
      <c r="C64" s="77" t="str">
        <f ca="1" t="shared" ref="C64:C98" si="10">INDIRECT(B64&amp;"!F4")</f>
        <v>雄县大步村</v>
      </c>
      <c r="D64" s="77" t="str">
        <f ca="1" t="shared" ref="D64:D98" si="11">INDIRECT(B64&amp;"!B3")</f>
        <v>010418-55-0002</v>
      </c>
      <c r="E64" s="77" t="str">
        <f ca="1" t="shared" ref="E64:E98" si="12">INDIRECT(B64&amp;"!E3")</f>
        <v>康正（雄县）2023评字第8号-大步村-5-2</v>
      </c>
      <c r="F64" s="77">
        <f ca="1" t="shared" ref="F64:F98" si="13">INDIRECT(B64&amp;"!C42")</f>
        <v>699282</v>
      </c>
      <c r="G64" s="77">
        <f ca="1" t="shared" si="9"/>
        <v>4000</v>
      </c>
    </row>
    <row r="65" spans="1:7">
      <c r="A65" s="77">
        <v>63</v>
      </c>
      <c r="B65" s="80" t="s">
        <v>70</v>
      </c>
      <c r="C65" s="77" t="str">
        <f ca="1" t="shared" si="10"/>
        <v>雄县大步村</v>
      </c>
      <c r="D65" s="77" t="str">
        <f ca="1" t="shared" si="11"/>
        <v>010418-55-0003</v>
      </c>
      <c r="E65" s="77" t="str">
        <f ca="1" t="shared" si="12"/>
        <v>康正（雄县）2023评字第8号-大步村-5-3</v>
      </c>
      <c r="F65" s="77">
        <f ca="1" t="shared" si="13"/>
        <v>149172</v>
      </c>
      <c r="G65" s="77">
        <f ca="1" t="shared" si="9"/>
        <v>4000</v>
      </c>
    </row>
    <row r="66" spans="1:7">
      <c r="A66" s="77">
        <v>64</v>
      </c>
      <c r="B66" s="80" t="s">
        <v>71</v>
      </c>
      <c r="C66" s="77" t="str">
        <f ca="1" t="shared" si="10"/>
        <v>雄县大步村</v>
      </c>
      <c r="D66" s="77" t="str">
        <f ca="1" t="shared" si="11"/>
        <v>010418-55-0003</v>
      </c>
      <c r="E66" s="77" t="str">
        <f ca="1" t="shared" si="12"/>
        <v>康正（雄县）2023评字第8号-大步村-5-3</v>
      </c>
      <c r="F66" s="77">
        <f ca="1" t="shared" si="13"/>
        <v>147673</v>
      </c>
      <c r="G66" s="77">
        <f ca="1" t="shared" si="9"/>
        <v>4000</v>
      </c>
    </row>
    <row r="67" spans="1:7">
      <c r="A67" s="77">
        <v>65</v>
      </c>
      <c r="B67" s="80" t="s">
        <v>72</v>
      </c>
      <c r="C67" s="77" t="str">
        <f ca="1" t="shared" si="10"/>
        <v>雄县大步村</v>
      </c>
      <c r="D67" s="77" t="str">
        <f ca="1" t="shared" si="11"/>
        <v>010418-99-0001</v>
      </c>
      <c r="E67" s="77" t="str">
        <f ca="1" t="shared" si="12"/>
        <v>康正（雄县）2023评字第8号-大步村-6-1</v>
      </c>
      <c r="F67" s="77">
        <f ca="1" t="shared" si="13"/>
        <v>28676</v>
      </c>
      <c r="G67" s="77">
        <f ca="1" t="shared" si="9"/>
        <v>4000</v>
      </c>
    </row>
    <row r="68" spans="1:7">
      <c r="A68" s="77">
        <v>66</v>
      </c>
      <c r="B68" s="80" t="s">
        <v>73</v>
      </c>
      <c r="C68" s="77" t="str">
        <f ca="1" t="shared" si="10"/>
        <v>雄县大步村</v>
      </c>
      <c r="D68" s="77" t="str">
        <f ca="1" t="shared" si="11"/>
        <v>010418-99-0002</v>
      </c>
      <c r="E68" s="77" t="str">
        <f ca="1" t="shared" si="12"/>
        <v>康正（雄县）2023评字第8号-大步村-6-2</v>
      </c>
      <c r="F68" s="77">
        <f ca="1" t="shared" si="13"/>
        <v>227724</v>
      </c>
      <c r="G68" s="77">
        <f ca="1" t="shared" si="9"/>
        <v>4000</v>
      </c>
    </row>
    <row r="69" ht="27" spans="1:7">
      <c r="A69" s="77">
        <v>67</v>
      </c>
      <c r="B69" s="80" t="s">
        <v>74</v>
      </c>
      <c r="C69" s="77" t="str">
        <f ca="1" t="shared" si="10"/>
        <v>雄县龙湾镇大步村</v>
      </c>
      <c r="D69" s="77" t="str">
        <f ca="1" t="shared" si="11"/>
        <v>010418-99-0003</v>
      </c>
      <c r="E69" s="77" t="str">
        <f ca="1" t="shared" si="12"/>
        <v>康正（雄县）2023评字第8号-大步村-6-3</v>
      </c>
      <c r="F69" s="77">
        <f ca="1" t="shared" si="13"/>
        <v>3928799</v>
      </c>
      <c r="G69" s="77">
        <f ca="1">ROUND(5000+(F69-1000000)*0.0025,0)</f>
        <v>12322</v>
      </c>
    </row>
    <row r="70" spans="1:7">
      <c r="A70" s="77">
        <v>68</v>
      </c>
      <c r="B70" s="80" t="s">
        <v>75</v>
      </c>
      <c r="C70" s="77" t="str">
        <f ca="1" t="shared" si="10"/>
        <v>雄县大步村</v>
      </c>
      <c r="D70" s="77" t="str">
        <f ca="1" t="shared" si="11"/>
        <v>010418-69-0001</v>
      </c>
      <c r="E70" s="77" t="str">
        <f ca="1" t="shared" si="12"/>
        <v>康正（雄县）2023评字第8号-大步村-1-17</v>
      </c>
      <c r="F70" s="77">
        <f ca="1" t="shared" si="13"/>
        <v>161670</v>
      </c>
      <c r="G70" s="77">
        <f ca="1">IF(F70&lt;800000,4000,)</f>
        <v>4000</v>
      </c>
    </row>
    <row r="71" spans="1:7">
      <c r="A71" s="82" t="s">
        <v>76</v>
      </c>
      <c r="B71" s="82"/>
      <c r="C71" s="82"/>
      <c r="D71" s="82"/>
      <c r="E71" s="82"/>
      <c r="F71" s="82">
        <f ca="1">SUM(F3:F70)</f>
        <v>24255582</v>
      </c>
      <c r="G71" s="77">
        <f ca="1">SUM(G3:G70)</f>
        <v>283799</v>
      </c>
    </row>
    <row r="72" spans="6:6">
      <c r="F72" s="83"/>
    </row>
  </sheetData>
  <mergeCells count="3">
    <mergeCell ref="A1:F1"/>
    <mergeCell ref="A71:B71"/>
    <mergeCell ref="C71:E71"/>
  </mergeCells>
  <hyperlinks>
    <hyperlink ref="B3" location="张三!A1" display="李小灵"/>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I3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康正（雄县）2023评字第8号-大步村-1-1</v>
      </c>
      <c r="L2" s="35"/>
      <c r="M2" s="35"/>
      <c r="N2" s="35"/>
      <c r="O2" s="35"/>
      <c r="P2" s="35"/>
      <c r="Q2" s="35"/>
      <c r="R2" s="35"/>
      <c r="S2" s="35"/>
      <c r="T2" s="35"/>
      <c r="U2" s="35"/>
      <c r="V2" s="35"/>
      <c r="W2" s="35"/>
      <c r="X2" s="35"/>
      <c r="Y2" s="35"/>
      <c r="Z2" s="35"/>
      <c r="AA2" s="35"/>
    </row>
    <row r="3" s="1" customFormat="1" ht="16.5" customHeight="1" spans="1:27">
      <c r="A3" s="3" t="s">
        <v>4</v>
      </c>
      <c r="B3" s="3" t="s">
        <v>79</v>
      </c>
      <c r="C3" s="3"/>
      <c r="D3" s="3"/>
      <c r="E3" s="4" t="s">
        <v>80</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8</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206.54</v>
      </c>
      <c r="C7" s="17">
        <v>1579</v>
      </c>
      <c r="D7" s="17">
        <v>326127</v>
      </c>
      <c r="E7" s="17" t="s">
        <v>97</v>
      </c>
      <c r="F7" s="18">
        <v>71.14</v>
      </c>
      <c r="G7" s="17">
        <v>1044</v>
      </c>
      <c r="H7" s="17">
        <v>74270</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李小灵</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277.68</v>
      </c>
      <c r="O11" s="43"/>
      <c r="P11" s="42" t="s">
        <v>104</v>
      </c>
      <c r="Q11" s="42"/>
      <c r="R11" s="42"/>
      <c r="S11" s="42"/>
      <c r="T11" s="42"/>
      <c r="U11" s="42"/>
      <c r="V11" s="42"/>
      <c r="W11" s="42"/>
      <c r="X11" s="42"/>
      <c r="Y11" s="42"/>
      <c r="Z11" s="42"/>
      <c r="AA11" s="42"/>
    </row>
    <row r="12" s="1" customFormat="1" ht="19.5" customHeight="1" spans="1:27">
      <c r="A12" s="15" t="s">
        <v>105</v>
      </c>
      <c r="B12" s="15"/>
      <c r="C12" s="19">
        <v>277.68</v>
      </c>
      <c r="D12" s="20"/>
      <c r="E12" s="21" t="s">
        <v>106</v>
      </c>
      <c r="F12" s="21"/>
      <c r="G12" s="22">
        <v>400397</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15</v>
      </c>
      <c r="C15" s="25" t="s">
        <v>104</v>
      </c>
      <c r="D15" s="26">
        <v>2700</v>
      </c>
      <c r="E15" s="26" t="s">
        <v>118</v>
      </c>
      <c r="F15" s="25">
        <v>22.01</v>
      </c>
      <c r="G15" s="25" t="s">
        <v>104</v>
      </c>
      <c r="H15" s="26">
        <v>4402</v>
      </c>
      <c r="K15" s="41" t="s">
        <v>119</v>
      </c>
      <c r="L15" s="41"/>
      <c r="M15" s="41"/>
      <c r="N15" s="41"/>
      <c r="O15" s="41"/>
      <c r="P15" s="41"/>
      <c r="Q15" s="41"/>
      <c r="R15" s="41"/>
      <c r="S15" s="41"/>
      <c r="T15" s="41"/>
      <c r="U15" s="41"/>
      <c r="V15" s="41"/>
      <c r="W15" s="41"/>
      <c r="X15" s="41"/>
      <c r="Y15" s="41"/>
      <c r="Z15" s="41"/>
      <c r="AA15" s="41"/>
    </row>
    <row r="16" s="1" customFormat="1" ht="17.25" customHeight="1" spans="1:27">
      <c r="A16" s="25" t="s">
        <v>120</v>
      </c>
      <c r="B16" s="25">
        <v>500.94</v>
      </c>
      <c r="C16" s="25" t="s">
        <v>104</v>
      </c>
      <c r="D16" s="26">
        <v>22542</v>
      </c>
      <c r="E16" s="26" t="s">
        <v>121</v>
      </c>
      <c r="F16" s="25">
        <v>21.07</v>
      </c>
      <c r="G16" s="25" t="s">
        <v>104</v>
      </c>
      <c r="H16" s="26">
        <v>527</v>
      </c>
      <c r="K16" s="41" t="s">
        <v>122</v>
      </c>
      <c r="L16" s="41"/>
      <c r="M16" s="41"/>
      <c r="N16" s="41"/>
      <c r="O16" s="41"/>
      <c r="P16" s="41"/>
      <c r="Q16" s="41"/>
      <c r="R16" s="41"/>
      <c r="S16" s="41"/>
      <c r="T16" s="41"/>
      <c r="U16" s="41"/>
      <c r="V16" s="41"/>
      <c r="W16" s="41"/>
      <c r="X16" s="41"/>
      <c r="Y16" s="41"/>
      <c r="Z16" s="41"/>
      <c r="AA16" s="41"/>
    </row>
    <row r="17" s="1" customFormat="1" ht="17.25" customHeight="1" spans="1:27">
      <c r="A17" s="25" t="s">
        <v>123</v>
      </c>
      <c r="B17" s="25">
        <v>1</v>
      </c>
      <c r="C17" s="25" t="s">
        <v>124</v>
      </c>
      <c r="D17" s="26">
        <v>4000</v>
      </c>
      <c r="E17" s="26" t="s">
        <v>125</v>
      </c>
      <c r="F17" s="25">
        <v>1</v>
      </c>
      <c r="G17" s="25" t="s">
        <v>126</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4</v>
      </c>
      <c r="C18" s="25" t="s">
        <v>126</v>
      </c>
      <c r="D18" s="26">
        <v>1600</v>
      </c>
      <c r="E18" s="26" t="s">
        <v>129</v>
      </c>
      <c r="F18" s="25">
        <v>2</v>
      </c>
      <c r="G18" s="25" t="s">
        <v>130</v>
      </c>
      <c r="H18" s="26">
        <v>200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4</v>
      </c>
      <c r="C19" s="25" t="s">
        <v>133</v>
      </c>
      <c r="D19" s="26">
        <v>800</v>
      </c>
      <c r="E19" s="26" t="s">
        <v>134</v>
      </c>
      <c r="F19" s="25">
        <v>4.68</v>
      </c>
      <c r="G19" s="25" t="s">
        <v>104</v>
      </c>
      <c r="H19" s="26">
        <v>1638</v>
      </c>
      <c r="K19" s="41" t="s">
        <v>135</v>
      </c>
      <c r="L19" s="41"/>
      <c r="M19" s="41"/>
      <c r="N19" s="41"/>
      <c r="O19" s="41"/>
      <c r="P19" s="41"/>
      <c r="Q19" s="41"/>
      <c r="R19" s="41"/>
      <c r="S19" s="41"/>
      <c r="T19" s="41"/>
      <c r="U19" s="41"/>
      <c r="V19" s="41"/>
      <c r="W19" s="41"/>
      <c r="X19" s="41"/>
      <c r="Y19" s="41"/>
      <c r="Z19" s="41"/>
      <c r="AA19" s="41"/>
    </row>
    <row r="20" s="1" customFormat="1" ht="17.25" customHeight="1" spans="1:27">
      <c r="A20" s="25" t="s">
        <v>136</v>
      </c>
      <c r="B20" s="25">
        <v>3</v>
      </c>
      <c r="C20" s="25" t="s">
        <v>133</v>
      </c>
      <c r="D20" s="26">
        <v>1800</v>
      </c>
      <c r="E20" s="26" t="s">
        <v>137</v>
      </c>
      <c r="F20" s="25">
        <v>2</v>
      </c>
      <c r="G20" s="25" t="s">
        <v>133</v>
      </c>
      <c r="H20" s="26">
        <v>600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139</v>
      </c>
      <c r="B21" s="25">
        <v>2</v>
      </c>
      <c r="C21" s="25" t="s">
        <v>133</v>
      </c>
      <c r="D21" s="26">
        <v>2000</v>
      </c>
      <c r="E21" s="26" t="s">
        <v>140</v>
      </c>
      <c r="F21" s="25">
        <v>93.6</v>
      </c>
      <c r="G21" s="25" t="s">
        <v>104</v>
      </c>
      <c r="H21" s="26">
        <v>16848</v>
      </c>
      <c r="K21" s="41" t="s">
        <v>141</v>
      </c>
      <c r="L21" s="41"/>
      <c r="M21" s="41"/>
      <c r="N21" s="41"/>
      <c r="O21" s="41"/>
      <c r="P21" s="41"/>
      <c r="Q21" s="41"/>
      <c r="R21" s="41"/>
      <c r="S21" s="41"/>
      <c r="T21" s="41"/>
      <c r="U21" s="41"/>
      <c r="V21" s="41"/>
      <c r="W21" s="41"/>
      <c r="X21" s="41"/>
      <c r="Y21" s="41"/>
      <c r="Z21" s="41"/>
      <c r="AA21" s="41"/>
    </row>
    <row r="22" s="1" customFormat="1" ht="17.25" customHeight="1" spans="1:27">
      <c r="A22" s="25" t="s">
        <v>142</v>
      </c>
      <c r="B22" s="25">
        <v>1</v>
      </c>
      <c r="C22" s="25" t="s">
        <v>133</v>
      </c>
      <c r="D22" s="26">
        <v>400</v>
      </c>
      <c r="E22" s="26" t="s">
        <v>143</v>
      </c>
      <c r="F22" s="25">
        <v>1</v>
      </c>
      <c r="G22" s="25" t="s">
        <v>126</v>
      </c>
      <c r="H22" s="26">
        <v>500</v>
      </c>
      <c r="K22" s="36" t="s">
        <v>144</v>
      </c>
      <c r="L22" s="36"/>
      <c r="M22" s="36"/>
      <c r="N22" s="36"/>
      <c r="O22" s="36"/>
      <c r="P22" s="36"/>
      <c r="Q22" s="36"/>
      <c r="R22" s="36"/>
      <c r="S22" s="36"/>
      <c r="T22" s="36"/>
      <c r="U22" s="36"/>
      <c r="V22" s="36"/>
      <c r="W22" s="36"/>
      <c r="X22" s="36"/>
      <c r="Y22" s="36"/>
      <c r="Z22" s="36"/>
      <c r="AA22" s="36"/>
    </row>
    <row r="23" s="1" customFormat="1" ht="17.25" customHeight="1" spans="1:27">
      <c r="A23" s="25" t="s">
        <v>145</v>
      </c>
      <c r="B23" s="25">
        <v>1</v>
      </c>
      <c r="C23" s="25" t="s">
        <v>133</v>
      </c>
      <c r="D23" s="26">
        <v>150</v>
      </c>
      <c r="E23" s="26" t="s">
        <v>146</v>
      </c>
      <c r="F23" s="25">
        <v>47.76</v>
      </c>
      <c r="G23" s="25" t="s">
        <v>104</v>
      </c>
      <c r="H23" s="26">
        <v>4713</v>
      </c>
      <c r="K23" s="41" t="s">
        <v>147</v>
      </c>
      <c r="L23" s="41"/>
      <c r="M23" s="41"/>
      <c r="N23" s="41"/>
      <c r="O23" s="41"/>
      <c r="P23" s="41"/>
      <c r="Q23" s="41"/>
      <c r="R23" s="41"/>
      <c r="S23" s="41"/>
      <c r="T23" s="41"/>
      <c r="U23" s="41"/>
      <c r="V23" s="41"/>
      <c r="W23" s="41"/>
      <c r="X23" s="41"/>
      <c r="Y23" s="41"/>
      <c r="Z23" s="41"/>
      <c r="AA23" s="41"/>
    </row>
    <row r="24" s="1" customFormat="1" ht="17.25" customHeight="1" spans="1:27">
      <c r="A24" s="25" t="s">
        <v>148</v>
      </c>
      <c r="B24" s="25">
        <v>1</v>
      </c>
      <c r="C24" s="25" t="s">
        <v>149</v>
      </c>
      <c r="D24" s="26">
        <v>3037</v>
      </c>
      <c r="E24" s="26" t="s">
        <v>150</v>
      </c>
      <c r="F24" s="25">
        <v>1</v>
      </c>
      <c r="G24" s="25" t="s">
        <v>151</v>
      </c>
      <c r="H24" s="26">
        <v>20</v>
      </c>
      <c r="K24" s="41" t="s">
        <v>152</v>
      </c>
      <c r="L24" s="41"/>
      <c r="M24" s="41"/>
      <c r="N24" s="41"/>
      <c r="O24" s="41"/>
      <c r="P24" s="41"/>
      <c r="Q24" s="41"/>
      <c r="R24" s="41"/>
      <c r="S24" s="41"/>
      <c r="T24" s="41"/>
      <c r="U24" s="41"/>
      <c r="V24" s="41"/>
      <c r="W24" s="41"/>
      <c r="X24" s="41"/>
      <c r="Y24" s="41"/>
      <c r="Z24" s="41"/>
      <c r="AA24" s="41"/>
    </row>
    <row r="25" s="1" customFormat="1" ht="17.25" customHeight="1" spans="1:27">
      <c r="A25" s="25" t="s">
        <v>153</v>
      </c>
      <c r="B25" s="25">
        <v>1</v>
      </c>
      <c r="C25" s="25" t="s">
        <v>151</v>
      </c>
      <c r="D25" s="26">
        <v>100</v>
      </c>
      <c r="E25" s="26" t="s">
        <v>154</v>
      </c>
      <c r="F25" s="25">
        <v>1</v>
      </c>
      <c r="G25" s="25" t="s">
        <v>133</v>
      </c>
      <c r="H25" s="26">
        <v>600</v>
      </c>
      <c r="K25" s="36" t="s">
        <v>155</v>
      </c>
      <c r="L25" s="36"/>
      <c r="M25" s="36"/>
      <c r="N25" s="36"/>
      <c r="O25" s="36"/>
      <c r="P25" s="36"/>
      <c r="Q25" s="36"/>
      <c r="R25" s="36"/>
      <c r="S25" s="36"/>
      <c r="T25" s="36"/>
      <c r="U25" s="36"/>
      <c r="V25" s="36"/>
      <c r="W25" s="36"/>
      <c r="X25" s="36"/>
      <c r="Y25" s="36"/>
      <c r="Z25" s="36"/>
      <c r="AA25" s="36"/>
    </row>
    <row r="26" s="1" customFormat="1" ht="17.25" customHeight="1" spans="1:27">
      <c r="A26" s="25" t="s">
        <v>156</v>
      </c>
      <c r="B26" s="25">
        <v>179.77</v>
      </c>
      <c r="C26" s="25" t="s">
        <v>104</v>
      </c>
      <c r="D26" s="26">
        <v>26633</v>
      </c>
      <c r="E26" s="26" t="s">
        <v>157</v>
      </c>
      <c r="F26" s="25">
        <v>11</v>
      </c>
      <c r="G26" s="25" t="s">
        <v>151</v>
      </c>
      <c r="H26" s="26">
        <v>2900</v>
      </c>
      <c r="K26" s="47" t="s">
        <v>158</v>
      </c>
      <c r="L26" s="47"/>
      <c r="M26" s="47"/>
      <c r="N26" s="47"/>
      <c r="O26" s="48"/>
      <c r="P26" s="48"/>
      <c r="Q26" s="59">
        <f>C42</f>
        <v>500927</v>
      </c>
      <c r="R26" s="59"/>
      <c r="S26" s="59"/>
      <c r="T26" s="47"/>
      <c r="U26" s="47"/>
      <c r="V26" s="47"/>
      <c r="W26" s="47"/>
      <c r="X26" s="47"/>
      <c r="Y26" s="47"/>
      <c r="Z26" s="47"/>
      <c r="AA26" s="47"/>
    </row>
    <row r="27" s="1" customFormat="1" ht="17.25" customHeight="1" spans="1:27">
      <c r="A27" s="25" t="s">
        <v>159</v>
      </c>
      <c r="B27" s="25">
        <v>4</v>
      </c>
      <c r="C27" s="25" t="s">
        <v>151</v>
      </c>
      <c r="D27" s="26">
        <v>820</v>
      </c>
      <c r="E27" s="26" t="s">
        <v>99</v>
      </c>
      <c r="F27" s="25" t="s">
        <v>99</v>
      </c>
      <c r="G27" s="25" t="s">
        <v>99</v>
      </c>
      <c r="H27" s="26" t="s">
        <v>99</v>
      </c>
      <c r="K27" s="42" t="s">
        <v>160</v>
      </c>
      <c r="L27" s="42"/>
      <c r="M27" s="42"/>
      <c r="N27" s="49">
        <f>Q26</f>
        <v>500927</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100530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500927</v>
      </c>
      <c r="D42" s="28"/>
      <c r="E42" s="30" t="s">
        <v>180</v>
      </c>
      <c r="F42" s="31" t="s">
        <v>181</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38" orientation="portrait"/>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康正（雄县）2023评字第8号-大步村-1-2</v>
      </c>
      <c r="L2" s="35"/>
      <c r="M2" s="35"/>
      <c r="N2" s="35"/>
      <c r="O2" s="35"/>
      <c r="P2" s="35"/>
      <c r="Q2" s="35"/>
      <c r="R2" s="35"/>
      <c r="S2" s="35"/>
      <c r="T2" s="35"/>
      <c r="U2" s="35"/>
      <c r="V2" s="35"/>
      <c r="W2" s="35"/>
      <c r="X2" s="35"/>
      <c r="Y2" s="35"/>
      <c r="Z2" s="35"/>
      <c r="AA2" s="35"/>
    </row>
    <row r="3" s="1" customFormat="1" ht="16.5" customHeight="1" spans="1:27">
      <c r="A3" s="3" t="s">
        <v>4</v>
      </c>
      <c r="B3" s="3" t="s">
        <v>188</v>
      </c>
      <c r="C3" s="3"/>
      <c r="D3" s="3"/>
      <c r="E3" s="4" t="s">
        <v>189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9</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83.37</v>
      </c>
      <c r="C7" s="17">
        <v>998</v>
      </c>
      <c r="D7" s="17">
        <v>83203</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李双田</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83.37</v>
      </c>
      <c r="O11" s="43"/>
      <c r="P11" s="42" t="s">
        <v>104</v>
      </c>
      <c r="Q11" s="42"/>
      <c r="R11" s="42"/>
      <c r="S11" s="42"/>
      <c r="T11" s="42"/>
      <c r="U11" s="42"/>
      <c r="V11" s="42"/>
      <c r="W11" s="42"/>
      <c r="X11" s="42"/>
      <c r="Y11" s="42"/>
      <c r="Z11" s="42"/>
      <c r="AA11" s="42"/>
    </row>
    <row r="12" s="1" customFormat="1" ht="19.5" customHeight="1" spans="1:27">
      <c r="A12" s="15" t="s">
        <v>105</v>
      </c>
      <c r="B12" s="15"/>
      <c r="C12" s="19">
        <v>83.37</v>
      </c>
      <c r="D12" s="20"/>
      <c r="E12" s="21" t="s">
        <v>106</v>
      </c>
      <c r="F12" s="21"/>
      <c r="G12" s="22">
        <v>83203</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190</v>
      </c>
      <c r="B15" s="25">
        <v>49.66</v>
      </c>
      <c r="C15" s="25" t="s">
        <v>104</v>
      </c>
      <c r="D15" s="26">
        <v>3973</v>
      </c>
      <c r="E15" s="26" t="s">
        <v>191</v>
      </c>
      <c r="F15" s="25">
        <v>35.04</v>
      </c>
      <c r="G15" s="25" t="s">
        <v>104</v>
      </c>
      <c r="H15" s="26">
        <v>1752</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86.06</v>
      </c>
      <c r="C16" s="25" t="s">
        <v>104</v>
      </c>
      <c r="D16" s="26">
        <v>2152</v>
      </c>
      <c r="E16" s="26" t="s">
        <v>192</v>
      </c>
      <c r="F16" s="25">
        <v>2.97</v>
      </c>
      <c r="G16" s="25" t="s">
        <v>104</v>
      </c>
      <c r="H16" s="26">
        <v>824</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2</v>
      </c>
      <c r="C17" s="25" t="s">
        <v>126</v>
      </c>
      <c r="D17" s="26">
        <v>800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136</v>
      </c>
      <c r="B18" s="25">
        <v>1</v>
      </c>
      <c r="C18" s="25" t="s">
        <v>133</v>
      </c>
      <c r="D18" s="26">
        <v>600</v>
      </c>
      <c r="E18" s="26" t="s">
        <v>137</v>
      </c>
      <c r="F18" s="25">
        <v>1</v>
      </c>
      <c r="G18" s="25" t="s">
        <v>133</v>
      </c>
      <c r="H18" s="26">
        <v>300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139</v>
      </c>
      <c r="B19" s="25">
        <v>1</v>
      </c>
      <c r="C19" s="25" t="s">
        <v>133</v>
      </c>
      <c r="D19" s="26">
        <v>1000</v>
      </c>
      <c r="E19" s="26" t="s">
        <v>193</v>
      </c>
      <c r="F19" s="25">
        <v>1</v>
      </c>
      <c r="G19" s="25" t="s">
        <v>133</v>
      </c>
      <c r="H19" s="26">
        <v>400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146</v>
      </c>
      <c r="B20" s="25">
        <v>10.27</v>
      </c>
      <c r="C20" s="25" t="s">
        <v>104</v>
      </c>
      <c r="D20" s="26">
        <v>1237</v>
      </c>
      <c r="E20" s="26" t="s">
        <v>145</v>
      </c>
      <c r="F20" s="25">
        <v>1</v>
      </c>
      <c r="G20" s="25" t="s">
        <v>133</v>
      </c>
      <c r="H20" s="26">
        <v>150</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96491</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96491</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13288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96491</v>
      </c>
      <c r="D42" s="28"/>
      <c r="E42" s="30" t="s">
        <v>180</v>
      </c>
      <c r="F42" s="31" t="s">
        <v>194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康正（雄县）2023评字第8号-大步村-1-3</v>
      </c>
      <c r="L2" s="35"/>
      <c r="M2" s="35"/>
      <c r="N2" s="35"/>
      <c r="O2" s="35"/>
      <c r="P2" s="35"/>
      <c r="Q2" s="35"/>
      <c r="R2" s="35"/>
      <c r="S2" s="35"/>
      <c r="T2" s="35"/>
      <c r="U2" s="35"/>
      <c r="V2" s="35"/>
      <c r="W2" s="35"/>
      <c r="X2" s="35"/>
      <c r="Y2" s="35"/>
      <c r="Z2" s="35"/>
      <c r="AA2" s="35"/>
    </row>
    <row r="3" s="1" customFormat="1" ht="16.5" customHeight="1" spans="1:27">
      <c r="A3" s="3" t="s">
        <v>4</v>
      </c>
      <c r="B3" s="3" t="s">
        <v>195</v>
      </c>
      <c r="C3" s="3"/>
      <c r="D3" s="3"/>
      <c r="E3" s="4" t="s">
        <v>196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10</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34.93</v>
      </c>
      <c r="C7" s="17">
        <v>674</v>
      </c>
      <c r="D7" s="17">
        <v>23543</v>
      </c>
      <c r="E7" s="17" t="s">
        <v>97</v>
      </c>
      <c r="F7" s="18">
        <v>269.91</v>
      </c>
      <c r="G7" s="17">
        <v>915</v>
      </c>
      <c r="H7" s="17">
        <v>246968</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张德秋</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304.84</v>
      </c>
      <c r="O11" s="43"/>
      <c r="P11" s="42" t="s">
        <v>104</v>
      </c>
      <c r="Q11" s="42"/>
      <c r="R11" s="42"/>
      <c r="S11" s="42"/>
      <c r="T11" s="42"/>
      <c r="U11" s="42"/>
      <c r="V11" s="42"/>
      <c r="W11" s="42"/>
      <c r="X11" s="42"/>
      <c r="Y11" s="42"/>
      <c r="Z11" s="42"/>
      <c r="AA11" s="42"/>
    </row>
    <row r="12" s="1" customFormat="1" ht="19.5" customHeight="1" spans="1:27">
      <c r="A12" s="15" t="s">
        <v>105</v>
      </c>
      <c r="B12" s="15"/>
      <c r="C12" s="19">
        <v>304.84</v>
      </c>
      <c r="D12" s="20"/>
      <c r="E12" s="21" t="s">
        <v>106</v>
      </c>
      <c r="F12" s="21"/>
      <c r="G12" s="22">
        <v>270511</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13.2</v>
      </c>
      <c r="C15" s="25" t="s">
        <v>104</v>
      </c>
      <c r="D15" s="26">
        <v>2376</v>
      </c>
      <c r="E15" s="26" t="s">
        <v>156</v>
      </c>
      <c r="F15" s="25">
        <v>130.35</v>
      </c>
      <c r="G15" s="25" t="s">
        <v>104</v>
      </c>
      <c r="H15" s="26">
        <v>18249</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511.94</v>
      </c>
      <c r="C16" s="25" t="s">
        <v>104</v>
      </c>
      <c r="D16" s="26">
        <v>12799</v>
      </c>
      <c r="E16" s="26" t="s">
        <v>123</v>
      </c>
      <c r="F16" s="25">
        <v>1</v>
      </c>
      <c r="G16" s="25" t="s">
        <v>124</v>
      </c>
      <c r="H16" s="26">
        <v>4000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1</v>
      </c>
      <c r="C17" s="25" t="s">
        <v>126</v>
      </c>
      <c r="D17" s="26">
        <v>400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8</v>
      </c>
      <c r="C18" s="25" t="s">
        <v>133</v>
      </c>
      <c r="D18" s="26">
        <v>1600</v>
      </c>
      <c r="E18" s="26" t="s">
        <v>136</v>
      </c>
      <c r="F18" s="25">
        <v>1</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148</v>
      </c>
      <c r="B19" s="25">
        <v>1</v>
      </c>
      <c r="C19" s="25" t="s">
        <v>149</v>
      </c>
      <c r="D19" s="26">
        <v>1801</v>
      </c>
      <c r="E19" s="26" t="s">
        <v>146</v>
      </c>
      <c r="F19" s="25">
        <v>221.56</v>
      </c>
      <c r="G19" s="25" t="s">
        <v>104</v>
      </c>
      <c r="H19" s="26">
        <v>16965</v>
      </c>
      <c r="K19" s="41" t="s">
        <v>135</v>
      </c>
      <c r="L19" s="41"/>
      <c r="M19" s="41"/>
      <c r="N19" s="41"/>
      <c r="O19" s="41"/>
      <c r="P19" s="41"/>
      <c r="Q19" s="41"/>
      <c r="R19" s="41"/>
      <c r="S19" s="41"/>
      <c r="T19" s="41"/>
      <c r="U19" s="41"/>
      <c r="V19" s="41"/>
      <c r="W19" s="41"/>
      <c r="X19" s="41"/>
      <c r="Y19" s="41"/>
      <c r="Z19" s="41"/>
      <c r="AA19" s="41"/>
    </row>
    <row r="20" s="1" customFormat="1" ht="17.25" customHeight="1" spans="1:27">
      <c r="A20" s="25" t="s">
        <v>145</v>
      </c>
      <c r="B20" s="25">
        <v>4</v>
      </c>
      <c r="C20" s="25" t="s">
        <v>133</v>
      </c>
      <c r="D20" s="26">
        <v>600</v>
      </c>
      <c r="E20" s="26" t="s">
        <v>197</v>
      </c>
      <c r="F20" s="25">
        <v>1</v>
      </c>
      <c r="G20" s="25" t="s">
        <v>133</v>
      </c>
      <c r="H20" s="26">
        <v>3000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198</v>
      </c>
      <c r="B21" s="25">
        <v>2.73</v>
      </c>
      <c r="C21" s="25" t="s">
        <v>104</v>
      </c>
      <c r="D21" s="26">
        <v>351</v>
      </c>
      <c r="E21" s="26" t="s">
        <v>199</v>
      </c>
      <c r="F21" s="25">
        <v>189</v>
      </c>
      <c r="G21" s="25" t="s">
        <v>200</v>
      </c>
      <c r="H21" s="26">
        <v>23814</v>
      </c>
      <c r="K21" s="41" t="s">
        <v>141</v>
      </c>
      <c r="L21" s="41"/>
      <c r="M21" s="41"/>
      <c r="N21" s="41"/>
      <c r="O21" s="41"/>
      <c r="P21" s="41"/>
      <c r="Q21" s="41"/>
      <c r="R21" s="41"/>
      <c r="S21" s="41"/>
      <c r="T21" s="41"/>
      <c r="U21" s="41"/>
      <c r="V21" s="41"/>
      <c r="W21" s="41"/>
      <c r="X21" s="41"/>
      <c r="Y21" s="41"/>
      <c r="Z21" s="41"/>
      <c r="AA21" s="41"/>
    </row>
    <row r="22" s="1" customFormat="1" ht="17.25" customHeight="1" spans="1:27">
      <c r="A22" s="25" t="s">
        <v>201</v>
      </c>
      <c r="B22" s="25">
        <v>20</v>
      </c>
      <c r="C22" s="25" t="s">
        <v>202</v>
      </c>
      <c r="D22" s="26">
        <v>3000</v>
      </c>
      <c r="E22" s="26" t="s">
        <v>159</v>
      </c>
      <c r="F22" s="25">
        <v>9</v>
      </c>
      <c r="G22" s="25" t="s">
        <v>151</v>
      </c>
      <c r="H22" s="26">
        <v>4150</v>
      </c>
      <c r="K22" s="36" t="s">
        <v>144</v>
      </c>
      <c r="L22" s="36"/>
      <c r="M22" s="36"/>
      <c r="N22" s="36"/>
      <c r="O22" s="36"/>
      <c r="P22" s="36"/>
      <c r="Q22" s="36"/>
      <c r="R22" s="36"/>
      <c r="S22" s="36"/>
      <c r="T22" s="36"/>
      <c r="U22" s="36"/>
      <c r="V22" s="36"/>
      <c r="W22" s="36"/>
      <c r="X22" s="36"/>
      <c r="Y22" s="36"/>
      <c r="Z22" s="36"/>
      <c r="AA22" s="36"/>
    </row>
    <row r="23" s="1" customFormat="1" ht="17.25" customHeight="1" spans="1:27">
      <c r="A23" s="25" t="s">
        <v>203</v>
      </c>
      <c r="B23" s="25">
        <v>2</v>
      </c>
      <c r="C23" s="25" t="s">
        <v>151</v>
      </c>
      <c r="D23" s="26">
        <v>5800</v>
      </c>
      <c r="E23" s="26" t="s">
        <v>204</v>
      </c>
      <c r="F23" s="25">
        <v>46.05</v>
      </c>
      <c r="G23" s="25" t="s">
        <v>104</v>
      </c>
      <c r="H23" s="26">
        <v>2303</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372419</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372419</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101908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372419</v>
      </c>
      <c r="D42" s="28"/>
      <c r="E42" s="30" t="s">
        <v>180</v>
      </c>
      <c r="F42" s="31" t="s">
        <v>205</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康正（雄县）2023评字第8号-大步村-1-4</v>
      </c>
      <c r="L2" s="35"/>
      <c r="M2" s="35"/>
      <c r="N2" s="35"/>
      <c r="O2" s="35"/>
      <c r="P2" s="35"/>
      <c r="Q2" s="35"/>
      <c r="R2" s="35"/>
      <c r="S2" s="35"/>
      <c r="T2" s="35"/>
      <c r="U2" s="35"/>
      <c r="V2" s="35"/>
      <c r="W2" s="35"/>
      <c r="X2" s="35"/>
      <c r="Y2" s="35"/>
      <c r="Z2" s="35"/>
      <c r="AA2" s="35"/>
    </row>
    <row r="3" s="1" customFormat="1" ht="16.5" customHeight="1" spans="1:27">
      <c r="A3" s="3" t="s">
        <v>4</v>
      </c>
      <c r="B3" s="3" t="s">
        <v>206</v>
      </c>
      <c r="C3" s="3"/>
      <c r="D3" s="3"/>
      <c r="E3" s="4" t="s">
        <v>207</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11</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83.51</v>
      </c>
      <c r="C7" s="17">
        <v>943</v>
      </c>
      <c r="D7" s="17">
        <v>78750</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朱秋军</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83.51</v>
      </c>
      <c r="O11" s="43"/>
      <c r="P11" s="42" t="s">
        <v>104</v>
      </c>
      <c r="Q11" s="42"/>
      <c r="R11" s="42"/>
      <c r="S11" s="42"/>
      <c r="T11" s="42"/>
      <c r="U11" s="42"/>
      <c r="V11" s="42"/>
      <c r="W11" s="42"/>
      <c r="X11" s="42"/>
      <c r="Y11" s="42"/>
      <c r="Z11" s="42"/>
      <c r="AA11" s="42"/>
    </row>
    <row r="12" s="1" customFormat="1" ht="19.5" customHeight="1" spans="1:27">
      <c r="A12" s="15" t="s">
        <v>105</v>
      </c>
      <c r="B12" s="15"/>
      <c r="C12" s="19">
        <v>83.51</v>
      </c>
      <c r="D12" s="20"/>
      <c r="E12" s="21" t="s">
        <v>106</v>
      </c>
      <c r="F12" s="21"/>
      <c r="G12" s="22">
        <v>78750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156</v>
      </c>
      <c r="B15" s="25">
        <v>50.05</v>
      </c>
      <c r="C15" s="25" t="s">
        <v>104</v>
      </c>
      <c r="D15" s="26">
        <v>7007</v>
      </c>
      <c r="E15" s="26" t="s">
        <v>204</v>
      </c>
      <c r="F15" s="25">
        <v>27.72</v>
      </c>
      <c r="G15" s="25" t="s">
        <v>104</v>
      </c>
      <c r="H15" s="26">
        <v>1386</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63.36</v>
      </c>
      <c r="C16" s="25" t="s">
        <v>104</v>
      </c>
      <c r="D16" s="26">
        <v>1584</v>
      </c>
      <c r="E16" s="26" t="s">
        <v>208</v>
      </c>
      <c r="F16" s="25">
        <v>1</v>
      </c>
      <c r="G16" s="25" t="s">
        <v>133</v>
      </c>
      <c r="H16" s="26">
        <v>500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136</v>
      </c>
      <c r="B17" s="25">
        <v>1</v>
      </c>
      <c r="C17" s="25" t="s">
        <v>133</v>
      </c>
      <c r="D17" s="26">
        <v>600</v>
      </c>
      <c r="E17" s="26" t="s">
        <v>137</v>
      </c>
      <c r="F17" s="25">
        <v>1</v>
      </c>
      <c r="G17" s="25" t="s">
        <v>133</v>
      </c>
      <c r="H17" s="26">
        <v>300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139</v>
      </c>
      <c r="B18" s="25">
        <v>1</v>
      </c>
      <c r="C18" s="25" t="s">
        <v>133</v>
      </c>
      <c r="D18" s="26">
        <v>1000</v>
      </c>
      <c r="E18" s="26" t="s">
        <v>193</v>
      </c>
      <c r="F18" s="25">
        <v>1</v>
      </c>
      <c r="G18" s="25" t="s">
        <v>133</v>
      </c>
      <c r="H18" s="26">
        <v>400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146</v>
      </c>
      <c r="B19" s="25">
        <v>25.63</v>
      </c>
      <c r="C19" s="25" t="s">
        <v>104</v>
      </c>
      <c r="D19" s="26">
        <v>1153</v>
      </c>
      <c r="E19" s="26" t="s">
        <v>159</v>
      </c>
      <c r="F19" s="25">
        <v>1</v>
      </c>
      <c r="G19" s="25" t="s">
        <v>151</v>
      </c>
      <c r="H19" s="26">
        <v>150</v>
      </c>
      <c r="K19" s="41" t="s">
        <v>135</v>
      </c>
      <c r="L19" s="41"/>
      <c r="M19" s="41"/>
      <c r="N19" s="41"/>
      <c r="O19" s="41"/>
      <c r="P19" s="41"/>
      <c r="Q19" s="41"/>
      <c r="R19" s="41"/>
      <c r="S19" s="41"/>
      <c r="T19" s="41"/>
      <c r="U19" s="41"/>
      <c r="V19" s="41"/>
      <c r="W19" s="41"/>
      <c r="X19" s="41"/>
      <c r="Y19" s="41"/>
      <c r="Z19" s="41"/>
      <c r="AA19" s="41"/>
    </row>
    <row r="20" s="1" customFormat="1" ht="17.25" customHeight="1" spans="1:27">
      <c r="A20" s="25" t="s">
        <v>203</v>
      </c>
      <c r="B20" s="25">
        <v>8</v>
      </c>
      <c r="C20" s="25" t="s">
        <v>151</v>
      </c>
      <c r="D20" s="26">
        <v>160</v>
      </c>
      <c r="E20" s="26" t="s">
        <v>157</v>
      </c>
      <c r="F20" s="25">
        <v>14</v>
      </c>
      <c r="G20" s="25" t="s">
        <v>151</v>
      </c>
      <c r="H20" s="26">
        <v>2450</v>
      </c>
      <c r="K20" s="36" t="s">
        <v>138</v>
      </c>
      <c r="L20" s="36"/>
      <c r="M20" s="36"/>
      <c r="N20" s="36"/>
      <c r="O20" s="36"/>
      <c r="P20" s="36"/>
      <c r="Q20" s="36"/>
      <c r="R20" s="36"/>
      <c r="S20" s="36"/>
      <c r="T20" s="36"/>
      <c r="U20" s="36"/>
      <c r="V20" s="36"/>
      <c r="W20" s="36"/>
      <c r="X20" s="36"/>
      <c r="Y20" s="36"/>
      <c r="Z20" s="36"/>
      <c r="AA20" s="36"/>
    </row>
    <row r="21" s="1" customFormat="1" ht="17.25" customHeight="1" spans="1:27">
      <c r="A21" s="25" t="s">
        <v>128</v>
      </c>
      <c r="B21" s="25">
        <v>1</v>
      </c>
      <c r="C21" s="25" t="s">
        <v>126</v>
      </c>
      <c r="D21" s="26">
        <v>400</v>
      </c>
      <c r="E21" s="26" t="s">
        <v>129</v>
      </c>
      <c r="F21" s="25">
        <v>1</v>
      </c>
      <c r="G21" s="25" t="s">
        <v>130</v>
      </c>
      <c r="H21" s="26">
        <v>100</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95940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95940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17190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95940</v>
      </c>
      <c r="D42" s="28"/>
      <c r="E42" s="30" t="s">
        <v>180</v>
      </c>
      <c r="F42" s="31" t="s">
        <v>209</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3"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康正（雄县）2023评字第8号-大步村-1-5</v>
      </c>
      <c r="L2" s="35"/>
      <c r="M2" s="35"/>
      <c r="N2" s="35"/>
      <c r="O2" s="35"/>
      <c r="P2" s="35"/>
      <c r="Q2" s="35"/>
      <c r="R2" s="35"/>
      <c r="S2" s="35"/>
      <c r="T2" s="35"/>
      <c r="U2" s="35"/>
      <c r="V2" s="35"/>
      <c r="W2" s="35"/>
      <c r="X2" s="35"/>
      <c r="Y2" s="35"/>
      <c r="Z2" s="35"/>
      <c r="AA2" s="35"/>
    </row>
    <row r="3" s="1" customFormat="1" ht="16.5" customHeight="1" spans="1:27">
      <c r="A3" s="3" t="s">
        <v>4</v>
      </c>
      <c r="B3" s="3" t="s">
        <v>210</v>
      </c>
      <c r="C3" s="3"/>
      <c r="D3" s="3"/>
      <c r="E3" s="4" t="s">
        <v>211</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12</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46.23</v>
      </c>
      <c r="C7" s="17">
        <v>1084</v>
      </c>
      <c r="D7" s="17">
        <v>50113</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王立群</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46.23</v>
      </c>
      <c r="O11" s="43"/>
      <c r="P11" s="42" t="s">
        <v>104</v>
      </c>
      <c r="Q11" s="42"/>
      <c r="R11" s="42"/>
      <c r="S11" s="42"/>
      <c r="T11" s="42"/>
      <c r="U11" s="42"/>
      <c r="V11" s="42"/>
      <c r="W11" s="42"/>
      <c r="X11" s="42"/>
      <c r="Y11" s="42"/>
      <c r="Z11" s="42"/>
      <c r="AA11" s="42"/>
    </row>
    <row r="12" s="1" customFormat="1" ht="19.5" customHeight="1" spans="1:27">
      <c r="A12" s="15" t="s">
        <v>105</v>
      </c>
      <c r="B12" s="15"/>
      <c r="C12" s="19">
        <v>46.23</v>
      </c>
      <c r="D12" s="20"/>
      <c r="E12" s="21" t="s">
        <v>106</v>
      </c>
      <c r="F12" s="21"/>
      <c r="G12" s="22">
        <v>50113</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190</v>
      </c>
      <c r="B15" s="25">
        <v>19.57</v>
      </c>
      <c r="C15" s="25" t="s">
        <v>104</v>
      </c>
      <c r="D15" s="26">
        <v>1566</v>
      </c>
      <c r="E15" s="26" t="s">
        <v>156</v>
      </c>
      <c r="F15" s="25">
        <v>30.1</v>
      </c>
      <c r="G15" s="25" t="s">
        <v>104</v>
      </c>
      <c r="H15" s="26">
        <v>5966</v>
      </c>
      <c r="K15" s="41" t="s">
        <v>119</v>
      </c>
      <c r="L15" s="41"/>
      <c r="M15" s="41"/>
      <c r="N15" s="41"/>
      <c r="O15" s="41"/>
      <c r="P15" s="41"/>
      <c r="Q15" s="41"/>
      <c r="R15" s="41"/>
      <c r="S15" s="41"/>
      <c r="T15" s="41"/>
      <c r="U15" s="41"/>
      <c r="V15" s="41"/>
      <c r="W15" s="41"/>
      <c r="X15" s="41"/>
      <c r="Y15" s="41"/>
      <c r="Z15" s="41"/>
      <c r="AA15" s="41"/>
    </row>
    <row r="16" s="1" customFormat="1" ht="17.25" customHeight="1" spans="1:27">
      <c r="A16" s="25" t="s">
        <v>204</v>
      </c>
      <c r="B16" s="25">
        <v>2.1</v>
      </c>
      <c r="C16" s="25" t="s">
        <v>104</v>
      </c>
      <c r="D16" s="26">
        <v>105</v>
      </c>
      <c r="E16" s="26" t="s">
        <v>212</v>
      </c>
      <c r="F16" s="25">
        <v>1</v>
      </c>
      <c r="G16" s="25" t="s">
        <v>133</v>
      </c>
      <c r="H16" s="26">
        <v>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125</v>
      </c>
      <c r="B17" s="25">
        <v>1</v>
      </c>
      <c r="C17" s="25" t="s">
        <v>126</v>
      </c>
      <c r="D17" s="26">
        <v>1000</v>
      </c>
      <c r="E17" s="26" t="s">
        <v>128</v>
      </c>
      <c r="F17" s="25">
        <v>1</v>
      </c>
      <c r="G17" s="25" t="s">
        <v>126</v>
      </c>
      <c r="H17" s="26">
        <v>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0.77</v>
      </c>
      <c r="C18" s="25" t="s">
        <v>104</v>
      </c>
      <c r="D18" s="26">
        <v>270</v>
      </c>
      <c r="E18" s="26" t="s">
        <v>136</v>
      </c>
      <c r="F18" s="25">
        <v>1</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137</v>
      </c>
      <c r="B19" s="25">
        <v>1</v>
      </c>
      <c r="C19" s="25" t="s">
        <v>133</v>
      </c>
      <c r="D19" s="26">
        <v>300</v>
      </c>
      <c r="E19" s="26" t="s">
        <v>139</v>
      </c>
      <c r="F19" s="25">
        <v>1</v>
      </c>
      <c r="G19" s="25" t="s">
        <v>133</v>
      </c>
      <c r="H19" s="26">
        <v>1000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193</v>
      </c>
      <c r="B20" s="25">
        <v>1</v>
      </c>
      <c r="C20" s="25" t="s">
        <v>133</v>
      </c>
      <c r="D20" s="26">
        <v>400</v>
      </c>
      <c r="E20" s="26" t="s">
        <v>140</v>
      </c>
      <c r="F20" s="25">
        <v>14.88</v>
      </c>
      <c r="G20" s="25" t="s">
        <v>104</v>
      </c>
      <c r="H20" s="26">
        <v>2678</v>
      </c>
      <c r="K20" s="36" t="s">
        <v>138</v>
      </c>
      <c r="L20" s="36"/>
      <c r="M20" s="36"/>
      <c r="N20" s="36"/>
      <c r="O20" s="36"/>
      <c r="P20" s="36"/>
      <c r="Q20" s="36"/>
      <c r="R20" s="36"/>
      <c r="S20" s="36"/>
      <c r="T20" s="36"/>
      <c r="U20" s="36"/>
      <c r="V20" s="36"/>
      <c r="W20" s="36"/>
      <c r="X20" s="36"/>
      <c r="Y20" s="36"/>
      <c r="Z20" s="36"/>
      <c r="AA20" s="36"/>
    </row>
    <row r="21" s="1" customFormat="1" ht="17.25" customHeight="1" spans="1:27">
      <c r="A21" s="25" t="s">
        <v>213</v>
      </c>
      <c r="B21" s="25">
        <v>4.35</v>
      </c>
      <c r="C21" s="25" t="s">
        <v>104</v>
      </c>
      <c r="D21" s="26">
        <v>152</v>
      </c>
      <c r="E21" s="26" t="s">
        <v>121</v>
      </c>
      <c r="F21" s="25">
        <v>43.21</v>
      </c>
      <c r="G21" s="25" t="s">
        <v>104</v>
      </c>
      <c r="H21" s="26">
        <v>1080</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66230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66230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16117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66230</v>
      </c>
      <c r="D42" s="28"/>
      <c r="E42" s="30" t="s">
        <v>180</v>
      </c>
      <c r="F42" s="31" t="s">
        <v>214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康正（雄县）2023评字第8号-大步村-1-6</v>
      </c>
      <c r="L2" s="35"/>
      <c r="M2" s="35"/>
      <c r="N2" s="35"/>
      <c r="O2" s="35"/>
      <c r="P2" s="35"/>
      <c r="Q2" s="35"/>
      <c r="R2" s="35"/>
      <c r="S2" s="35"/>
      <c r="T2" s="35"/>
      <c r="U2" s="35"/>
      <c r="V2" s="35"/>
      <c r="W2" s="35"/>
      <c r="X2" s="35"/>
      <c r="Y2" s="35"/>
      <c r="Z2" s="35"/>
      <c r="AA2" s="35"/>
    </row>
    <row r="3" s="1" customFormat="1" ht="16.5" customHeight="1" spans="1:27">
      <c r="A3" s="3" t="s">
        <v>4</v>
      </c>
      <c r="B3" s="3" t="s">
        <v>215</v>
      </c>
      <c r="C3" s="3"/>
      <c r="D3" s="3"/>
      <c r="E3" s="4" t="s">
        <v>216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91.96</v>
      </c>
      <c r="C7" s="17">
        <v>1104</v>
      </c>
      <c r="D7" s="17">
        <v>101524</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王三多</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91.96</v>
      </c>
      <c r="O11" s="43"/>
      <c r="P11" s="42" t="s">
        <v>104</v>
      </c>
      <c r="Q11" s="42"/>
      <c r="R11" s="42"/>
      <c r="S11" s="42"/>
      <c r="T11" s="42"/>
      <c r="U11" s="42"/>
      <c r="V11" s="42"/>
      <c r="W11" s="42"/>
      <c r="X11" s="42"/>
      <c r="Y11" s="42"/>
      <c r="Z11" s="42"/>
      <c r="AA11" s="42"/>
    </row>
    <row r="12" s="1" customFormat="1" ht="19.5" customHeight="1" spans="1:27">
      <c r="A12" s="15" t="s">
        <v>105</v>
      </c>
      <c r="B12" s="15"/>
      <c r="C12" s="19">
        <v>91.96</v>
      </c>
      <c r="D12" s="20"/>
      <c r="E12" s="21" t="s">
        <v>106</v>
      </c>
      <c r="F12" s="21"/>
      <c r="G12" s="22">
        <v>101524</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156</v>
      </c>
      <c r="B15" s="25">
        <v>12.09</v>
      </c>
      <c r="C15" s="25" t="s">
        <v>104</v>
      </c>
      <c r="D15" s="26">
        <v>1693</v>
      </c>
      <c r="E15" s="26" t="s">
        <v>190</v>
      </c>
      <c r="F15" s="25">
        <v>5.8</v>
      </c>
      <c r="G15" s="25" t="s">
        <v>104</v>
      </c>
      <c r="H15" s="26">
        <v>464</v>
      </c>
      <c r="K15" s="41" t="s">
        <v>119</v>
      </c>
      <c r="L15" s="41"/>
      <c r="M15" s="41"/>
      <c r="N15" s="41"/>
      <c r="O15" s="41"/>
      <c r="P15" s="41"/>
      <c r="Q15" s="41"/>
      <c r="R15" s="41"/>
      <c r="S15" s="41"/>
      <c r="T15" s="41"/>
      <c r="U15" s="41"/>
      <c r="V15" s="41"/>
      <c r="W15" s="41"/>
      <c r="X15" s="41"/>
      <c r="Y15" s="41"/>
      <c r="Z15" s="41"/>
      <c r="AA15" s="41"/>
    </row>
    <row r="16" s="1" customFormat="1" ht="17.25" customHeight="1" spans="1:27">
      <c r="A16" s="25" t="s">
        <v>191</v>
      </c>
      <c r="B16" s="25">
        <v>48.2</v>
      </c>
      <c r="C16" s="25" t="s">
        <v>104</v>
      </c>
      <c r="D16" s="26">
        <v>2410</v>
      </c>
      <c r="E16" s="26" t="s">
        <v>121</v>
      </c>
      <c r="F16" s="25">
        <v>206.55</v>
      </c>
      <c r="G16" s="25" t="s">
        <v>104</v>
      </c>
      <c r="H16" s="26">
        <v>5164</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2</v>
      </c>
      <c r="C17" s="25" t="s">
        <v>126</v>
      </c>
      <c r="D17" s="26">
        <v>800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5</v>
      </c>
      <c r="C18" s="25" t="s">
        <v>133</v>
      </c>
      <c r="D18" s="26">
        <v>1000</v>
      </c>
      <c r="E18" s="26" t="s">
        <v>136</v>
      </c>
      <c r="F18" s="25">
        <v>1</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139</v>
      </c>
      <c r="B19" s="25">
        <v>1</v>
      </c>
      <c r="C19" s="25" t="s">
        <v>133</v>
      </c>
      <c r="D19" s="26">
        <v>1000</v>
      </c>
      <c r="E19" s="26" t="s">
        <v>137</v>
      </c>
      <c r="F19" s="25">
        <v>1</v>
      </c>
      <c r="G19" s="25" t="s">
        <v>133</v>
      </c>
      <c r="H19" s="26">
        <v>300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146</v>
      </c>
      <c r="B20" s="25">
        <v>3.08</v>
      </c>
      <c r="C20" s="25" t="s">
        <v>104</v>
      </c>
      <c r="D20" s="26">
        <v>698</v>
      </c>
      <c r="E20" s="26" t="s">
        <v>198</v>
      </c>
      <c r="F20" s="25">
        <v>65.43</v>
      </c>
      <c r="G20" s="25" t="s">
        <v>104</v>
      </c>
      <c r="H20" s="26">
        <v>4497</v>
      </c>
      <c r="K20" s="36" t="s">
        <v>138</v>
      </c>
      <c r="L20" s="36"/>
      <c r="M20" s="36"/>
      <c r="N20" s="36"/>
      <c r="O20" s="36"/>
      <c r="P20" s="36"/>
      <c r="Q20" s="36"/>
      <c r="R20" s="36"/>
      <c r="S20" s="36"/>
      <c r="T20" s="36"/>
      <c r="U20" s="36"/>
      <c r="V20" s="36"/>
      <c r="W20" s="36"/>
      <c r="X20" s="36"/>
      <c r="Y20" s="36"/>
      <c r="Z20" s="36"/>
      <c r="AA20" s="36"/>
    </row>
    <row r="21" s="1" customFormat="1" ht="17.25" customHeight="1" spans="1:27">
      <c r="A21" s="25" t="s">
        <v>157</v>
      </c>
      <c r="B21" s="25">
        <v>3</v>
      </c>
      <c r="C21" s="25" t="s">
        <v>151</v>
      </c>
      <c r="D21" s="26">
        <v>2350</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122600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122600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21076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122600</v>
      </c>
      <c r="D42" s="28"/>
      <c r="E42" s="30" t="s">
        <v>180</v>
      </c>
      <c r="F42" s="31" t="s">
        <v>217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康正（雄县）2023评字第8号-大步村-1-7</v>
      </c>
      <c r="L2" s="35"/>
      <c r="M2" s="35"/>
      <c r="N2" s="35"/>
      <c r="O2" s="35"/>
      <c r="P2" s="35"/>
      <c r="Q2" s="35"/>
      <c r="R2" s="35"/>
      <c r="S2" s="35"/>
      <c r="T2" s="35"/>
      <c r="U2" s="35"/>
      <c r="V2" s="35"/>
      <c r="W2" s="35"/>
      <c r="X2" s="35"/>
      <c r="Y2" s="35"/>
      <c r="Z2" s="35"/>
      <c r="AA2" s="35"/>
    </row>
    <row r="3" s="1" customFormat="1" ht="16.5" customHeight="1" spans="1:27">
      <c r="A3" s="3" t="s">
        <v>4</v>
      </c>
      <c r="B3" s="3" t="s">
        <v>218</v>
      </c>
      <c r="C3" s="3"/>
      <c r="D3" s="3"/>
      <c r="E3" s="4" t="s">
        <v>219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14</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123.7</v>
      </c>
      <c r="C7" s="17">
        <v>1425</v>
      </c>
      <c r="D7" s="17">
        <v>176273</v>
      </c>
      <c r="E7" s="17" t="s">
        <v>97</v>
      </c>
      <c r="F7" s="18">
        <v>5.99</v>
      </c>
      <c r="G7" s="17">
        <v>608</v>
      </c>
      <c r="H7" s="17">
        <v>3642</v>
      </c>
      <c r="K7" s="41" t="s">
        <v>98</v>
      </c>
      <c r="L7" s="41"/>
      <c r="M7" s="41"/>
      <c r="N7" s="41"/>
      <c r="O7" s="41"/>
      <c r="P7" s="41"/>
      <c r="Q7" s="41"/>
      <c r="R7" s="41"/>
      <c r="S7" s="41"/>
      <c r="T7" s="41"/>
      <c r="U7" s="41"/>
      <c r="V7" s="41"/>
      <c r="W7" s="41"/>
      <c r="X7" s="41"/>
      <c r="Y7" s="41"/>
      <c r="Z7" s="41"/>
      <c r="AA7" s="41"/>
    </row>
    <row r="8" s="1" customFormat="1" ht="19.5" customHeight="1" spans="1:27">
      <c r="A8" s="17" t="s">
        <v>220</v>
      </c>
      <c r="B8" s="18">
        <v>57.97</v>
      </c>
      <c r="C8" s="17">
        <v>1187</v>
      </c>
      <c r="D8" s="17">
        <v>68810</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许仿明</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187.66</v>
      </c>
      <c r="O11" s="43"/>
      <c r="P11" s="42" t="s">
        <v>104</v>
      </c>
      <c r="Q11" s="42"/>
      <c r="R11" s="42"/>
      <c r="S11" s="42"/>
      <c r="T11" s="42"/>
      <c r="U11" s="42"/>
      <c r="V11" s="42"/>
      <c r="W11" s="42"/>
      <c r="X11" s="42"/>
      <c r="Y11" s="42"/>
      <c r="Z11" s="42"/>
      <c r="AA11" s="42"/>
    </row>
    <row r="12" s="1" customFormat="1" ht="19.5" customHeight="1" spans="1:27">
      <c r="A12" s="15" t="s">
        <v>105</v>
      </c>
      <c r="B12" s="15"/>
      <c r="C12" s="19">
        <v>187.66</v>
      </c>
      <c r="D12" s="20"/>
      <c r="E12" s="21" t="s">
        <v>106</v>
      </c>
      <c r="F12" s="21"/>
      <c r="G12" s="22">
        <v>248725</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12.96</v>
      </c>
      <c r="C15" s="25" t="s">
        <v>104</v>
      </c>
      <c r="D15" s="26">
        <v>2333</v>
      </c>
      <c r="E15" s="26" t="s">
        <v>156</v>
      </c>
      <c r="F15" s="25">
        <v>46.14</v>
      </c>
      <c r="G15" s="25" t="s">
        <v>104</v>
      </c>
      <c r="H15" s="26">
        <v>9026</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157.56</v>
      </c>
      <c r="C16" s="25" t="s">
        <v>104</v>
      </c>
      <c r="D16" s="26">
        <v>3939</v>
      </c>
      <c r="E16" s="26" t="s">
        <v>191</v>
      </c>
      <c r="F16" s="25">
        <v>3.78</v>
      </c>
      <c r="G16" s="25" t="s">
        <v>104</v>
      </c>
      <c r="H16" s="26">
        <v>189</v>
      </c>
      <c r="K16" s="41" t="s">
        <v>122</v>
      </c>
      <c r="L16" s="41"/>
      <c r="M16" s="41"/>
      <c r="N16" s="41"/>
      <c r="O16" s="41"/>
      <c r="P16" s="41"/>
      <c r="Q16" s="41"/>
      <c r="R16" s="41"/>
      <c r="S16" s="41"/>
      <c r="T16" s="41"/>
      <c r="U16" s="41"/>
      <c r="V16" s="41"/>
      <c r="W16" s="41"/>
      <c r="X16" s="41"/>
      <c r="Y16" s="41"/>
      <c r="Z16" s="41"/>
      <c r="AA16" s="41"/>
    </row>
    <row r="17" s="1" customFormat="1" ht="17.25" customHeight="1" spans="1:27">
      <c r="A17" s="25" t="s">
        <v>221</v>
      </c>
      <c r="B17" s="25">
        <v>15.12</v>
      </c>
      <c r="C17" s="25" t="s">
        <v>104</v>
      </c>
      <c r="D17" s="26">
        <v>907</v>
      </c>
      <c r="E17" s="26" t="s">
        <v>204</v>
      </c>
      <c r="F17" s="25">
        <v>1.5</v>
      </c>
      <c r="G17" s="25" t="s">
        <v>104</v>
      </c>
      <c r="H17" s="26">
        <v>75</v>
      </c>
      <c r="K17" s="41" t="s">
        <v>127</v>
      </c>
      <c r="L17" s="41"/>
      <c r="M17" s="41"/>
      <c r="N17" s="41"/>
      <c r="O17" s="41"/>
      <c r="P17" s="41"/>
      <c r="Q17" s="41"/>
      <c r="R17" s="41"/>
      <c r="S17" s="41"/>
      <c r="T17" s="41"/>
      <c r="U17" s="41"/>
      <c r="V17" s="41"/>
      <c r="W17" s="41"/>
      <c r="X17" s="41"/>
      <c r="Y17" s="41"/>
      <c r="Z17" s="41"/>
      <c r="AA17" s="41"/>
    </row>
    <row r="18" s="1" customFormat="1" ht="17.25" customHeight="1" spans="1:27">
      <c r="A18" s="25" t="s">
        <v>125</v>
      </c>
      <c r="B18" s="25">
        <v>1</v>
      </c>
      <c r="C18" s="25" t="s">
        <v>126</v>
      </c>
      <c r="D18" s="26">
        <v>1000</v>
      </c>
      <c r="E18" s="26" t="s">
        <v>128</v>
      </c>
      <c r="F18" s="25">
        <v>2</v>
      </c>
      <c r="G18" s="25" t="s">
        <v>126</v>
      </c>
      <c r="H18" s="26">
        <v>800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129</v>
      </c>
      <c r="B19" s="25">
        <v>1</v>
      </c>
      <c r="C19" s="25" t="s">
        <v>130</v>
      </c>
      <c r="D19" s="26">
        <v>100</v>
      </c>
      <c r="E19" s="26" t="s">
        <v>134</v>
      </c>
      <c r="F19" s="25">
        <v>4.32</v>
      </c>
      <c r="G19" s="25" t="s">
        <v>104</v>
      </c>
      <c r="H19" s="26">
        <v>1512</v>
      </c>
      <c r="K19" s="41" t="s">
        <v>135</v>
      </c>
      <c r="L19" s="41"/>
      <c r="M19" s="41"/>
      <c r="N19" s="41"/>
      <c r="O19" s="41"/>
      <c r="P19" s="41"/>
      <c r="Q19" s="41"/>
      <c r="R19" s="41"/>
      <c r="S19" s="41"/>
      <c r="T19" s="41"/>
      <c r="U19" s="41"/>
      <c r="V19" s="41"/>
      <c r="W19" s="41"/>
      <c r="X19" s="41"/>
      <c r="Y19" s="41"/>
      <c r="Z19" s="41"/>
      <c r="AA19" s="41"/>
    </row>
    <row r="20" s="1" customFormat="1" ht="17.25" customHeight="1" spans="1:27">
      <c r="A20" s="25" t="s">
        <v>136</v>
      </c>
      <c r="B20" s="25">
        <v>1</v>
      </c>
      <c r="C20" s="25" t="s">
        <v>133</v>
      </c>
      <c r="D20" s="26">
        <v>600</v>
      </c>
      <c r="E20" s="26" t="s">
        <v>139</v>
      </c>
      <c r="F20" s="25">
        <v>2</v>
      </c>
      <c r="G20" s="25" t="s">
        <v>133</v>
      </c>
      <c r="H20" s="26">
        <v>2000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137</v>
      </c>
      <c r="B21" s="25">
        <v>2</v>
      </c>
      <c r="C21" s="25" t="s">
        <v>133</v>
      </c>
      <c r="D21" s="26">
        <v>600</v>
      </c>
      <c r="E21" s="26" t="s">
        <v>193</v>
      </c>
      <c r="F21" s="25">
        <v>1</v>
      </c>
      <c r="G21" s="25" t="s">
        <v>133</v>
      </c>
      <c r="H21" s="26">
        <v>400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140</v>
      </c>
      <c r="B22" s="25">
        <v>45.18</v>
      </c>
      <c r="C22" s="25" t="s">
        <v>104</v>
      </c>
      <c r="D22" s="26">
        <v>8132</v>
      </c>
      <c r="E22" s="26" t="s">
        <v>222</v>
      </c>
      <c r="F22" s="25">
        <v>10.64</v>
      </c>
      <c r="G22" s="25" t="s">
        <v>104</v>
      </c>
      <c r="H22" s="26">
        <v>6709</v>
      </c>
      <c r="K22" s="36" t="s">
        <v>144</v>
      </c>
      <c r="L22" s="36"/>
      <c r="M22" s="36"/>
      <c r="N22" s="36"/>
      <c r="O22" s="36"/>
      <c r="P22" s="36"/>
      <c r="Q22" s="36"/>
      <c r="R22" s="36"/>
      <c r="S22" s="36"/>
      <c r="T22" s="36"/>
      <c r="U22" s="36"/>
      <c r="V22" s="36"/>
      <c r="W22" s="36"/>
      <c r="X22" s="36"/>
      <c r="Y22" s="36"/>
      <c r="Z22" s="36"/>
      <c r="AA22" s="36"/>
    </row>
    <row r="23" s="1" customFormat="1" ht="17.25" customHeight="1" spans="1:27">
      <c r="A23" s="25" t="s">
        <v>146</v>
      </c>
      <c r="B23" s="25">
        <v>18.76</v>
      </c>
      <c r="C23" s="25" t="s">
        <v>104</v>
      </c>
      <c r="D23" s="26">
        <v>1126</v>
      </c>
      <c r="E23" s="26" t="s">
        <v>198</v>
      </c>
      <c r="F23" s="25">
        <v>13.24</v>
      </c>
      <c r="G23" s="25" t="s">
        <v>104</v>
      </c>
      <c r="H23" s="26">
        <v>794</v>
      </c>
      <c r="K23" s="41" t="s">
        <v>147</v>
      </c>
      <c r="L23" s="41"/>
      <c r="M23" s="41"/>
      <c r="N23" s="41"/>
      <c r="O23" s="41"/>
      <c r="P23" s="41"/>
      <c r="Q23" s="41"/>
      <c r="R23" s="41"/>
      <c r="S23" s="41"/>
      <c r="T23" s="41"/>
      <c r="U23" s="41"/>
      <c r="V23" s="41"/>
      <c r="W23" s="41"/>
      <c r="X23" s="41"/>
      <c r="Y23" s="41"/>
      <c r="Z23" s="41"/>
      <c r="AA23" s="41"/>
    </row>
    <row r="24" s="1" customFormat="1" ht="17.25" customHeight="1" spans="1:27">
      <c r="A24" s="25" t="s">
        <v>203</v>
      </c>
      <c r="B24" s="25">
        <v>1</v>
      </c>
      <c r="C24" s="25" t="s">
        <v>151</v>
      </c>
      <c r="D24" s="26">
        <v>6000</v>
      </c>
      <c r="E24" s="26" t="s">
        <v>157</v>
      </c>
      <c r="F24" s="25">
        <v>2</v>
      </c>
      <c r="G24" s="25" t="s">
        <v>151</v>
      </c>
      <c r="H24" s="26">
        <v>1200</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296167</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296167</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47442</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296167</v>
      </c>
      <c r="D42" s="28"/>
      <c r="E42" s="30" t="s">
        <v>180</v>
      </c>
      <c r="F42" s="31" t="s">
        <v>223</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康正（雄县）2023评字第8号-大步村-1-8</v>
      </c>
      <c r="L2" s="35"/>
      <c r="M2" s="35"/>
      <c r="N2" s="35"/>
      <c r="O2" s="35"/>
      <c r="P2" s="35"/>
      <c r="Q2" s="35"/>
      <c r="R2" s="35"/>
      <c r="S2" s="35"/>
      <c r="T2" s="35"/>
      <c r="U2" s="35"/>
      <c r="V2" s="35"/>
      <c r="W2" s="35"/>
      <c r="X2" s="35"/>
      <c r="Y2" s="35"/>
      <c r="Z2" s="35"/>
      <c r="AA2" s="35"/>
    </row>
    <row r="3" s="1" customFormat="1" ht="16.5" customHeight="1" spans="1:27">
      <c r="A3" s="3" t="s">
        <v>4</v>
      </c>
      <c r="B3" s="3" t="s">
        <v>224</v>
      </c>
      <c r="C3" s="3"/>
      <c r="D3" s="3"/>
      <c r="E3" s="4" t="s">
        <v>225</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15</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150.53</v>
      </c>
      <c r="C7" s="17">
        <v>1664</v>
      </c>
      <c r="D7" s="17">
        <v>250482</v>
      </c>
      <c r="E7" s="17" t="s">
        <v>226</v>
      </c>
      <c r="F7" s="18">
        <v>83.79</v>
      </c>
      <c r="G7" s="17">
        <v>367</v>
      </c>
      <c r="H7" s="17">
        <v>30751</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陶哲永</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234.32</v>
      </c>
      <c r="O11" s="43"/>
      <c r="P11" s="42" t="s">
        <v>104</v>
      </c>
      <c r="Q11" s="42"/>
      <c r="R11" s="42"/>
      <c r="S11" s="42"/>
      <c r="T11" s="42"/>
      <c r="U11" s="42"/>
      <c r="V11" s="42"/>
      <c r="W11" s="42"/>
      <c r="X11" s="42"/>
      <c r="Y11" s="42"/>
      <c r="Z11" s="42"/>
      <c r="AA11" s="42"/>
    </row>
    <row r="12" s="1" customFormat="1" ht="19.5" customHeight="1" spans="1:27">
      <c r="A12" s="15" t="s">
        <v>105</v>
      </c>
      <c r="B12" s="15"/>
      <c r="C12" s="19">
        <v>234.32</v>
      </c>
      <c r="D12" s="20"/>
      <c r="E12" s="21" t="s">
        <v>106</v>
      </c>
      <c r="F12" s="21"/>
      <c r="G12" s="22">
        <v>281233</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13.32</v>
      </c>
      <c r="C15" s="25" t="s">
        <v>104</v>
      </c>
      <c r="D15" s="26">
        <v>5994</v>
      </c>
      <c r="E15" s="26" t="s">
        <v>156</v>
      </c>
      <c r="F15" s="25">
        <v>123.5</v>
      </c>
      <c r="G15" s="25" t="s">
        <v>104</v>
      </c>
      <c r="H15" s="26">
        <v>17290</v>
      </c>
      <c r="K15" s="41" t="s">
        <v>119</v>
      </c>
      <c r="L15" s="41"/>
      <c r="M15" s="41"/>
      <c r="N15" s="41"/>
      <c r="O15" s="41"/>
      <c r="P15" s="41"/>
      <c r="Q15" s="41"/>
      <c r="R15" s="41"/>
      <c r="S15" s="41"/>
      <c r="T15" s="41"/>
      <c r="U15" s="41"/>
      <c r="V15" s="41"/>
      <c r="W15" s="41"/>
      <c r="X15" s="41"/>
      <c r="Y15" s="41"/>
      <c r="Z15" s="41"/>
      <c r="AA15" s="41"/>
    </row>
    <row r="16" s="1" customFormat="1" ht="17.25" customHeight="1" spans="1:27">
      <c r="A16" s="25" t="s">
        <v>221</v>
      </c>
      <c r="B16" s="25">
        <v>204.27</v>
      </c>
      <c r="C16" s="25" t="s">
        <v>104</v>
      </c>
      <c r="D16" s="26">
        <v>12256</v>
      </c>
      <c r="E16" s="26" t="s">
        <v>204</v>
      </c>
      <c r="F16" s="25">
        <v>5.74</v>
      </c>
      <c r="G16" s="25" t="s">
        <v>104</v>
      </c>
      <c r="H16" s="26">
        <v>287</v>
      </c>
      <c r="K16" s="41" t="s">
        <v>122</v>
      </c>
      <c r="L16" s="41"/>
      <c r="M16" s="41"/>
      <c r="N16" s="41"/>
      <c r="O16" s="41"/>
      <c r="P16" s="41"/>
      <c r="Q16" s="41"/>
      <c r="R16" s="41"/>
      <c r="S16" s="41"/>
      <c r="T16" s="41"/>
      <c r="U16" s="41"/>
      <c r="V16" s="41"/>
      <c r="W16" s="41"/>
      <c r="X16" s="41"/>
      <c r="Y16" s="41"/>
      <c r="Z16" s="41"/>
      <c r="AA16" s="41"/>
    </row>
    <row r="17" s="1" customFormat="1" ht="17.25" customHeight="1" spans="1:27">
      <c r="A17" s="25" t="s">
        <v>192</v>
      </c>
      <c r="B17" s="25">
        <v>3.2</v>
      </c>
      <c r="C17" s="25" t="s">
        <v>104</v>
      </c>
      <c r="D17" s="26">
        <v>658</v>
      </c>
      <c r="E17" s="26" t="s">
        <v>125</v>
      </c>
      <c r="F17" s="25">
        <v>1</v>
      </c>
      <c r="G17" s="25" t="s">
        <v>126</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1</v>
      </c>
      <c r="C18" s="25" t="s">
        <v>126</v>
      </c>
      <c r="D18" s="26">
        <v>400</v>
      </c>
      <c r="E18" s="26" t="s">
        <v>129</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134</v>
      </c>
      <c r="B19" s="25">
        <v>8.7</v>
      </c>
      <c r="C19" s="25" t="s">
        <v>104</v>
      </c>
      <c r="D19" s="26">
        <v>3045</v>
      </c>
      <c r="E19" s="26" t="s">
        <v>136</v>
      </c>
      <c r="F19" s="25">
        <v>1</v>
      </c>
      <c r="G19" s="25" t="s">
        <v>133</v>
      </c>
      <c r="H19" s="26">
        <v>600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137</v>
      </c>
      <c r="B20" s="25">
        <v>1</v>
      </c>
      <c r="C20" s="25" t="s">
        <v>133</v>
      </c>
      <c r="D20" s="26">
        <v>300</v>
      </c>
      <c r="E20" s="26" t="s">
        <v>139</v>
      </c>
      <c r="F20" s="25">
        <v>1</v>
      </c>
      <c r="G20" s="25" t="s">
        <v>133</v>
      </c>
      <c r="H20" s="26">
        <v>1000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140</v>
      </c>
      <c r="B21" s="25">
        <v>40.6</v>
      </c>
      <c r="C21" s="25" t="s">
        <v>104</v>
      </c>
      <c r="D21" s="26">
        <v>7308</v>
      </c>
      <c r="E21" s="26" t="s">
        <v>143</v>
      </c>
      <c r="F21" s="25">
        <v>1</v>
      </c>
      <c r="G21" s="25" t="s">
        <v>126</v>
      </c>
      <c r="H21" s="26">
        <v>500</v>
      </c>
      <c r="K21" s="41" t="s">
        <v>141</v>
      </c>
      <c r="L21" s="41"/>
      <c r="M21" s="41"/>
      <c r="N21" s="41"/>
      <c r="O21" s="41"/>
      <c r="P21" s="41"/>
      <c r="Q21" s="41"/>
      <c r="R21" s="41"/>
      <c r="S21" s="41"/>
      <c r="T21" s="41"/>
      <c r="U21" s="41"/>
      <c r="V21" s="41"/>
      <c r="W21" s="41"/>
      <c r="X21" s="41"/>
      <c r="Y21" s="41"/>
      <c r="Z21" s="41"/>
      <c r="AA21" s="41"/>
    </row>
    <row r="22" s="1" customFormat="1" ht="17.25" customHeight="1" spans="1:27">
      <c r="A22" s="25" t="s">
        <v>227</v>
      </c>
      <c r="B22" s="25">
        <v>19.4</v>
      </c>
      <c r="C22" s="25" t="s">
        <v>200</v>
      </c>
      <c r="D22" s="26">
        <v>3492</v>
      </c>
      <c r="E22" s="26" t="s">
        <v>228</v>
      </c>
      <c r="F22" s="25">
        <v>1</v>
      </c>
      <c r="G22" s="25" t="s">
        <v>229</v>
      </c>
      <c r="H22" s="26">
        <v>8797</v>
      </c>
      <c r="K22" s="36" t="s">
        <v>144</v>
      </c>
      <c r="L22" s="36"/>
      <c r="M22" s="36"/>
      <c r="N22" s="36"/>
      <c r="O22" s="36"/>
      <c r="P22" s="36"/>
      <c r="Q22" s="36"/>
      <c r="R22" s="36"/>
      <c r="S22" s="36"/>
      <c r="T22" s="36"/>
      <c r="U22" s="36"/>
      <c r="V22" s="36"/>
      <c r="W22" s="36"/>
      <c r="X22" s="36"/>
      <c r="Y22" s="36"/>
      <c r="Z22" s="36"/>
      <c r="AA22" s="36"/>
    </row>
    <row r="23" s="1" customFormat="1" ht="17.25" customHeight="1" spans="1:27">
      <c r="A23" s="25" t="s">
        <v>121</v>
      </c>
      <c r="B23" s="25">
        <v>283.92</v>
      </c>
      <c r="C23" s="25" t="s">
        <v>104</v>
      </c>
      <c r="D23" s="26">
        <v>7098</v>
      </c>
      <c r="E23" s="26" t="s">
        <v>146</v>
      </c>
      <c r="F23" s="25">
        <v>3.06</v>
      </c>
      <c r="G23" s="25" t="s">
        <v>104</v>
      </c>
      <c r="H23" s="26">
        <v>624</v>
      </c>
      <c r="K23" s="41" t="s">
        <v>147</v>
      </c>
      <c r="L23" s="41"/>
      <c r="M23" s="41"/>
      <c r="N23" s="41"/>
      <c r="O23" s="41"/>
      <c r="P23" s="41"/>
      <c r="Q23" s="41"/>
      <c r="R23" s="41"/>
      <c r="S23" s="41"/>
      <c r="T23" s="41"/>
      <c r="U23" s="41"/>
      <c r="V23" s="41"/>
      <c r="W23" s="41"/>
      <c r="X23" s="41"/>
      <c r="Y23" s="41"/>
      <c r="Z23" s="41"/>
      <c r="AA23" s="41"/>
    </row>
    <row r="24" s="1" customFormat="1" ht="17.25" customHeight="1" spans="1:27">
      <c r="A24" s="25" t="s">
        <v>157</v>
      </c>
      <c r="B24" s="25">
        <v>4</v>
      </c>
      <c r="C24" s="25" t="s">
        <v>151</v>
      </c>
      <c r="D24" s="26">
        <v>1050</v>
      </c>
      <c r="E24" s="26" t="s">
        <v>153</v>
      </c>
      <c r="F24" s="25">
        <v>2</v>
      </c>
      <c r="G24" s="25" t="s">
        <v>151</v>
      </c>
      <c r="H24" s="26">
        <v>200</v>
      </c>
      <c r="K24" s="41" t="s">
        <v>152</v>
      </c>
      <c r="L24" s="41"/>
      <c r="M24" s="41"/>
      <c r="N24" s="41"/>
      <c r="O24" s="41"/>
      <c r="P24" s="41"/>
      <c r="Q24" s="41"/>
      <c r="R24" s="41"/>
      <c r="S24" s="41"/>
      <c r="T24" s="41"/>
      <c r="U24" s="41"/>
      <c r="V24" s="41"/>
      <c r="W24" s="41"/>
      <c r="X24" s="41"/>
      <c r="Y24" s="41"/>
      <c r="Z24" s="41"/>
      <c r="AA24" s="41"/>
    </row>
    <row r="25" s="1" customFormat="1" ht="17.25" customHeight="1" spans="1:27">
      <c r="A25" s="25" t="s">
        <v>154</v>
      </c>
      <c r="B25" s="25">
        <v>1</v>
      </c>
      <c r="C25" s="25" t="s">
        <v>133</v>
      </c>
      <c r="D25" s="26">
        <v>600</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353832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353832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72599</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353832</v>
      </c>
      <c r="D42" s="28"/>
      <c r="E42" s="30" t="s">
        <v>180</v>
      </c>
      <c r="F42" s="31" t="s">
        <v>230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5"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康正（雄县）2023评字第8号-大步村-1-9</v>
      </c>
      <c r="L2" s="35"/>
      <c r="M2" s="35"/>
      <c r="N2" s="35"/>
      <c r="O2" s="35"/>
      <c r="P2" s="35"/>
      <c r="Q2" s="35"/>
      <c r="R2" s="35"/>
      <c r="S2" s="35"/>
      <c r="T2" s="35"/>
      <c r="U2" s="35"/>
      <c r="V2" s="35"/>
      <c r="W2" s="35"/>
      <c r="X2" s="35"/>
      <c r="Y2" s="35"/>
      <c r="Z2" s="35"/>
      <c r="AA2" s="35"/>
    </row>
    <row r="3" s="1" customFormat="1" ht="16.5" customHeight="1" spans="1:27">
      <c r="A3" s="3" t="s">
        <v>4</v>
      </c>
      <c r="B3" s="3" t="s">
        <v>231</v>
      </c>
      <c r="C3" s="3"/>
      <c r="D3" s="3"/>
      <c r="E3" s="4" t="s">
        <v>232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16</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85.24</v>
      </c>
      <c r="C7" s="17">
        <v>1336</v>
      </c>
      <c r="D7" s="17">
        <v>113881</v>
      </c>
      <c r="E7" s="17" t="s">
        <v>97</v>
      </c>
      <c r="F7" s="18">
        <v>22.66</v>
      </c>
      <c r="G7" s="17">
        <v>1008</v>
      </c>
      <c r="H7" s="17">
        <v>22841</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陶全全</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107.9</v>
      </c>
      <c r="O11" s="43"/>
      <c r="P11" s="42" t="s">
        <v>104</v>
      </c>
      <c r="Q11" s="42"/>
      <c r="R11" s="42"/>
      <c r="S11" s="42"/>
      <c r="T11" s="42"/>
      <c r="U11" s="42"/>
      <c r="V11" s="42"/>
      <c r="W11" s="42"/>
      <c r="X11" s="42"/>
      <c r="Y11" s="42"/>
      <c r="Z11" s="42"/>
      <c r="AA11" s="42"/>
    </row>
    <row r="12" s="1" customFormat="1" ht="19.5" customHeight="1" spans="1:27">
      <c r="A12" s="15" t="s">
        <v>105</v>
      </c>
      <c r="B12" s="15"/>
      <c r="C12" s="19">
        <v>107.9</v>
      </c>
      <c r="D12" s="20"/>
      <c r="E12" s="21" t="s">
        <v>106</v>
      </c>
      <c r="F12" s="21"/>
      <c r="G12" s="22">
        <v>136722</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8.99</v>
      </c>
      <c r="C15" s="25" t="s">
        <v>104</v>
      </c>
      <c r="D15" s="26">
        <v>1618</v>
      </c>
      <c r="E15" s="26" t="s">
        <v>233</v>
      </c>
      <c r="F15" s="25">
        <v>13.64</v>
      </c>
      <c r="G15" s="25" t="s">
        <v>104</v>
      </c>
      <c r="H15" s="26">
        <v>577</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52.47</v>
      </c>
      <c r="C16" s="25" t="s">
        <v>104</v>
      </c>
      <c r="D16" s="26">
        <v>7346</v>
      </c>
      <c r="E16" s="26" t="s">
        <v>121</v>
      </c>
      <c r="F16" s="25">
        <v>160.7</v>
      </c>
      <c r="G16" s="25" t="s">
        <v>104</v>
      </c>
      <c r="H16" s="26">
        <v>4018</v>
      </c>
      <c r="K16" s="41" t="s">
        <v>122</v>
      </c>
      <c r="L16" s="41"/>
      <c r="M16" s="41"/>
      <c r="N16" s="41"/>
      <c r="O16" s="41"/>
      <c r="P16" s="41"/>
      <c r="Q16" s="41"/>
      <c r="R16" s="41"/>
      <c r="S16" s="41"/>
      <c r="T16" s="41"/>
      <c r="U16" s="41"/>
      <c r="V16" s="41"/>
      <c r="W16" s="41"/>
      <c r="X16" s="41"/>
      <c r="Y16" s="41"/>
      <c r="Z16" s="41"/>
      <c r="AA16" s="41"/>
    </row>
    <row r="17" s="1" customFormat="1" ht="17.25" customHeight="1" spans="1:27">
      <c r="A17" s="25" t="s">
        <v>204</v>
      </c>
      <c r="B17" s="25">
        <v>7</v>
      </c>
      <c r="C17" s="25" t="s">
        <v>104</v>
      </c>
      <c r="D17" s="26">
        <v>350</v>
      </c>
      <c r="E17" s="26" t="s">
        <v>192</v>
      </c>
      <c r="F17" s="25">
        <v>4.43</v>
      </c>
      <c r="G17" s="25" t="s">
        <v>104</v>
      </c>
      <c r="H17" s="26">
        <v>743</v>
      </c>
      <c r="K17" s="41" t="s">
        <v>127</v>
      </c>
      <c r="L17" s="41"/>
      <c r="M17" s="41"/>
      <c r="N17" s="41"/>
      <c r="O17" s="41"/>
      <c r="P17" s="41"/>
      <c r="Q17" s="41"/>
      <c r="R17" s="41"/>
      <c r="S17" s="41"/>
      <c r="T17" s="41"/>
      <c r="U17" s="41"/>
      <c r="V17" s="41"/>
      <c r="W17" s="41"/>
      <c r="X17" s="41"/>
      <c r="Y17" s="41"/>
      <c r="Z17" s="41"/>
      <c r="AA17" s="41"/>
    </row>
    <row r="18" s="1" customFormat="1" ht="17.25" customHeight="1" spans="1:27">
      <c r="A18" s="25" t="s">
        <v>125</v>
      </c>
      <c r="B18" s="25">
        <v>1</v>
      </c>
      <c r="C18" s="25" t="s">
        <v>126</v>
      </c>
      <c r="D18" s="26">
        <v>1000</v>
      </c>
      <c r="E18" s="26" t="s">
        <v>128</v>
      </c>
      <c r="F18" s="25">
        <v>3</v>
      </c>
      <c r="G18" s="25" t="s">
        <v>126</v>
      </c>
      <c r="H18" s="26">
        <v>1200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129</v>
      </c>
      <c r="B19" s="25">
        <v>1</v>
      </c>
      <c r="C19" s="25" t="s">
        <v>130</v>
      </c>
      <c r="D19" s="26">
        <v>100</v>
      </c>
      <c r="E19" s="26" t="s">
        <v>134</v>
      </c>
      <c r="F19" s="25">
        <v>3.94</v>
      </c>
      <c r="G19" s="25" t="s">
        <v>104</v>
      </c>
      <c r="H19" s="26">
        <v>1379</v>
      </c>
      <c r="K19" s="41" t="s">
        <v>135</v>
      </c>
      <c r="L19" s="41"/>
      <c r="M19" s="41"/>
      <c r="N19" s="41"/>
      <c r="O19" s="41"/>
      <c r="P19" s="41"/>
      <c r="Q19" s="41"/>
      <c r="R19" s="41"/>
      <c r="S19" s="41"/>
      <c r="T19" s="41"/>
      <c r="U19" s="41"/>
      <c r="V19" s="41"/>
      <c r="W19" s="41"/>
      <c r="X19" s="41"/>
      <c r="Y19" s="41"/>
      <c r="Z19" s="41"/>
      <c r="AA19" s="41"/>
    </row>
    <row r="20" s="1" customFormat="1" ht="17.25" customHeight="1" spans="1:27">
      <c r="A20" s="25" t="s">
        <v>136</v>
      </c>
      <c r="B20" s="25">
        <v>1</v>
      </c>
      <c r="C20" s="25" t="s">
        <v>133</v>
      </c>
      <c r="D20" s="26">
        <v>600</v>
      </c>
      <c r="E20" s="26" t="s">
        <v>145</v>
      </c>
      <c r="F20" s="25">
        <v>1</v>
      </c>
      <c r="G20" s="25" t="s">
        <v>133</v>
      </c>
      <c r="H20" s="26">
        <v>150</v>
      </c>
      <c r="K20" s="36" t="s">
        <v>138</v>
      </c>
      <c r="L20" s="36"/>
      <c r="M20" s="36"/>
      <c r="N20" s="36"/>
      <c r="O20" s="36"/>
      <c r="P20" s="36"/>
      <c r="Q20" s="36"/>
      <c r="R20" s="36"/>
      <c r="S20" s="36"/>
      <c r="T20" s="36"/>
      <c r="U20" s="36"/>
      <c r="V20" s="36"/>
      <c r="W20" s="36"/>
      <c r="X20" s="36"/>
      <c r="Y20" s="36"/>
      <c r="Z20" s="36"/>
      <c r="AA20" s="36"/>
    </row>
    <row r="21" s="1" customFormat="1" ht="17.25" customHeight="1" spans="1:27">
      <c r="A21" s="25" t="s">
        <v>148</v>
      </c>
      <c r="B21" s="25">
        <v>1</v>
      </c>
      <c r="C21" s="25" t="s">
        <v>149</v>
      </c>
      <c r="D21" s="26">
        <v>1510</v>
      </c>
      <c r="E21" s="26" t="s">
        <v>234</v>
      </c>
      <c r="F21" s="25">
        <v>21</v>
      </c>
      <c r="G21" s="25" t="s">
        <v>104</v>
      </c>
      <c r="H21" s="26">
        <v>420</v>
      </c>
      <c r="K21" s="41" t="s">
        <v>141</v>
      </c>
      <c r="L21" s="41"/>
      <c r="M21" s="41"/>
      <c r="N21" s="41"/>
      <c r="O21" s="41"/>
      <c r="P21" s="41"/>
      <c r="Q21" s="41"/>
      <c r="R21" s="41"/>
      <c r="S21" s="41"/>
      <c r="T21" s="41"/>
      <c r="U21" s="41"/>
      <c r="V21" s="41"/>
      <c r="W21" s="41"/>
      <c r="X21" s="41"/>
      <c r="Y21" s="41"/>
      <c r="Z21" s="41"/>
      <c r="AA21" s="41"/>
    </row>
    <row r="22" s="1" customFormat="1" ht="17.25" customHeight="1" spans="1:27">
      <c r="A22" s="25" t="s">
        <v>154</v>
      </c>
      <c r="B22" s="25">
        <v>1</v>
      </c>
      <c r="C22" s="25" t="s">
        <v>133</v>
      </c>
      <c r="D22" s="26">
        <v>600</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158333</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158333</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21611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158333</v>
      </c>
      <c r="D42" s="28"/>
      <c r="E42" s="30" t="s">
        <v>180</v>
      </c>
      <c r="F42" s="31" t="s">
        <v>235</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康正（雄县）2023评字第8号-大步村-1-10</v>
      </c>
      <c r="L2" s="35"/>
      <c r="M2" s="35"/>
      <c r="N2" s="35"/>
      <c r="O2" s="35"/>
      <c r="P2" s="35"/>
      <c r="Q2" s="35"/>
      <c r="R2" s="35"/>
      <c r="S2" s="35"/>
      <c r="T2" s="35"/>
      <c r="U2" s="35"/>
      <c r="V2" s="35"/>
      <c r="W2" s="35"/>
      <c r="X2" s="35"/>
      <c r="Y2" s="35"/>
      <c r="Z2" s="35"/>
      <c r="AA2" s="35"/>
    </row>
    <row r="3" s="1" customFormat="1" ht="16.5" customHeight="1" spans="1:27">
      <c r="A3" s="3" t="s">
        <v>4</v>
      </c>
      <c r="B3" s="3" t="s">
        <v>236</v>
      </c>
      <c r="C3" s="3"/>
      <c r="D3" s="3"/>
      <c r="E3" s="4" t="s">
        <v>237</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17</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125.5</v>
      </c>
      <c r="C7" s="17">
        <v>1613</v>
      </c>
      <c r="D7" s="17">
        <v>202432</v>
      </c>
      <c r="E7" s="17" t="s">
        <v>97</v>
      </c>
      <c r="F7" s="18">
        <v>22.59</v>
      </c>
      <c r="G7" s="17">
        <v>644</v>
      </c>
      <c r="H7" s="17">
        <v>14548</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陶纪平</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148.09</v>
      </c>
      <c r="O11" s="43"/>
      <c r="P11" s="42" t="s">
        <v>104</v>
      </c>
      <c r="Q11" s="42"/>
      <c r="R11" s="42"/>
      <c r="S11" s="42"/>
      <c r="T11" s="42"/>
      <c r="U11" s="42"/>
      <c r="V11" s="42"/>
      <c r="W11" s="42"/>
      <c r="X11" s="42"/>
      <c r="Y11" s="42"/>
      <c r="Z11" s="42"/>
      <c r="AA11" s="42"/>
    </row>
    <row r="12" s="1" customFormat="1" ht="19.5" customHeight="1" spans="1:27">
      <c r="A12" s="15" t="s">
        <v>105</v>
      </c>
      <c r="B12" s="15"/>
      <c r="C12" s="19">
        <v>148.09</v>
      </c>
      <c r="D12" s="20"/>
      <c r="E12" s="21" t="s">
        <v>106</v>
      </c>
      <c r="F12" s="21"/>
      <c r="G12" s="22">
        <v>216980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8.64</v>
      </c>
      <c r="C15" s="25" t="s">
        <v>104</v>
      </c>
      <c r="D15" s="26">
        <v>1555</v>
      </c>
      <c r="E15" s="26" t="s">
        <v>156</v>
      </c>
      <c r="F15" s="25">
        <v>77.52</v>
      </c>
      <c r="G15" s="25" t="s">
        <v>104</v>
      </c>
      <c r="H15" s="26">
        <v>12403</v>
      </c>
      <c r="K15" s="41" t="s">
        <v>119</v>
      </c>
      <c r="L15" s="41"/>
      <c r="M15" s="41"/>
      <c r="N15" s="41"/>
      <c r="O15" s="41"/>
      <c r="P15" s="41"/>
      <c r="Q15" s="41"/>
      <c r="R15" s="41"/>
      <c r="S15" s="41"/>
      <c r="T15" s="41"/>
      <c r="U15" s="41"/>
      <c r="V15" s="41"/>
      <c r="W15" s="41"/>
      <c r="X15" s="41"/>
      <c r="Y15" s="41"/>
      <c r="Z15" s="41"/>
      <c r="AA15" s="41"/>
    </row>
    <row r="16" s="1" customFormat="1" ht="17.25" customHeight="1" spans="1:27">
      <c r="A16" s="25" t="s">
        <v>192</v>
      </c>
      <c r="B16" s="25">
        <v>3.26</v>
      </c>
      <c r="C16" s="25" t="s">
        <v>104</v>
      </c>
      <c r="D16" s="26">
        <v>886</v>
      </c>
      <c r="E16" s="26" t="s">
        <v>128</v>
      </c>
      <c r="F16" s="25">
        <v>3</v>
      </c>
      <c r="G16" s="25" t="s">
        <v>126</v>
      </c>
      <c r="H16" s="26">
        <v>1200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132</v>
      </c>
      <c r="F17" s="25">
        <v>8</v>
      </c>
      <c r="G17" s="25" t="s">
        <v>133</v>
      </c>
      <c r="H17" s="26">
        <v>1600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7.52</v>
      </c>
      <c r="C18" s="25" t="s">
        <v>104</v>
      </c>
      <c r="D18" s="26">
        <v>2632</v>
      </c>
      <c r="E18" s="26" t="s">
        <v>136</v>
      </c>
      <c r="F18" s="25">
        <v>1</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137</v>
      </c>
      <c r="B19" s="25">
        <v>1</v>
      </c>
      <c r="C19" s="25" t="s">
        <v>133</v>
      </c>
      <c r="D19" s="26">
        <v>300</v>
      </c>
      <c r="E19" s="26" t="s">
        <v>139</v>
      </c>
      <c r="F19" s="25">
        <v>1</v>
      </c>
      <c r="G19" s="25" t="s">
        <v>133</v>
      </c>
      <c r="H19" s="26">
        <v>1000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193</v>
      </c>
      <c r="B20" s="25">
        <v>1</v>
      </c>
      <c r="C20" s="25" t="s">
        <v>133</v>
      </c>
      <c r="D20" s="26">
        <v>400</v>
      </c>
      <c r="E20" s="26" t="s">
        <v>140</v>
      </c>
      <c r="F20" s="25">
        <v>24</v>
      </c>
      <c r="G20" s="25" t="s">
        <v>104</v>
      </c>
      <c r="H20" s="26">
        <v>4320</v>
      </c>
      <c r="K20" s="36" t="s">
        <v>138</v>
      </c>
      <c r="L20" s="36"/>
      <c r="M20" s="36"/>
      <c r="N20" s="36"/>
      <c r="O20" s="36"/>
      <c r="P20" s="36"/>
      <c r="Q20" s="36"/>
      <c r="R20" s="36"/>
      <c r="S20" s="36"/>
      <c r="T20" s="36"/>
      <c r="U20" s="36"/>
      <c r="V20" s="36"/>
      <c r="W20" s="36"/>
      <c r="X20" s="36"/>
      <c r="Y20" s="36"/>
      <c r="Z20" s="36"/>
      <c r="AA20" s="36"/>
    </row>
    <row r="21" s="1" customFormat="1" ht="17.25" customHeight="1" spans="1:27">
      <c r="A21" s="25" t="s">
        <v>238</v>
      </c>
      <c r="B21" s="25">
        <v>21.3</v>
      </c>
      <c r="C21" s="25" t="s">
        <v>200</v>
      </c>
      <c r="D21" s="26">
        <v>2556</v>
      </c>
      <c r="E21" s="26" t="s">
        <v>146</v>
      </c>
      <c r="F21" s="25">
        <v>39.94</v>
      </c>
      <c r="G21" s="25" t="s">
        <v>104</v>
      </c>
      <c r="H21" s="26">
        <v>7041</v>
      </c>
      <c r="K21" s="41" t="s">
        <v>141</v>
      </c>
      <c r="L21" s="41"/>
      <c r="M21" s="41"/>
      <c r="N21" s="41"/>
      <c r="O21" s="41"/>
      <c r="P21" s="41"/>
      <c r="Q21" s="41"/>
      <c r="R21" s="41"/>
      <c r="S21" s="41"/>
      <c r="T21" s="41"/>
      <c r="U21" s="41"/>
      <c r="V21" s="41"/>
      <c r="W21" s="41"/>
      <c r="X21" s="41"/>
      <c r="Y21" s="41"/>
      <c r="Z21" s="41"/>
      <c r="AA21" s="41"/>
    </row>
    <row r="22" s="1" customFormat="1" ht="17.25" customHeight="1" spans="1:27">
      <c r="A22" s="25" t="s">
        <v>239</v>
      </c>
      <c r="B22" s="25">
        <v>3</v>
      </c>
      <c r="C22" s="25" t="s">
        <v>133</v>
      </c>
      <c r="D22" s="26">
        <v>300</v>
      </c>
      <c r="E22" s="26" t="s">
        <v>198</v>
      </c>
      <c r="F22" s="25">
        <v>1.96</v>
      </c>
      <c r="G22" s="25" t="s">
        <v>104</v>
      </c>
      <c r="H22" s="26">
        <v>304</v>
      </c>
      <c r="K22" s="36" t="s">
        <v>144</v>
      </c>
      <c r="L22" s="36"/>
      <c r="M22" s="36"/>
      <c r="N22" s="36"/>
      <c r="O22" s="36"/>
      <c r="P22" s="36"/>
      <c r="Q22" s="36"/>
      <c r="R22" s="36"/>
      <c r="S22" s="36"/>
      <c r="T22" s="36"/>
      <c r="U22" s="36"/>
      <c r="V22" s="36"/>
      <c r="W22" s="36"/>
      <c r="X22" s="36"/>
      <c r="Y22" s="36"/>
      <c r="Z22" s="36"/>
      <c r="AA22" s="36"/>
    </row>
    <row r="23" s="1" customFormat="1" ht="17.25" customHeight="1" spans="1:27">
      <c r="A23" s="25" t="s">
        <v>240</v>
      </c>
      <c r="B23" s="25">
        <v>4.27</v>
      </c>
      <c r="C23" s="25" t="s">
        <v>104</v>
      </c>
      <c r="D23" s="26">
        <v>1461</v>
      </c>
      <c r="E23" s="26" t="s">
        <v>145</v>
      </c>
      <c r="F23" s="25">
        <v>1</v>
      </c>
      <c r="G23" s="25" t="s">
        <v>133</v>
      </c>
      <c r="H23" s="26">
        <v>150</v>
      </c>
      <c r="K23" s="41" t="s">
        <v>147</v>
      </c>
      <c r="L23" s="41"/>
      <c r="M23" s="41"/>
      <c r="N23" s="41"/>
      <c r="O23" s="41"/>
      <c r="P23" s="41"/>
      <c r="Q23" s="41"/>
      <c r="R23" s="41"/>
      <c r="S23" s="41"/>
      <c r="T23" s="41"/>
      <c r="U23" s="41"/>
      <c r="V23" s="41"/>
      <c r="W23" s="41"/>
      <c r="X23" s="41"/>
      <c r="Y23" s="41"/>
      <c r="Z23" s="41"/>
      <c r="AA23" s="41"/>
    </row>
    <row r="24" s="1" customFormat="1" ht="17.25" customHeight="1" spans="1:27">
      <c r="A24" s="25" t="s">
        <v>148</v>
      </c>
      <c r="B24" s="25">
        <v>1</v>
      </c>
      <c r="C24" s="25" t="s">
        <v>149</v>
      </c>
      <c r="D24" s="26">
        <v>1597</v>
      </c>
      <c r="E24" s="26" t="s">
        <v>121</v>
      </c>
      <c r="F24" s="25">
        <v>157.8</v>
      </c>
      <c r="G24" s="25" t="s">
        <v>104</v>
      </c>
      <c r="H24" s="26">
        <v>3945</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261330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261330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44350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261330</v>
      </c>
      <c r="D42" s="28"/>
      <c r="E42" s="30" t="s">
        <v>180</v>
      </c>
      <c r="F42" s="31" t="s">
        <v>241</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康正（雄县）2023评字第8号-大步村-1-11</v>
      </c>
      <c r="L2" s="35"/>
      <c r="M2" s="35"/>
      <c r="N2" s="35"/>
      <c r="O2" s="35"/>
      <c r="P2" s="35"/>
      <c r="Q2" s="35"/>
      <c r="R2" s="35"/>
      <c r="S2" s="35"/>
      <c r="T2" s="35"/>
      <c r="U2" s="35"/>
      <c r="V2" s="35"/>
      <c r="W2" s="35"/>
      <c r="X2" s="35"/>
      <c r="Y2" s="35"/>
      <c r="Z2" s="35"/>
      <c r="AA2" s="35"/>
    </row>
    <row r="3" s="1" customFormat="1" ht="16.5" customHeight="1" spans="1:27">
      <c r="A3" s="3" t="s">
        <v>4</v>
      </c>
      <c r="B3" s="3" t="s">
        <v>242</v>
      </c>
      <c r="C3" s="3"/>
      <c r="D3" s="3"/>
      <c r="E3" s="4" t="s">
        <v>243</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18</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84.91</v>
      </c>
      <c r="C7" s="17">
        <v>963</v>
      </c>
      <c r="D7" s="17">
        <v>81768</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陶新欣</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84.91</v>
      </c>
      <c r="O11" s="43"/>
      <c r="P11" s="42" t="s">
        <v>104</v>
      </c>
      <c r="Q11" s="42"/>
      <c r="R11" s="42"/>
      <c r="S11" s="42"/>
      <c r="T11" s="42"/>
      <c r="U11" s="42"/>
      <c r="V11" s="42"/>
      <c r="W11" s="42"/>
      <c r="X11" s="42"/>
      <c r="Y11" s="42"/>
      <c r="Z11" s="42"/>
      <c r="AA11" s="42"/>
    </row>
    <row r="12" s="1" customFormat="1" ht="19.5" customHeight="1" spans="1:27">
      <c r="A12" s="15" t="s">
        <v>105</v>
      </c>
      <c r="B12" s="15"/>
      <c r="C12" s="19">
        <v>84.91</v>
      </c>
      <c r="D12" s="20"/>
      <c r="E12" s="21" t="s">
        <v>106</v>
      </c>
      <c r="F12" s="21"/>
      <c r="G12" s="22">
        <v>81768</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9.88</v>
      </c>
      <c r="C15" s="25" t="s">
        <v>104</v>
      </c>
      <c r="D15" s="26">
        <v>1778</v>
      </c>
      <c r="E15" s="26" t="s">
        <v>156</v>
      </c>
      <c r="F15" s="25">
        <v>22</v>
      </c>
      <c r="G15" s="25" t="s">
        <v>104</v>
      </c>
      <c r="H15" s="26">
        <v>3080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182.71</v>
      </c>
      <c r="C16" s="25" t="s">
        <v>104</v>
      </c>
      <c r="D16" s="26">
        <v>4568</v>
      </c>
      <c r="E16" s="26" t="s">
        <v>204</v>
      </c>
      <c r="F16" s="25">
        <v>3.5</v>
      </c>
      <c r="G16" s="25" t="s">
        <v>104</v>
      </c>
      <c r="H16" s="26">
        <v>175</v>
      </c>
      <c r="K16" s="41" t="s">
        <v>122</v>
      </c>
      <c r="L16" s="41"/>
      <c r="M16" s="41"/>
      <c r="N16" s="41"/>
      <c r="O16" s="41"/>
      <c r="P16" s="41"/>
      <c r="Q16" s="41"/>
      <c r="R16" s="41"/>
      <c r="S16" s="41"/>
      <c r="T16" s="41"/>
      <c r="U16" s="41"/>
      <c r="V16" s="41"/>
      <c r="W16" s="41"/>
      <c r="X16" s="41"/>
      <c r="Y16" s="41"/>
      <c r="Z16" s="41"/>
      <c r="AA16" s="41"/>
    </row>
    <row r="17" s="1" customFormat="1" ht="17.25" customHeight="1" spans="1:27">
      <c r="A17" s="25" t="s">
        <v>212</v>
      </c>
      <c r="B17" s="25">
        <v>1</v>
      </c>
      <c r="C17" s="25" t="s">
        <v>133</v>
      </c>
      <c r="D17" s="26">
        <v>600</v>
      </c>
      <c r="E17" s="26" t="s">
        <v>128</v>
      </c>
      <c r="F17" s="25">
        <v>1</v>
      </c>
      <c r="G17" s="25" t="s">
        <v>126</v>
      </c>
      <c r="H17" s="26">
        <v>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1</v>
      </c>
      <c r="C18" s="25" t="s">
        <v>130</v>
      </c>
      <c r="D18" s="26">
        <v>100</v>
      </c>
      <c r="E18" s="26" t="s">
        <v>132</v>
      </c>
      <c r="F18" s="25">
        <v>1</v>
      </c>
      <c r="G18" s="25" t="s">
        <v>133</v>
      </c>
      <c r="H18" s="26">
        <v>200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136</v>
      </c>
      <c r="B19" s="25">
        <v>1</v>
      </c>
      <c r="C19" s="25" t="s">
        <v>133</v>
      </c>
      <c r="D19" s="26">
        <v>600</v>
      </c>
      <c r="E19" s="26" t="s">
        <v>139</v>
      </c>
      <c r="F19" s="25">
        <v>2</v>
      </c>
      <c r="G19" s="25" t="s">
        <v>133</v>
      </c>
      <c r="H19" s="26">
        <v>2000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137</v>
      </c>
      <c r="B20" s="25">
        <v>1</v>
      </c>
      <c r="C20" s="25" t="s">
        <v>133</v>
      </c>
      <c r="D20" s="26">
        <v>300</v>
      </c>
      <c r="E20" s="26" t="s">
        <v>146</v>
      </c>
      <c r="F20" s="25">
        <v>13.94</v>
      </c>
      <c r="G20" s="25" t="s">
        <v>104</v>
      </c>
      <c r="H20" s="26">
        <v>1228</v>
      </c>
      <c r="K20" s="36" t="s">
        <v>138</v>
      </c>
      <c r="L20" s="36"/>
      <c r="M20" s="36"/>
      <c r="N20" s="36"/>
      <c r="O20" s="36"/>
      <c r="P20" s="36"/>
      <c r="Q20" s="36"/>
      <c r="R20" s="36"/>
      <c r="S20" s="36"/>
      <c r="T20" s="36"/>
      <c r="U20" s="36"/>
      <c r="V20" s="36"/>
      <c r="W20" s="36"/>
      <c r="X20" s="36"/>
      <c r="Y20" s="36"/>
      <c r="Z20" s="36"/>
      <c r="AA20" s="36"/>
    </row>
    <row r="21" s="1" customFormat="1" ht="17.25" customHeight="1" spans="1:27">
      <c r="A21" s="25" t="s">
        <v>145</v>
      </c>
      <c r="B21" s="25">
        <v>1</v>
      </c>
      <c r="C21" s="25" t="s">
        <v>133</v>
      </c>
      <c r="D21" s="26">
        <v>150</v>
      </c>
      <c r="E21" s="26" t="s">
        <v>234</v>
      </c>
      <c r="F21" s="25">
        <v>11.7</v>
      </c>
      <c r="G21" s="25" t="s">
        <v>104</v>
      </c>
      <c r="H21" s="26">
        <v>234</v>
      </c>
      <c r="K21" s="41" t="s">
        <v>141</v>
      </c>
      <c r="L21" s="41"/>
      <c r="M21" s="41"/>
      <c r="N21" s="41"/>
      <c r="O21" s="41"/>
      <c r="P21" s="41"/>
      <c r="Q21" s="41"/>
      <c r="R21" s="41"/>
      <c r="S21" s="41"/>
      <c r="T21" s="41"/>
      <c r="U21" s="41"/>
      <c r="V21" s="41"/>
      <c r="W21" s="41"/>
      <c r="X21" s="41"/>
      <c r="Y21" s="41"/>
      <c r="Z21" s="41"/>
      <c r="AA21" s="41"/>
    </row>
    <row r="22" s="1" customFormat="1" ht="17.25" customHeight="1" spans="1:27">
      <c r="A22" s="25" t="s">
        <v>148</v>
      </c>
      <c r="B22" s="25">
        <v>1</v>
      </c>
      <c r="C22" s="25" t="s">
        <v>149</v>
      </c>
      <c r="D22" s="26">
        <v>1295</v>
      </c>
      <c r="E22" s="26" t="s">
        <v>244</v>
      </c>
      <c r="F22" s="25">
        <v>1</v>
      </c>
      <c r="G22" s="25" t="s">
        <v>133</v>
      </c>
      <c r="H22" s="26">
        <v>100</v>
      </c>
      <c r="K22" s="36" t="s">
        <v>144</v>
      </c>
      <c r="L22" s="36"/>
      <c r="M22" s="36"/>
      <c r="N22" s="36"/>
      <c r="O22" s="36"/>
      <c r="P22" s="36"/>
      <c r="Q22" s="36"/>
      <c r="R22" s="36"/>
      <c r="S22" s="36"/>
      <c r="T22" s="36"/>
      <c r="U22" s="36"/>
      <c r="V22" s="36"/>
      <c r="W22" s="36"/>
      <c r="X22" s="36"/>
      <c r="Y22" s="36"/>
      <c r="Z22" s="36"/>
      <c r="AA22" s="36"/>
    </row>
    <row r="23" s="1" customFormat="1" ht="17.25" customHeight="1" spans="1:27">
      <c r="A23" s="25" t="s">
        <v>157</v>
      </c>
      <c r="B23" s="25">
        <v>2</v>
      </c>
      <c r="C23" s="25" t="s">
        <v>151</v>
      </c>
      <c r="D23" s="26">
        <v>250</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98826</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98826</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17058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98826</v>
      </c>
      <c r="D42" s="28"/>
      <c r="E42" s="30" t="s">
        <v>180</v>
      </c>
      <c r="F42" s="31" t="s">
        <v>245</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5"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康正（雄县）2023评字第8号-大步村-1-12</v>
      </c>
      <c r="L2" s="35"/>
      <c r="M2" s="35"/>
      <c r="N2" s="35"/>
      <c r="O2" s="35"/>
      <c r="P2" s="35"/>
      <c r="Q2" s="35"/>
      <c r="R2" s="35"/>
      <c r="S2" s="35"/>
      <c r="T2" s="35"/>
      <c r="U2" s="35"/>
      <c r="V2" s="35"/>
      <c r="W2" s="35"/>
      <c r="X2" s="35"/>
      <c r="Y2" s="35"/>
      <c r="Z2" s="35"/>
      <c r="AA2" s="35"/>
    </row>
    <row r="3" s="1" customFormat="1" ht="16.5" customHeight="1" spans="1:27">
      <c r="A3" s="3" t="s">
        <v>4</v>
      </c>
      <c r="B3" s="3" t="s">
        <v>246</v>
      </c>
      <c r="C3" s="3"/>
      <c r="D3" s="3"/>
      <c r="E3" s="4" t="s">
        <v>247</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19</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89.48</v>
      </c>
      <c r="C7" s="17">
        <v>999</v>
      </c>
      <c r="D7" s="17">
        <v>89391</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张法月</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89.48</v>
      </c>
      <c r="O11" s="43"/>
      <c r="P11" s="42" t="s">
        <v>104</v>
      </c>
      <c r="Q11" s="42"/>
      <c r="R11" s="42"/>
      <c r="S11" s="42"/>
      <c r="T11" s="42"/>
      <c r="U11" s="42"/>
      <c r="V11" s="42"/>
      <c r="W11" s="42"/>
      <c r="X11" s="42"/>
      <c r="Y11" s="42"/>
      <c r="Z11" s="42"/>
      <c r="AA11" s="42"/>
    </row>
    <row r="12" s="1" customFormat="1" ht="19.5" customHeight="1" spans="1:27">
      <c r="A12" s="15" t="s">
        <v>105</v>
      </c>
      <c r="B12" s="15"/>
      <c r="C12" s="19">
        <v>89.48</v>
      </c>
      <c r="D12" s="20"/>
      <c r="E12" s="21" t="s">
        <v>106</v>
      </c>
      <c r="F12" s="21"/>
      <c r="G12" s="22">
        <v>89391</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6.5</v>
      </c>
      <c r="C15" s="25" t="s">
        <v>104</v>
      </c>
      <c r="D15" s="26">
        <v>1170</v>
      </c>
      <c r="E15" s="26" t="s">
        <v>156</v>
      </c>
      <c r="F15" s="25">
        <v>19.44</v>
      </c>
      <c r="G15" s="25" t="s">
        <v>104</v>
      </c>
      <c r="H15" s="26">
        <v>2722</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56.69</v>
      </c>
      <c r="C16" s="25" t="s">
        <v>104</v>
      </c>
      <c r="D16" s="26">
        <v>1417</v>
      </c>
      <c r="E16" s="26" t="s">
        <v>192</v>
      </c>
      <c r="F16" s="25">
        <v>5.04</v>
      </c>
      <c r="G16" s="25" t="s">
        <v>104</v>
      </c>
      <c r="H16" s="26">
        <v>874</v>
      </c>
      <c r="K16" s="41" t="s">
        <v>122</v>
      </c>
      <c r="L16" s="41"/>
      <c r="M16" s="41"/>
      <c r="N16" s="41"/>
      <c r="O16" s="41"/>
      <c r="P16" s="41"/>
      <c r="Q16" s="41"/>
      <c r="R16" s="41"/>
      <c r="S16" s="41"/>
      <c r="T16" s="41"/>
      <c r="U16" s="41"/>
      <c r="V16" s="41"/>
      <c r="W16" s="41"/>
      <c r="X16" s="41"/>
      <c r="Y16" s="41"/>
      <c r="Z16" s="41"/>
      <c r="AA16" s="41"/>
    </row>
    <row r="17" s="1" customFormat="1" ht="17.25" customHeight="1" spans="1:27">
      <c r="A17" s="25" t="s">
        <v>137</v>
      </c>
      <c r="B17" s="25">
        <v>2</v>
      </c>
      <c r="C17" s="25" t="s">
        <v>133</v>
      </c>
      <c r="D17" s="26">
        <v>600</v>
      </c>
      <c r="E17" s="26" t="s">
        <v>139</v>
      </c>
      <c r="F17" s="25">
        <v>1</v>
      </c>
      <c r="G17" s="25" t="s">
        <v>133</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148</v>
      </c>
      <c r="B18" s="25">
        <v>1</v>
      </c>
      <c r="C18" s="25" t="s">
        <v>149</v>
      </c>
      <c r="D18" s="26">
        <v>1338</v>
      </c>
      <c r="E18" s="26" t="s">
        <v>157</v>
      </c>
      <c r="F18" s="25">
        <v>6</v>
      </c>
      <c r="G18" s="25" t="s">
        <v>151</v>
      </c>
      <c r="H18" s="26">
        <v>1500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150</v>
      </c>
      <c r="B19" s="25">
        <v>1</v>
      </c>
      <c r="C19" s="25" t="s">
        <v>151</v>
      </c>
      <c r="D19" s="26">
        <v>500</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100512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100512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11121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100512</v>
      </c>
      <c r="D42" s="28"/>
      <c r="E42" s="30" t="s">
        <v>180</v>
      </c>
      <c r="F42" s="31" t="s">
        <v>248</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康正（雄县）2023评字第8号-大步村-1-13</v>
      </c>
      <c r="L2" s="35"/>
      <c r="M2" s="35"/>
      <c r="N2" s="35"/>
      <c r="O2" s="35"/>
      <c r="P2" s="35"/>
      <c r="Q2" s="35"/>
      <c r="R2" s="35"/>
      <c r="S2" s="35"/>
      <c r="T2" s="35"/>
      <c r="U2" s="35"/>
      <c r="V2" s="35"/>
      <c r="W2" s="35"/>
      <c r="X2" s="35"/>
      <c r="Y2" s="35"/>
      <c r="Z2" s="35"/>
      <c r="AA2" s="35"/>
    </row>
    <row r="3" s="1" customFormat="1" ht="16.5" customHeight="1" spans="1:27">
      <c r="A3" s="3" t="s">
        <v>4</v>
      </c>
      <c r="B3" s="3" t="s">
        <v>249</v>
      </c>
      <c r="C3" s="3"/>
      <c r="D3" s="3"/>
      <c r="E3" s="4" t="s">
        <v>250</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20</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179.8</v>
      </c>
      <c r="C7" s="17">
        <v>1033</v>
      </c>
      <c r="D7" s="17">
        <v>185733</v>
      </c>
      <c r="E7" s="17" t="s">
        <v>97</v>
      </c>
      <c r="F7" s="18">
        <v>61.62</v>
      </c>
      <c r="G7" s="17">
        <v>767</v>
      </c>
      <c r="H7" s="17">
        <v>47263</v>
      </c>
      <c r="K7" s="41" t="s">
        <v>98</v>
      </c>
      <c r="L7" s="41"/>
      <c r="M7" s="41"/>
      <c r="N7" s="41"/>
      <c r="O7" s="41"/>
      <c r="P7" s="41"/>
      <c r="Q7" s="41"/>
      <c r="R7" s="41"/>
      <c r="S7" s="41"/>
      <c r="T7" s="41"/>
      <c r="U7" s="41"/>
      <c r="V7" s="41"/>
      <c r="W7" s="41"/>
      <c r="X7" s="41"/>
      <c r="Y7" s="41"/>
      <c r="Z7" s="41"/>
      <c r="AA7" s="41"/>
    </row>
    <row r="8" s="1" customFormat="1" ht="19.5" customHeight="1" spans="1:27">
      <c r="A8" s="17" t="s">
        <v>226</v>
      </c>
      <c r="B8" s="18">
        <v>19.89</v>
      </c>
      <c r="C8" s="17">
        <v>368</v>
      </c>
      <c r="D8" s="17">
        <v>7320</v>
      </c>
      <c r="E8" s="17" t="s">
        <v>220</v>
      </c>
      <c r="F8" s="18">
        <v>62.7</v>
      </c>
      <c r="G8" s="17">
        <v>1132</v>
      </c>
      <c r="H8" s="17">
        <v>70976</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白玉仙</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324.01</v>
      </c>
      <c r="O11" s="43"/>
      <c r="P11" s="42" t="s">
        <v>104</v>
      </c>
      <c r="Q11" s="42"/>
      <c r="R11" s="42"/>
      <c r="S11" s="42"/>
      <c r="T11" s="42"/>
      <c r="U11" s="42"/>
      <c r="V11" s="42"/>
      <c r="W11" s="42"/>
      <c r="X11" s="42"/>
      <c r="Y11" s="42"/>
      <c r="Z11" s="42"/>
      <c r="AA11" s="42"/>
    </row>
    <row r="12" s="1" customFormat="1" ht="19.5" customHeight="1" spans="1:27">
      <c r="A12" s="15" t="s">
        <v>105</v>
      </c>
      <c r="B12" s="15"/>
      <c r="C12" s="19">
        <v>324.01</v>
      </c>
      <c r="D12" s="20"/>
      <c r="E12" s="21" t="s">
        <v>106</v>
      </c>
      <c r="F12" s="21"/>
      <c r="G12" s="22">
        <v>311292</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9.9</v>
      </c>
      <c r="C15" s="25" t="s">
        <v>104</v>
      </c>
      <c r="D15" s="26">
        <v>1782</v>
      </c>
      <c r="E15" s="26" t="s">
        <v>121</v>
      </c>
      <c r="F15" s="25">
        <v>120.75</v>
      </c>
      <c r="G15" s="25" t="s">
        <v>104</v>
      </c>
      <c r="H15" s="26">
        <v>3019</v>
      </c>
      <c r="K15" s="41" t="s">
        <v>119</v>
      </c>
      <c r="L15" s="41"/>
      <c r="M15" s="41"/>
      <c r="N15" s="41"/>
      <c r="O15" s="41"/>
      <c r="P15" s="41"/>
      <c r="Q15" s="41"/>
      <c r="R15" s="41"/>
      <c r="S15" s="41"/>
      <c r="T15" s="41"/>
      <c r="U15" s="41"/>
      <c r="V15" s="41"/>
      <c r="W15" s="41"/>
      <c r="X15" s="41"/>
      <c r="Y15" s="41"/>
      <c r="Z15" s="41"/>
      <c r="AA15" s="41"/>
    </row>
    <row r="16" s="1" customFormat="1" ht="17.25" customHeight="1" spans="1:27">
      <c r="A16" s="25" t="s">
        <v>191</v>
      </c>
      <c r="B16" s="25">
        <v>22.05</v>
      </c>
      <c r="C16" s="25" t="s">
        <v>104</v>
      </c>
      <c r="D16" s="26">
        <v>1103</v>
      </c>
      <c r="E16" s="26" t="s">
        <v>120</v>
      </c>
      <c r="F16" s="25">
        <v>20.25</v>
      </c>
      <c r="G16" s="25" t="s">
        <v>104</v>
      </c>
      <c r="H16" s="26">
        <v>911</v>
      </c>
      <c r="K16" s="41" t="s">
        <v>122</v>
      </c>
      <c r="L16" s="41"/>
      <c r="M16" s="41"/>
      <c r="N16" s="41"/>
      <c r="O16" s="41"/>
      <c r="P16" s="41"/>
      <c r="Q16" s="41"/>
      <c r="R16" s="41"/>
      <c r="S16" s="41"/>
      <c r="T16" s="41"/>
      <c r="U16" s="41"/>
      <c r="V16" s="41"/>
      <c r="W16" s="41"/>
      <c r="X16" s="41"/>
      <c r="Y16" s="41"/>
      <c r="Z16" s="41"/>
      <c r="AA16" s="41"/>
    </row>
    <row r="17" s="1" customFormat="1" ht="17.25" customHeight="1" spans="1:27">
      <c r="A17" s="25" t="s">
        <v>123</v>
      </c>
      <c r="B17" s="25">
        <v>1</v>
      </c>
      <c r="C17" s="25" t="s">
        <v>124</v>
      </c>
      <c r="D17" s="26">
        <v>4000</v>
      </c>
      <c r="E17" s="26" t="s">
        <v>128</v>
      </c>
      <c r="F17" s="25">
        <v>2</v>
      </c>
      <c r="G17" s="25" t="s">
        <v>126</v>
      </c>
      <c r="H17" s="26">
        <v>800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137</v>
      </c>
      <c r="B18" s="25">
        <v>1</v>
      </c>
      <c r="C18" s="25" t="s">
        <v>133</v>
      </c>
      <c r="D18" s="26">
        <v>300</v>
      </c>
      <c r="E18" s="26" t="s">
        <v>148</v>
      </c>
      <c r="F18" s="25">
        <v>1</v>
      </c>
      <c r="G18" s="25" t="s">
        <v>149</v>
      </c>
      <c r="H18" s="26">
        <v>1967</v>
      </c>
      <c r="K18" s="46" t="s">
        <v>131</v>
      </c>
      <c r="L18" s="46"/>
      <c r="M18" s="46"/>
      <c r="N18" s="46"/>
      <c r="O18" s="46"/>
      <c r="P18" s="46"/>
      <c r="Q18" s="46"/>
      <c r="R18" s="46"/>
      <c r="S18" s="46"/>
      <c r="T18" s="46"/>
      <c r="U18" s="46"/>
      <c r="V18" s="46"/>
      <c r="W18" s="46"/>
      <c r="X18" s="46"/>
      <c r="Y18" s="46"/>
      <c r="Z18" s="46"/>
      <c r="AA18" s="46"/>
    </row>
    <row r="19" s="1" customFormat="1" ht="17.25" customHeight="1" spans="1:27">
      <c r="A19" s="25" t="s">
        <v>146</v>
      </c>
      <c r="B19" s="25">
        <v>44.83</v>
      </c>
      <c r="C19" s="25" t="s">
        <v>104</v>
      </c>
      <c r="D19" s="26">
        <v>2690</v>
      </c>
      <c r="E19" s="26" t="s">
        <v>198</v>
      </c>
      <c r="F19" s="25">
        <v>42.02</v>
      </c>
      <c r="G19" s="25" t="s">
        <v>104</v>
      </c>
      <c r="H19" s="26">
        <v>2521</v>
      </c>
      <c r="K19" s="41" t="s">
        <v>135</v>
      </c>
      <c r="L19" s="41"/>
      <c r="M19" s="41"/>
      <c r="N19" s="41"/>
      <c r="O19" s="41"/>
      <c r="P19" s="41"/>
      <c r="Q19" s="41"/>
      <c r="R19" s="41"/>
      <c r="S19" s="41"/>
      <c r="T19" s="41"/>
      <c r="U19" s="41"/>
      <c r="V19" s="41"/>
      <c r="W19" s="41"/>
      <c r="X19" s="41"/>
      <c r="Y19" s="41"/>
      <c r="Z19" s="41"/>
      <c r="AA19" s="41"/>
    </row>
    <row r="20" s="1" customFormat="1" ht="17.25" customHeight="1" spans="1:27">
      <c r="A20" s="25" t="s">
        <v>212</v>
      </c>
      <c r="B20" s="25">
        <v>1</v>
      </c>
      <c r="C20" s="25" t="s">
        <v>133</v>
      </c>
      <c r="D20" s="26">
        <v>600</v>
      </c>
      <c r="E20" s="26" t="s">
        <v>156</v>
      </c>
      <c r="F20" s="25">
        <v>33.84</v>
      </c>
      <c r="G20" s="25" t="s">
        <v>104</v>
      </c>
      <c r="H20" s="26">
        <v>5170</v>
      </c>
      <c r="K20" s="36" t="s">
        <v>138</v>
      </c>
      <c r="L20" s="36"/>
      <c r="M20" s="36"/>
      <c r="N20" s="36"/>
      <c r="O20" s="36"/>
      <c r="P20" s="36"/>
      <c r="Q20" s="36"/>
      <c r="R20" s="36"/>
      <c r="S20" s="36"/>
      <c r="T20" s="36"/>
      <c r="U20" s="36"/>
      <c r="V20" s="36"/>
      <c r="W20" s="36"/>
      <c r="X20" s="36"/>
      <c r="Y20" s="36"/>
      <c r="Z20" s="36"/>
      <c r="AA20" s="36"/>
    </row>
    <row r="21" s="1" customFormat="1" ht="17.25" customHeight="1" spans="1:27">
      <c r="A21" s="25" t="s">
        <v>221</v>
      </c>
      <c r="B21" s="25">
        <v>157.46</v>
      </c>
      <c r="C21" s="25" t="s">
        <v>104</v>
      </c>
      <c r="D21" s="26">
        <v>9448</v>
      </c>
      <c r="E21" s="26" t="s">
        <v>204</v>
      </c>
      <c r="F21" s="25">
        <v>67.29</v>
      </c>
      <c r="G21" s="25" t="s">
        <v>104</v>
      </c>
      <c r="H21" s="26">
        <v>3365</v>
      </c>
      <c r="K21" s="41" t="s">
        <v>141</v>
      </c>
      <c r="L21" s="41"/>
      <c r="M21" s="41"/>
      <c r="N21" s="41"/>
      <c r="O21" s="41"/>
      <c r="P21" s="41"/>
      <c r="Q21" s="41"/>
      <c r="R21" s="41"/>
      <c r="S21" s="41"/>
      <c r="T21" s="41"/>
      <c r="U21" s="41"/>
      <c r="V21" s="41"/>
      <c r="W21" s="41"/>
      <c r="X21" s="41"/>
      <c r="Y21" s="41"/>
      <c r="Z21" s="41"/>
      <c r="AA21" s="41"/>
    </row>
    <row r="22" s="1" customFormat="1" ht="17.25" customHeight="1" spans="1:27">
      <c r="A22" s="25" t="s">
        <v>251</v>
      </c>
      <c r="B22" s="25">
        <v>15.84</v>
      </c>
      <c r="C22" s="25" t="s">
        <v>104</v>
      </c>
      <c r="D22" s="26">
        <v>554</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349522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349522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38230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349522</v>
      </c>
      <c r="D42" s="28"/>
      <c r="E42" s="30" t="s">
        <v>180</v>
      </c>
      <c r="F42" s="31" t="s">
        <v>252</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康正（雄县）2023评字第8号-大步村-1-15</v>
      </c>
      <c r="L2" s="35"/>
      <c r="M2" s="35"/>
      <c r="N2" s="35"/>
      <c r="O2" s="35"/>
      <c r="P2" s="35"/>
      <c r="Q2" s="35"/>
      <c r="R2" s="35"/>
      <c r="S2" s="35"/>
      <c r="T2" s="35"/>
      <c r="U2" s="35"/>
      <c r="V2" s="35"/>
      <c r="W2" s="35"/>
      <c r="X2" s="35"/>
      <c r="Y2" s="35"/>
      <c r="Z2" s="35"/>
      <c r="AA2" s="35"/>
    </row>
    <row r="3" s="1" customFormat="1" ht="16.5" customHeight="1" spans="1:27">
      <c r="A3" s="3" t="s">
        <v>4</v>
      </c>
      <c r="B3" s="3" t="s">
        <v>253</v>
      </c>
      <c r="C3" s="3"/>
      <c r="D3" s="3"/>
      <c r="E3" s="4" t="s">
        <v>254</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21</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303.9</v>
      </c>
      <c r="C7" s="17">
        <v>1601</v>
      </c>
      <c r="D7" s="17">
        <v>486544</v>
      </c>
      <c r="E7" s="17" t="s">
        <v>97</v>
      </c>
      <c r="F7" s="18">
        <v>84.52</v>
      </c>
      <c r="G7" s="17">
        <v>1039</v>
      </c>
      <c r="H7" s="17">
        <v>87816</v>
      </c>
      <c r="K7" s="41" t="s">
        <v>98</v>
      </c>
      <c r="L7" s="41"/>
      <c r="M7" s="41"/>
      <c r="N7" s="41"/>
      <c r="O7" s="41"/>
      <c r="P7" s="41"/>
      <c r="Q7" s="41"/>
      <c r="R7" s="41"/>
      <c r="S7" s="41"/>
      <c r="T7" s="41"/>
      <c r="U7" s="41"/>
      <c r="V7" s="41"/>
      <c r="W7" s="41"/>
      <c r="X7" s="41"/>
      <c r="Y7" s="41"/>
      <c r="Z7" s="41"/>
      <c r="AA7" s="41"/>
    </row>
    <row r="8" s="1" customFormat="1" ht="19.5" customHeight="1" spans="1:27">
      <c r="A8" s="17" t="s">
        <v>220</v>
      </c>
      <c r="B8" s="18">
        <v>51.22</v>
      </c>
      <c r="C8" s="17">
        <v>597</v>
      </c>
      <c r="D8" s="17">
        <v>30578</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李分洪</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439.64</v>
      </c>
      <c r="O11" s="43"/>
      <c r="P11" s="42" t="s">
        <v>104</v>
      </c>
      <c r="Q11" s="42"/>
      <c r="R11" s="42"/>
      <c r="S11" s="42"/>
      <c r="T11" s="42"/>
      <c r="U11" s="42"/>
      <c r="V11" s="42"/>
      <c r="W11" s="42"/>
      <c r="X11" s="42"/>
      <c r="Y11" s="42"/>
      <c r="Z11" s="42"/>
      <c r="AA11" s="42"/>
    </row>
    <row r="12" s="1" customFormat="1" ht="19.5" customHeight="1" spans="1:27">
      <c r="A12" s="15" t="s">
        <v>105</v>
      </c>
      <c r="B12" s="15"/>
      <c r="C12" s="19">
        <v>439.64</v>
      </c>
      <c r="D12" s="20"/>
      <c r="E12" s="21" t="s">
        <v>106</v>
      </c>
      <c r="F12" s="21"/>
      <c r="G12" s="22">
        <v>604938</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143</v>
      </c>
      <c r="B15" s="25">
        <v>1</v>
      </c>
      <c r="C15" s="25" t="s">
        <v>126</v>
      </c>
      <c r="D15" s="26">
        <v>500</v>
      </c>
      <c r="E15" s="26" t="s">
        <v>255</v>
      </c>
      <c r="F15" s="25">
        <v>29.76</v>
      </c>
      <c r="G15" s="25" t="s">
        <v>104</v>
      </c>
      <c r="H15" s="26">
        <v>3571</v>
      </c>
      <c r="K15" s="41" t="s">
        <v>119</v>
      </c>
      <c r="L15" s="41"/>
      <c r="M15" s="41"/>
      <c r="N15" s="41"/>
      <c r="O15" s="41"/>
      <c r="P15" s="41"/>
      <c r="Q15" s="41"/>
      <c r="R15" s="41"/>
      <c r="S15" s="41"/>
      <c r="T15" s="41"/>
      <c r="U15" s="41"/>
      <c r="V15" s="41"/>
      <c r="W15" s="41"/>
      <c r="X15" s="41"/>
      <c r="Y15" s="41"/>
      <c r="Z15" s="41"/>
      <c r="AA15" s="41"/>
    </row>
    <row r="16" s="1" customFormat="1" ht="17.25" customHeight="1" spans="1:27">
      <c r="A16" s="25" t="s">
        <v>256</v>
      </c>
      <c r="B16" s="25">
        <v>12.4</v>
      </c>
      <c r="C16" s="25" t="s">
        <v>104</v>
      </c>
      <c r="D16" s="26">
        <v>1860</v>
      </c>
      <c r="E16" s="26" t="s">
        <v>222</v>
      </c>
      <c r="F16" s="25">
        <v>65.91</v>
      </c>
      <c r="G16" s="25" t="s">
        <v>104</v>
      </c>
      <c r="H16" s="26">
        <v>46796</v>
      </c>
      <c r="K16" s="41" t="s">
        <v>122</v>
      </c>
      <c r="L16" s="41"/>
      <c r="M16" s="41"/>
      <c r="N16" s="41"/>
      <c r="O16" s="41"/>
      <c r="P16" s="41"/>
      <c r="Q16" s="41"/>
      <c r="R16" s="41"/>
      <c r="S16" s="41"/>
      <c r="T16" s="41"/>
      <c r="U16" s="41"/>
      <c r="V16" s="41"/>
      <c r="W16" s="41"/>
      <c r="X16" s="41"/>
      <c r="Y16" s="41"/>
      <c r="Z16" s="41"/>
      <c r="AA16" s="41"/>
    </row>
    <row r="17" s="1" customFormat="1" ht="17.25" customHeight="1" spans="1:27">
      <c r="A17" s="25" t="s">
        <v>117</v>
      </c>
      <c r="B17" s="25">
        <v>10.8</v>
      </c>
      <c r="C17" s="25" t="s">
        <v>104</v>
      </c>
      <c r="D17" s="26">
        <v>864</v>
      </c>
      <c r="E17" s="26" t="s">
        <v>191</v>
      </c>
      <c r="F17" s="25">
        <v>185.4</v>
      </c>
      <c r="G17" s="25" t="s">
        <v>104</v>
      </c>
      <c r="H17" s="26">
        <v>9270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1</v>
      </c>
      <c r="C18" s="25" t="s">
        <v>126</v>
      </c>
      <c r="D18" s="26">
        <v>400</v>
      </c>
      <c r="E18" s="26" t="s">
        <v>129</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6</v>
      </c>
      <c r="C19" s="25" t="s">
        <v>133</v>
      </c>
      <c r="D19" s="26">
        <v>1200</v>
      </c>
      <c r="E19" s="26" t="s">
        <v>139</v>
      </c>
      <c r="F19" s="25">
        <v>1</v>
      </c>
      <c r="G19" s="25" t="s">
        <v>133</v>
      </c>
      <c r="H19" s="26">
        <v>1000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137</v>
      </c>
      <c r="B20" s="25">
        <v>1</v>
      </c>
      <c r="C20" s="25" t="s">
        <v>133</v>
      </c>
      <c r="D20" s="26">
        <v>300</v>
      </c>
      <c r="E20" s="26" t="s">
        <v>257</v>
      </c>
      <c r="F20" s="25">
        <v>15</v>
      </c>
      <c r="G20" s="25" t="s">
        <v>258</v>
      </c>
      <c r="H20" s="26">
        <v>12200</v>
      </c>
      <c r="K20" s="36" t="s">
        <v>138</v>
      </c>
      <c r="L20" s="36"/>
      <c r="M20" s="36"/>
      <c r="N20" s="36"/>
      <c r="O20" s="36"/>
      <c r="P20" s="36"/>
      <c r="Q20" s="36"/>
      <c r="R20" s="36"/>
      <c r="S20" s="36"/>
      <c r="T20" s="36"/>
      <c r="U20" s="36"/>
      <c r="V20" s="36"/>
      <c r="W20" s="36"/>
      <c r="X20" s="36"/>
      <c r="Y20" s="36"/>
      <c r="Z20" s="36"/>
      <c r="AA20" s="36"/>
    </row>
    <row r="21" s="1" customFormat="1" ht="17.25" customHeight="1" spans="1:27">
      <c r="A21" s="25" t="s">
        <v>259</v>
      </c>
      <c r="B21" s="25">
        <v>514</v>
      </c>
      <c r="C21" s="25" t="s">
        <v>260</v>
      </c>
      <c r="D21" s="26">
        <v>27242</v>
      </c>
      <c r="E21" s="26" t="s">
        <v>261</v>
      </c>
      <c r="F21" s="25">
        <v>22.5</v>
      </c>
      <c r="G21" s="25" t="s">
        <v>104</v>
      </c>
      <c r="H21" s="26">
        <v>225</v>
      </c>
      <c r="K21" s="41" t="s">
        <v>141</v>
      </c>
      <c r="L21" s="41"/>
      <c r="M21" s="41"/>
      <c r="N21" s="41"/>
      <c r="O21" s="41"/>
      <c r="P21" s="41"/>
      <c r="Q21" s="41"/>
      <c r="R21" s="41"/>
      <c r="S21" s="41"/>
      <c r="T21" s="41"/>
      <c r="U21" s="41"/>
      <c r="V21" s="41"/>
      <c r="W21" s="41"/>
      <c r="X21" s="41"/>
      <c r="Y21" s="41"/>
      <c r="Z21" s="41"/>
      <c r="AA21" s="41"/>
    </row>
    <row r="22" s="1" customFormat="1" ht="17.25" customHeight="1" spans="1:27">
      <c r="A22" s="25" t="s">
        <v>145</v>
      </c>
      <c r="B22" s="25">
        <v>2</v>
      </c>
      <c r="C22" s="25" t="s">
        <v>133</v>
      </c>
      <c r="D22" s="26">
        <v>300</v>
      </c>
      <c r="E22" s="26" t="s">
        <v>262</v>
      </c>
      <c r="F22" s="25">
        <v>2.04</v>
      </c>
      <c r="G22" s="25" t="s">
        <v>263</v>
      </c>
      <c r="H22" s="26">
        <v>14280</v>
      </c>
      <c r="K22" s="36" t="s">
        <v>144</v>
      </c>
      <c r="L22" s="36"/>
      <c r="M22" s="36"/>
      <c r="N22" s="36"/>
      <c r="O22" s="36"/>
      <c r="P22" s="36"/>
      <c r="Q22" s="36"/>
      <c r="R22" s="36"/>
      <c r="S22" s="36"/>
      <c r="T22" s="36"/>
      <c r="U22" s="36"/>
      <c r="V22" s="36"/>
      <c r="W22" s="36"/>
      <c r="X22" s="36"/>
      <c r="Y22" s="36"/>
      <c r="Z22" s="36"/>
      <c r="AA22" s="36"/>
    </row>
    <row r="23" s="1" customFormat="1" ht="17.25" customHeight="1" spans="1:27">
      <c r="A23" s="25" t="s">
        <v>156</v>
      </c>
      <c r="B23" s="25">
        <v>62.48</v>
      </c>
      <c r="C23" s="25" t="s">
        <v>104</v>
      </c>
      <c r="D23" s="26">
        <v>11871</v>
      </c>
      <c r="E23" s="26" t="s">
        <v>121</v>
      </c>
      <c r="F23" s="25">
        <v>77.4</v>
      </c>
      <c r="G23" s="25" t="s">
        <v>104</v>
      </c>
      <c r="H23" s="26">
        <v>1935</v>
      </c>
      <c r="K23" s="41" t="s">
        <v>147</v>
      </c>
      <c r="L23" s="41"/>
      <c r="M23" s="41"/>
      <c r="N23" s="41"/>
      <c r="O23" s="41"/>
      <c r="P23" s="41"/>
      <c r="Q23" s="41"/>
      <c r="R23" s="41"/>
      <c r="S23" s="41"/>
      <c r="T23" s="41"/>
      <c r="U23" s="41"/>
      <c r="V23" s="41"/>
      <c r="W23" s="41"/>
      <c r="X23" s="41"/>
      <c r="Y23" s="41"/>
      <c r="Z23" s="41"/>
      <c r="AA23" s="41"/>
    </row>
    <row r="24" s="1" customFormat="1" ht="17.25" customHeight="1" spans="1:27">
      <c r="A24" s="25" t="s">
        <v>204</v>
      </c>
      <c r="B24" s="25">
        <v>67.73</v>
      </c>
      <c r="C24" s="25" t="s">
        <v>104</v>
      </c>
      <c r="D24" s="26">
        <v>3387</v>
      </c>
      <c r="E24" s="26" t="s">
        <v>146</v>
      </c>
      <c r="F24" s="25">
        <v>61.62</v>
      </c>
      <c r="G24" s="25" t="s">
        <v>104</v>
      </c>
      <c r="H24" s="26">
        <v>8505</v>
      </c>
      <c r="K24" s="41" t="s">
        <v>152</v>
      </c>
      <c r="L24" s="41"/>
      <c r="M24" s="41"/>
      <c r="N24" s="41"/>
      <c r="O24" s="41"/>
      <c r="P24" s="41"/>
      <c r="Q24" s="41"/>
      <c r="R24" s="41"/>
      <c r="S24" s="41"/>
      <c r="T24" s="41"/>
      <c r="U24" s="41"/>
      <c r="V24" s="41"/>
      <c r="W24" s="41"/>
      <c r="X24" s="41"/>
      <c r="Y24" s="41"/>
      <c r="Z24" s="41"/>
      <c r="AA24" s="41"/>
    </row>
    <row r="25" s="1" customFormat="1" ht="17.25" customHeight="1" spans="1:27">
      <c r="A25" s="25" t="s">
        <v>198</v>
      </c>
      <c r="B25" s="25">
        <v>74.84</v>
      </c>
      <c r="C25" s="25" t="s">
        <v>104</v>
      </c>
      <c r="D25" s="26">
        <v>4490</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755234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755234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150296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755234</v>
      </c>
      <c r="D42" s="28"/>
      <c r="E42" s="30" t="s">
        <v>180</v>
      </c>
      <c r="F42" s="31" t="s">
        <v>264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4"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v>
      </c>
      <c r="L2" s="35"/>
      <c r="M2" s="35"/>
      <c r="N2" s="35"/>
      <c r="O2" s="35"/>
      <c r="P2" s="35"/>
      <c r="Q2" s="35"/>
      <c r="R2" s="35"/>
      <c r="S2" s="35"/>
      <c r="T2" s="35"/>
      <c r="U2" s="35"/>
      <c r="V2" s="35"/>
      <c r="W2" s="35"/>
      <c r="X2" s="35"/>
      <c r="Y2" s="35"/>
      <c r="Z2" s="35"/>
      <c r="AA2" s="35"/>
    </row>
    <row r="3" s="1" customFormat="1" ht="16.5" customHeight="1" spans="1:27">
      <c r="A3" s="3" t="s">
        <v>4</v>
      </c>
      <c r="B3" s="3" t="s">
        <v>265</v>
      </c>
      <c r="C3" s="3"/>
      <c r="D3" s="3"/>
      <c r="E3" s="4" t="s">
        <v>266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22</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136.14</v>
      </c>
      <c r="C7" s="17">
        <v>1600</v>
      </c>
      <c r="D7" s="17">
        <v>217824</v>
      </c>
      <c r="E7" s="17" t="s">
        <v>97</v>
      </c>
      <c r="F7" s="18">
        <v>51.81</v>
      </c>
      <c r="G7" s="17">
        <v>1372</v>
      </c>
      <c r="H7" s="17">
        <v>71083</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刘双池</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187.95</v>
      </c>
      <c r="O11" s="43"/>
      <c r="P11" s="42" t="s">
        <v>104</v>
      </c>
      <c r="Q11" s="42"/>
      <c r="R11" s="42"/>
      <c r="S11" s="42"/>
      <c r="T11" s="42"/>
      <c r="U11" s="42"/>
      <c r="V11" s="42"/>
      <c r="W11" s="42"/>
      <c r="X11" s="42"/>
      <c r="Y11" s="42"/>
      <c r="Z11" s="42"/>
      <c r="AA11" s="42"/>
    </row>
    <row r="12" s="1" customFormat="1" ht="19.5" customHeight="1" spans="1:27">
      <c r="A12" s="15" t="s">
        <v>105</v>
      </c>
      <c r="B12" s="15"/>
      <c r="C12" s="19">
        <v>187.95</v>
      </c>
      <c r="D12" s="20"/>
      <c r="E12" s="21" t="s">
        <v>106</v>
      </c>
      <c r="F12" s="21"/>
      <c r="G12" s="22">
        <v>288907</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13.2</v>
      </c>
      <c r="C15" s="25" t="s">
        <v>104</v>
      </c>
      <c r="D15" s="26">
        <v>5940</v>
      </c>
      <c r="E15" s="26" t="s">
        <v>156</v>
      </c>
      <c r="F15" s="25">
        <v>67.02</v>
      </c>
      <c r="G15" s="25" t="s">
        <v>104</v>
      </c>
      <c r="H15" s="26">
        <v>13450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57.34</v>
      </c>
      <c r="C16" s="25" t="s">
        <v>104</v>
      </c>
      <c r="D16" s="26">
        <v>1434</v>
      </c>
      <c r="E16" s="26" t="s">
        <v>125</v>
      </c>
      <c r="F16" s="25">
        <v>1</v>
      </c>
      <c r="G16" s="25" t="s">
        <v>126</v>
      </c>
      <c r="H16" s="26">
        <v>1000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3</v>
      </c>
      <c r="C17" s="25" t="s">
        <v>126</v>
      </c>
      <c r="D17" s="26">
        <v>1200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20</v>
      </c>
      <c r="C18" s="25" t="s">
        <v>104</v>
      </c>
      <c r="D18" s="26">
        <v>7000</v>
      </c>
      <c r="E18" s="26" t="s">
        <v>136</v>
      </c>
      <c r="F18" s="25">
        <v>2</v>
      </c>
      <c r="G18" s="25" t="s">
        <v>133</v>
      </c>
      <c r="H18" s="26">
        <v>1200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137</v>
      </c>
      <c r="B19" s="25">
        <v>1</v>
      </c>
      <c r="C19" s="25" t="s">
        <v>133</v>
      </c>
      <c r="D19" s="26">
        <v>300</v>
      </c>
      <c r="E19" s="26" t="s">
        <v>193</v>
      </c>
      <c r="F19" s="25">
        <v>1</v>
      </c>
      <c r="G19" s="25" t="s">
        <v>133</v>
      </c>
      <c r="H19" s="26">
        <v>400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140</v>
      </c>
      <c r="B20" s="25">
        <v>48.96</v>
      </c>
      <c r="C20" s="25" t="s">
        <v>104</v>
      </c>
      <c r="D20" s="26">
        <v>8813</v>
      </c>
      <c r="E20" s="26" t="s">
        <v>143</v>
      </c>
      <c r="F20" s="25">
        <v>1</v>
      </c>
      <c r="G20" s="25" t="s">
        <v>126</v>
      </c>
      <c r="H20" s="26">
        <v>500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120</v>
      </c>
      <c r="B21" s="25">
        <v>84.81</v>
      </c>
      <c r="C21" s="25" t="s">
        <v>104</v>
      </c>
      <c r="D21" s="26">
        <v>3816</v>
      </c>
      <c r="E21" s="26" t="s">
        <v>157</v>
      </c>
      <c r="F21" s="25">
        <v>9</v>
      </c>
      <c r="G21" s="25" t="s">
        <v>151</v>
      </c>
      <c r="H21" s="26">
        <v>800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153</v>
      </c>
      <c r="B22" s="25">
        <v>3</v>
      </c>
      <c r="C22" s="25" t="s">
        <v>151</v>
      </c>
      <c r="D22" s="26">
        <v>450</v>
      </c>
      <c r="E22" s="26" t="s">
        <v>227</v>
      </c>
      <c r="F22" s="25">
        <v>19.4</v>
      </c>
      <c r="G22" s="25" t="s">
        <v>200</v>
      </c>
      <c r="H22" s="26">
        <v>3492</v>
      </c>
      <c r="K22" s="36" t="s">
        <v>144</v>
      </c>
      <c r="L22" s="36"/>
      <c r="M22" s="36"/>
      <c r="N22" s="36"/>
      <c r="O22" s="36"/>
      <c r="P22" s="36"/>
      <c r="Q22" s="36"/>
      <c r="R22" s="36"/>
      <c r="S22" s="36"/>
      <c r="T22" s="36"/>
      <c r="U22" s="36"/>
      <c r="V22" s="36"/>
      <c r="W22" s="36"/>
      <c r="X22" s="36"/>
      <c r="Y22" s="36"/>
      <c r="Z22" s="36"/>
      <c r="AA22" s="36"/>
    </row>
    <row r="23" s="1" customFormat="1" ht="17.25" customHeight="1" spans="1:27">
      <c r="A23" s="25" t="s">
        <v>146</v>
      </c>
      <c r="B23" s="25">
        <v>33.35</v>
      </c>
      <c r="C23" s="25" t="s">
        <v>104</v>
      </c>
      <c r="D23" s="26">
        <v>3502</v>
      </c>
      <c r="E23" s="26" t="s">
        <v>198</v>
      </c>
      <c r="F23" s="25">
        <v>2.72</v>
      </c>
      <c r="G23" s="25" t="s">
        <v>104</v>
      </c>
      <c r="H23" s="26">
        <v>415</v>
      </c>
      <c r="K23" s="41" t="s">
        <v>147</v>
      </c>
      <c r="L23" s="41"/>
      <c r="M23" s="41"/>
      <c r="N23" s="41"/>
      <c r="O23" s="41"/>
      <c r="P23" s="41"/>
      <c r="Q23" s="41"/>
      <c r="R23" s="41"/>
      <c r="S23" s="41"/>
      <c r="T23" s="41"/>
      <c r="U23" s="41"/>
      <c r="V23" s="41"/>
      <c r="W23" s="41"/>
      <c r="X23" s="41"/>
      <c r="Y23" s="41"/>
      <c r="Z23" s="41"/>
      <c r="AA23" s="41"/>
    </row>
    <row r="24" s="1" customFormat="1" ht="17.25" customHeight="1" spans="1:27">
      <c r="A24" s="25" t="s">
        <v>228</v>
      </c>
      <c r="B24" s="25">
        <v>1</v>
      </c>
      <c r="C24" s="25" t="s">
        <v>229</v>
      </c>
      <c r="D24" s="26">
        <v>2316</v>
      </c>
      <c r="E24" s="26" t="s">
        <v>139</v>
      </c>
      <c r="F24" s="25">
        <v>1</v>
      </c>
      <c r="G24" s="25" t="s">
        <v>133</v>
      </c>
      <c r="H24" s="26">
        <v>1000</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346035</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346035</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57128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346035</v>
      </c>
      <c r="D42" s="28"/>
      <c r="E42" s="30" t="s">
        <v>180</v>
      </c>
      <c r="F42" s="31" t="s">
        <v>267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康正（雄县）2023评字第8号-大步村-2-2</v>
      </c>
      <c r="L2" s="35"/>
      <c r="M2" s="35"/>
      <c r="N2" s="35"/>
      <c r="O2" s="35"/>
      <c r="P2" s="35"/>
      <c r="Q2" s="35"/>
      <c r="R2" s="35"/>
      <c r="S2" s="35"/>
      <c r="T2" s="35"/>
      <c r="U2" s="35"/>
      <c r="V2" s="35"/>
      <c r="W2" s="35"/>
      <c r="X2" s="35"/>
      <c r="Y2" s="35"/>
      <c r="Z2" s="35"/>
      <c r="AA2" s="35"/>
    </row>
    <row r="3" s="1" customFormat="1" ht="16.5" customHeight="1" spans="1:27">
      <c r="A3" s="3" t="s">
        <v>4</v>
      </c>
      <c r="B3" s="3" t="s">
        <v>268</v>
      </c>
      <c r="C3" s="3"/>
      <c r="D3" s="3"/>
      <c r="E3" s="4" t="s">
        <v>269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82.65</v>
      </c>
      <c r="C7" s="17">
        <v>1174</v>
      </c>
      <c r="D7" s="17">
        <v>97031</v>
      </c>
      <c r="E7" s="17" t="s">
        <v>226</v>
      </c>
      <c r="F7" s="18">
        <v>76.19</v>
      </c>
      <c r="G7" s="17">
        <v>355</v>
      </c>
      <c r="H7" s="17">
        <v>27047</v>
      </c>
      <c r="K7" s="41" t="s">
        <v>98</v>
      </c>
      <c r="L7" s="41"/>
      <c r="M7" s="41"/>
      <c r="N7" s="41"/>
      <c r="O7" s="41"/>
      <c r="P7" s="41"/>
      <c r="Q7" s="41"/>
      <c r="R7" s="41"/>
      <c r="S7" s="41"/>
      <c r="T7" s="41"/>
      <c r="U7" s="41"/>
      <c r="V7" s="41"/>
      <c r="W7" s="41"/>
      <c r="X7" s="41"/>
      <c r="Y7" s="41"/>
      <c r="Z7" s="41"/>
      <c r="AA7" s="41"/>
    </row>
    <row r="8" s="1" customFormat="1" ht="19.5" customHeight="1" spans="1:27">
      <c r="A8" s="17" t="s">
        <v>270</v>
      </c>
      <c r="B8" s="18">
        <v>42.04</v>
      </c>
      <c r="C8" s="17">
        <v>369</v>
      </c>
      <c r="D8" s="17">
        <v>15513</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刘金池</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200.88</v>
      </c>
      <c r="O11" s="43"/>
      <c r="P11" s="42" t="s">
        <v>104</v>
      </c>
      <c r="Q11" s="42"/>
      <c r="R11" s="42"/>
      <c r="S11" s="42"/>
      <c r="T11" s="42"/>
      <c r="U11" s="42"/>
      <c r="V11" s="42"/>
      <c r="W11" s="42"/>
      <c r="X11" s="42"/>
      <c r="Y11" s="42"/>
      <c r="Z11" s="42"/>
      <c r="AA11" s="42"/>
    </row>
    <row r="12" s="1" customFormat="1" ht="19.5" customHeight="1" spans="1:27">
      <c r="A12" s="15" t="s">
        <v>105</v>
      </c>
      <c r="B12" s="15"/>
      <c r="C12" s="19">
        <v>200.88</v>
      </c>
      <c r="D12" s="20"/>
      <c r="E12" s="21" t="s">
        <v>106</v>
      </c>
      <c r="F12" s="21"/>
      <c r="G12" s="22">
        <v>139591</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15.5</v>
      </c>
      <c r="C15" s="25" t="s">
        <v>104</v>
      </c>
      <c r="D15" s="26">
        <v>1240</v>
      </c>
      <c r="E15" s="26" t="s">
        <v>156</v>
      </c>
      <c r="F15" s="25">
        <v>4.75</v>
      </c>
      <c r="G15" s="25" t="s">
        <v>104</v>
      </c>
      <c r="H15" s="26">
        <v>665</v>
      </c>
      <c r="K15" s="41" t="s">
        <v>119</v>
      </c>
      <c r="L15" s="41"/>
      <c r="M15" s="41"/>
      <c r="N15" s="41"/>
      <c r="O15" s="41"/>
      <c r="P15" s="41"/>
      <c r="Q15" s="41"/>
      <c r="R15" s="41"/>
      <c r="S15" s="41"/>
      <c r="T15" s="41"/>
      <c r="U15" s="41"/>
      <c r="V15" s="41"/>
      <c r="W15" s="41"/>
      <c r="X15" s="41"/>
      <c r="Y15" s="41"/>
      <c r="Z15" s="41"/>
      <c r="AA15" s="41"/>
    </row>
    <row r="16" s="1" customFormat="1" ht="17.25" customHeight="1" spans="1:27">
      <c r="A16" s="25" t="s">
        <v>191</v>
      </c>
      <c r="B16" s="25">
        <v>25.28</v>
      </c>
      <c r="C16" s="25" t="s">
        <v>104</v>
      </c>
      <c r="D16" s="26">
        <v>1264</v>
      </c>
      <c r="E16" s="26" t="s">
        <v>128</v>
      </c>
      <c r="F16" s="25">
        <v>2</v>
      </c>
      <c r="G16" s="25" t="s">
        <v>126</v>
      </c>
      <c r="H16" s="26">
        <v>800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271</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136</v>
      </c>
      <c r="B18" s="25">
        <v>1</v>
      </c>
      <c r="C18" s="25" t="s">
        <v>133</v>
      </c>
      <c r="D18" s="26">
        <v>600</v>
      </c>
      <c r="E18" s="26" t="s">
        <v>137</v>
      </c>
      <c r="F18" s="25">
        <v>1</v>
      </c>
      <c r="G18" s="25" t="s">
        <v>133</v>
      </c>
      <c r="H18" s="26">
        <v>300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139</v>
      </c>
      <c r="B19" s="25">
        <v>1</v>
      </c>
      <c r="C19" s="25" t="s">
        <v>133</v>
      </c>
      <c r="D19" s="26">
        <v>1000</v>
      </c>
      <c r="E19" s="26" t="s">
        <v>193</v>
      </c>
      <c r="F19" s="25">
        <v>1</v>
      </c>
      <c r="G19" s="25" t="s">
        <v>133</v>
      </c>
      <c r="H19" s="26">
        <v>400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120</v>
      </c>
      <c r="B20" s="25">
        <v>12.48</v>
      </c>
      <c r="C20" s="25" t="s">
        <v>104</v>
      </c>
      <c r="D20" s="26">
        <v>562</v>
      </c>
      <c r="E20" s="26" t="s">
        <v>121</v>
      </c>
      <c r="F20" s="25">
        <v>161.5</v>
      </c>
      <c r="G20" s="25" t="s">
        <v>104</v>
      </c>
      <c r="H20" s="26">
        <v>4038</v>
      </c>
      <c r="K20" s="36" t="s">
        <v>138</v>
      </c>
      <c r="L20" s="36"/>
      <c r="M20" s="36"/>
      <c r="N20" s="36"/>
      <c r="O20" s="36"/>
      <c r="P20" s="36"/>
      <c r="Q20" s="36"/>
      <c r="R20" s="36"/>
      <c r="S20" s="36"/>
      <c r="T20" s="36"/>
      <c r="U20" s="36"/>
      <c r="V20" s="36"/>
      <c r="W20" s="36"/>
      <c r="X20" s="36"/>
      <c r="Y20" s="36"/>
      <c r="Z20" s="36"/>
      <c r="AA20" s="36"/>
    </row>
    <row r="21" s="1" customFormat="1" ht="17.25" customHeight="1" spans="1:27">
      <c r="A21" s="25" t="s">
        <v>148</v>
      </c>
      <c r="B21" s="25">
        <v>1</v>
      </c>
      <c r="C21" s="25" t="s">
        <v>149</v>
      </c>
      <c r="D21" s="26">
        <v>653</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151313</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151313</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11722</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151313</v>
      </c>
      <c r="D42" s="28"/>
      <c r="E42" s="30" t="s">
        <v>180</v>
      </c>
      <c r="F42" s="31" t="s">
        <v>272</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康正（雄县）2023评字第8号-大步村-2-3</v>
      </c>
      <c r="L2" s="35"/>
      <c r="M2" s="35"/>
      <c r="N2" s="35"/>
      <c r="O2" s="35"/>
      <c r="P2" s="35"/>
      <c r="Q2" s="35"/>
      <c r="R2" s="35"/>
      <c r="S2" s="35"/>
      <c r="T2" s="35"/>
      <c r="U2" s="35"/>
      <c r="V2" s="35"/>
      <c r="W2" s="35"/>
      <c r="X2" s="35"/>
      <c r="Y2" s="35"/>
      <c r="Z2" s="35"/>
      <c r="AA2" s="35"/>
    </row>
    <row r="3" s="1" customFormat="1" ht="16.5" customHeight="1" spans="1:27">
      <c r="A3" s="3" t="s">
        <v>4</v>
      </c>
      <c r="B3" s="3" t="s">
        <v>273</v>
      </c>
      <c r="C3" s="3"/>
      <c r="D3" s="3"/>
      <c r="E3" s="4" t="s">
        <v>274</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24</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136.09</v>
      </c>
      <c r="C7" s="17">
        <v>1590</v>
      </c>
      <c r="D7" s="17">
        <v>216383</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刘双民</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136.09</v>
      </c>
      <c r="O11" s="43"/>
      <c r="P11" s="42" t="s">
        <v>104</v>
      </c>
      <c r="Q11" s="42"/>
      <c r="R11" s="42"/>
      <c r="S11" s="42"/>
      <c r="T11" s="42"/>
      <c r="U11" s="42"/>
      <c r="V11" s="42"/>
      <c r="W11" s="42"/>
      <c r="X11" s="42"/>
      <c r="Y11" s="42"/>
      <c r="Z11" s="42"/>
      <c r="AA11" s="42"/>
    </row>
    <row r="12" s="1" customFormat="1" ht="19.5" customHeight="1" spans="1:27">
      <c r="A12" s="15" t="s">
        <v>105</v>
      </c>
      <c r="B12" s="15"/>
      <c r="C12" s="19">
        <v>136.09</v>
      </c>
      <c r="D12" s="20"/>
      <c r="E12" s="21" t="s">
        <v>106</v>
      </c>
      <c r="F12" s="21"/>
      <c r="G12" s="22">
        <v>216383</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14</v>
      </c>
      <c r="C15" s="25" t="s">
        <v>104</v>
      </c>
      <c r="D15" s="26">
        <v>2520</v>
      </c>
      <c r="E15" s="26" t="s">
        <v>156</v>
      </c>
      <c r="F15" s="25">
        <v>112.8</v>
      </c>
      <c r="G15" s="25" t="s">
        <v>104</v>
      </c>
      <c r="H15" s="26">
        <v>21264</v>
      </c>
      <c r="K15" s="41" t="s">
        <v>119</v>
      </c>
      <c r="L15" s="41"/>
      <c r="M15" s="41"/>
      <c r="N15" s="41"/>
      <c r="O15" s="41"/>
      <c r="P15" s="41"/>
      <c r="Q15" s="41"/>
      <c r="R15" s="41"/>
      <c r="S15" s="41"/>
      <c r="T15" s="41"/>
      <c r="U15" s="41"/>
      <c r="V15" s="41"/>
      <c r="W15" s="41"/>
      <c r="X15" s="41"/>
      <c r="Y15" s="41"/>
      <c r="Z15" s="41"/>
      <c r="AA15" s="41"/>
    </row>
    <row r="16" s="1" customFormat="1" ht="17.25" customHeight="1" spans="1:27">
      <c r="A16" s="25" t="s">
        <v>123</v>
      </c>
      <c r="B16" s="25">
        <v>1</v>
      </c>
      <c r="C16" s="25" t="s">
        <v>124</v>
      </c>
      <c r="D16" s="26">
        <v>4000</v>
      </c>
      <c r="E16" s="26" t="s">
        <v>125</v>
      </c>
      <c r="F16" s="25">
        <v>1</v>
      </c>
      <c r="G16" s="25" t="s">
        <v>126</v>
      </c>
      <c r="H16" s="26">
        <v>1000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3</v>
      </c>
      <c r="C17" s="25" t="s">
        <v>126</v>
      </c>
      <c r="D17" s="26">
        <v>1200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10.4</v>
      </c>
      <c r="C18" s="25" t="s">
        <v>104</v>
      </c>
      <c r="D18" s="26">
        <v>3640</v>
      </c>
      <c r="E18" s="26" t="s">
        <v>137</v>
      </c>
      <c r="F18" s="25">
        <v>1</v>
      </c>
      <c r="G18" s="25" t="s">
        <v>133</v>
      </c>
      <c r="H18" s="26">
        <v>300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139</v>
      </c>
      <c r="B19" s="25">
        <v>1</v>
      </c>
      <c r="C19" s="25" t="s">
        <v>133</v>
      </c>
      <c r="D19" s="26">
        <v>1000</v>
      </c>
      <c r="E19" s="26" t="s">
        <v>140</v>
      </c>
      <c r="F19" s="25">
        <v>54.39</v>
      </c>
      <c r="G19" s="25" t="s">
        <v>104</v>
      </c>
      <c r="H19" s="26">
        <v>9790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145</v>
      </c>
      <c r="B20" s="25">
        <v>1</v>
      </c>
      <c r="C20" s="25" t="s">
        <v>133</v>
      </c>
      <c r="D20" s="26">
        <v>150</v>
      </c>
      <c r="E20" s="26" t="s">
        <v>121</v>
      </c>
      <c r="F20" s="25">
        <v>120.9</v>
      </c>
      <c r="G20" s="25" t="s">
        <v>104</v>
      </c>
      <c r="H20" s="26">
        <v>3023</v>
      </c>
      <c r="K20" s="36" t="s">
        <v>138</v>
      </c>
      <c r="L20" s="36"/>
      <c r="M20" s="36"/>
      <c r="N20" s="36"/>
      <c r="O20" s="36"/>
      <c r="P20" s="36"/>
      <c r="Q20" s="36"/>
      <c r="R20" s="36"/>
      <c r="S20" s="36"/>
      <c r="T20" s="36"/>
      <c r="U20" s="36"/>
      <c r="V20" s="36"/>
      <c r="W20" s="36"/>
      <c r="X20" s="36"/>
      <c r="Y20" s="36"/>
      <c r="Z20" s="36"/>
      <c r="AA20" s="36"/>
    </row>
    <row r="21" s="1" customFormat="1" ht="17.25" customHeight="1" spans="1:27">
      <c r="A21" s="25" t="s">
        <v>120</v>
      </c>
      <c r="B21" s="25">
        <v>12.48</v>
      </c>
      <c r="C21" s="25" t="s">
        <v>104</v>
      </c>
      <c r="D21" s="26">
        <v>562</v>
      </c>
      <c r="E21" s="26" t="s">
        <v>157</v>
      </c>
      <c r="F21" s="25">
        <v>3</v>
      </c>
      <c r="G21" s="25" t="s">
        <v>151</v>
      </c>
      <c r="H21" s="26">
        <v>1700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193</v>
      </c>
      <c r="B22" s="25">
        <v>1</v>
      </c>
      <c r="C22" s="25" t="s">
        <v>133</v>
      </c>
      <c r="D22" s="26">
        <v>400</v>
      </c>
      <c r="E22" s="26" t="s">
        <v>136</v>
      </c>
      <c r="F22" s="25">
        <v>2</v>
      </c>
      <c r="G22" s="25" t="s">
        <v>133</v>
      </c>
      <c r="H22" s="26">
        <v>1200</v>
      </c>
      <c r="K22" s="36" t="s">
        <v>144</v>
      </c>
      <c r="L22" s="36"/>
      <c r="M22" s="36"/>
      <c r="N22" s="36"/>
      <c r="O22" s="36"/>
      <c r="P22" s="36"/>
      <c r="Q22" s="36"/>
      <c r="R22" s="36"/>
      <c r="S22" s="36"/>
      <c r="T22" s="36"/>
      <c r="U22" s="36"/>
      <c r="V22" s="36"/>
      <c r="W22" s="36"/>
      <c r="X22" s="36"/>
      <c r="Y22" s="36"/>
      <c r="Z22" s="36"/>
      <c r="AA22" s="36"/>
    </row>
    <row r="23" s="1" customFormat="1" ht="17.25" customHeight="1" spans="1:27">
      <c r="A23" s="25" t="s">
        <v>146</v>
      </c>
      <c r="B23" s="25">
        <v>47.9</v>
      </c>
      <c r="C23" s="25" t="s">
        <v>104</v>
      </c>
      <c r="D23" s="26">
        <v>4702</v>
      </c>
      <c r="E23" s="26" t="s">
        <v>275</v>
      </c>
      <c r="F23" s="25">
        <v>1</v>
      </c>
      <c r="G23" s="25" t="s">
        <v>229</v>
      </c>
      <c r="H23" s="26">
        <v>9122</v>
      </c>
      <c r="K23" s="41" t="s">
        <v>147</v>
      </c>
      <c r="L23" s="41"/>
      <c r="M23" s="41"/>
      <c r="N23" s="41"/>
      <c r="O23" s="41"/>
      <c r="P23" s="41"/>
      <c r="Q23" s="41"/>
      <c r="R23" s="41"/>
      <c r="S23" s="41"/>
      <c r="T23" s="41"/>
      <c r="U23" s="41"/>
      <c r="V23" s="41"/>
      <c r="W23" s="41"/>
      <c r="X23" s="41"/>
      <c r="Y23" s="41"/>
      <c r="Z23" s="41"/>
      <c r="AA23" s="41"/>
    </row>
    <row r="24" s="1" customFormat="1" ht="17.25" customHeight="1" spans="1:27">
      <c r="A24" s="25" t="s">
        <v>227</v>
      </c>
      <c r="B24" s="25">
        <v>20.1</v>
      </c>
      <c r="C24" s="25" t="s">
        <v>200</v>
      </c>
      <c r="D24" s="26">
        <v>3618</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285674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285674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69291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285674</v>
      </c>
      <c r="D42" s="28"/>
      <c r="E42" s="30" t="s">
        <v>180</v>
      </c>
      <c r="F42" s="31" t="s">
        <v>276</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康正（雄县）2023评字第8号-大步村-2-4</v>
      </c>
      <c r="L2" s="35"/>
      <c r="M2" s="35"/>
      <c r="N2" s="35"/>
      <c r="O2" s="35"/>
      <c r="P2" s="35"/>
      <c r="Q2" s="35"/>
      <c r="R2" s="35"/>
      <c r="S2" s="35"/>
      <c r="T2" s="35"/>
      <c r="U2" s="35"/>
      <c r="V2" s="35"/>
      <c r="W2" s="35"/>
      <c r="X2" s="35"/>
      <c r="Y2" s="35"/>
      <c r="Z2" s="35"/>
      <c r="AA2" s="35"/>
    </row>
    <row r="3" s="1" customFormat="1" ht="16.5" customHeight="1" spans="1:27">
      <c r="A3" s="3" t="s">
        <v>4</v>
      </c>
      <c r="B3" s="3" t="s">
        <v>277</v>
      </c>
      <c r="C3" s="3"/>
      <c r="D3" s="3"/>
      <c r="E3" s="4" t="s">
        <v>278</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25</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81.49</v>
      </c>
      <c r="C7" s="17">
        <v>1285</v>
      </c>
      <c r="D7" s="17">
        <v>104715</v>
      </c>
      <c r="E7" s="17" t="s">
        <v>97</v>
      </c>
      <c r="F7" s="18">
        <v>49.61</v>
      </c>
      <c r="G7" s="17">
        <v>811</v>
      </c>
      <c r="H7" s="17">
        <v>40234</v>
      </c>
      <c r="K7" s="41" t="s">
        <v>98</v>
      </c>
      <c r="L7" s="41"/>
      <c r="M7" s="41"/>
      <c r="N7" s="41"/>
      <c r="O7" s="41"/>
      <c r="P7" s="41"/>
      <c r="Q7" s="41"/>
      <c r="R7" s="41"/>
      <c r="S7" s="41"/>
      <c r="T7" s="41"/>
      <c r="U7" s="41"/>
      <c r="V7" s="41"/>
      <c r="W7" s="41"/>
      <c r="X7" s="41"/>
      <c r="Y7" s="41"/>
      <c r="Z7" s="41"/>
      <c r="AA7" s="41"/>
    </row>
    <row r="8" s="1" customFormat="1" ht="19.5" customHeight="1" spans="1:27">
      <c r="A8" s="17" t="s">
        <v>226</v>
      </c>
      <c r="B8" s="18">
        <v>42.8</v>
      </c>
      <c r="C8" s="17">
        <v>644</v>
      </c>
      <c r="D8" s="17">
        <v>27563</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张文静</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173.9</v>
      </c>
      <c r="O11" s="43"/>
      <c r="P11" s="42" t="s">
        <v>104</v>
      </c>
      <c r="Q11" s="42"/>
      <c r="R11" s="42"/>
      <c r="S11" s="42"/>
      <c r="T11" s="42"/>
      <c r="U11" s="42"/>
      <c r="V11" s="42"/>
      <c r="W11" s="42"/>
      <c r="X11" s="42"/>
      <c r="Y11" s="42"/>
      <c r="Z11" s="42"/>
      <c r="AA11" s="42"/>
    </row>
    <row r="12" s="1" customFormat="1" ht="19.5" customHeight="1" spans="1:27">
      <c r="A12" s="15" t="s">
        <v>105</v>
      </c>
      <c r="B12" s="15"/>
      <c r="C12" s="19">
        <v>173.9</v>
      </c>
      <c r="D12" s="20"/>
      <c r="E12" s="21" t="s">
        <v>106</v>
      </c>
      <c r="F12" s="21"/>
      <c r="G12" s="22">
        <v>172512</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19.5</v>
      </c>
      <c r="C15" s="25" t="s">
        <v>104</v>
      </c>
      <c r="D15" s="26">
        <v>2810</v>
      </c>
      <c r="E15" s="26" t="s">
        <v>118</v>
      </c>
      <c r="F15" s="25">
        <v>27.6</v>
      </c>
      <c r="G15" s="25" t="s">
        <v>104</v>
      </c>
      <c r="H15" s="26">
        <v>5520</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104.75</v>
      </c>
      <c r="C16" s="25" t="s">
        <v>104</v>
      </c>
      <c r="D16" s="26">
        <v>18855</v>
      </c>
      <c r="E16" s="26" t="s">
        <v>221</v>
      </c>
      <c r="F16" s="25">
        <v>189.37</v>
      </c>
      <c r="G16" s="25" t="s">
        <v>104</v>
      </c>
      <c r="H16" s="26">
        <v>11362</v>
      </c>
      <c r="K16" s="41" t="s">
        <v>122</v>
      </c>
      <c r="L16" s="41"/>
      <c r="M16" s="41"/>
      <c r="N16" s="41"/>
      <c r="O16" s="41"/>
      <c r="P16" s="41"/>
      <c r="Q16" s="41"/>
      <c r="R16" s="41"/>
      <c r="S16" s="41"/>
      <c r="T16" s="41"/>
      <c r="U16" s="41"/>
      <c r="V16" s="41"/>
      <c r="W16" s="41"/>
      <c r="X16" s="41"/>
      <c r="Y16" s="41"/>
      <c r="Z16" s="41"/>
      <c r="AA16" s="41"/>
    </row>
    <row r="17" s="1" customFormat="1" ht="17.25" customHeight="1" spans="1:27">
      <c r="A17" s="25" t="s">
        <v>125</v>
      </c>
      <c r="B17" s="25">
        <v>1</v>
      </c>
      <c r="C17" s="25" t="s">
        <v>126</v>
      </c>
      <c r="D17" s="26">
        <v>1000</v>
      </c>
      <c r="E17" s="26" t="s">
        <v>128</v>
      </c>
      <c r="F17" s="25">
        <v>4</v>
      </c>
      <c r="G17" s="25" t="s">
        <v>126</v>
      </c>
      <c r="H17" s="26">
        <v>1600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1</v>
      </c>
      <c r="C18" s="25" t="s">
        <v>130</v>
      </c>
      <c r="D18" s="26">
        <v>100</v>
      </c>
      <c r="E18" s="26" t="s">
        <v>193</v>
      </c>
      <c r="F18" s="25">
        <v>2</v>
      </c>
      <c r="G18" s="25" t="s">
        <v>133</v>
      </c>
      <c r="H18" s="26">
        <v>800</v>
      </c>
      <c r="K18" s="46" t="s">
        <v>131</v>
      </c>
      <c r="L18" s="46"/>
      <c r="M18" s="46"/>
      <c r="N18" s="46"/>
      <c r="O18" s="46"/>
      <c r="P18" s="46"/>
      <c r="Q18" s="46"/>
      <c r="R18" s="46"/>
      <c r="S18" s="46"/>
      <c r="T18" s="46"/>
      <c r="U18" s="46"/>
      <c r="V18" s="46"/>
      <c r="W18" s="46"/>
      <c r="X18" s="46"/>
      <c r="Y18" s="46"/>
      <c r="Z18" s="46"/>
      <c r="AA18" s="46"/>
    </row>
    <row r="19" s="1" customFormat="1" ht="17.25" customHeight="1" spans="1:27">
      <c r="A19" s="25" t="s">
        <v>251</v>
      </c>
      <c r="B19" s="25">
        <v>48.5</v>
      </c>
      <c r="C19" s="25" t="s">
        <v>104</v>
      </c>
      <c r="D19" s="26">
        <v>1698</v>
      </c>
      <c r="E19" s="26" t="s">
        <v>121</v>
      </c>
      <c r="F19" s="25">
        <v>145.08</v>
      </c>
      <c r="G19" s="25" t="s">
        <v>104</v>
      </c>
      <c r="H19" s="26">
        <v>3627</v>
      </c>
      <c r="K19" s="41" t="s">
        <v>135</v>
      </c>
      <c r="L19" s="41"/>
      <c r="M19" s="41"/>
      <c r="N19" s="41"/>
      <c r="O19" s="41"/>
      <c r="P19" s="41"/>
      <c r="Q19" s="41"/>
      <c r="R19" s="41"/>
      <c r="S19" s="41"/>
      <c r="T19" s="41"/>
      <c r="U19" s="41"/>
      <c r="V19" s="41"/>
      <c r="W19" s="41"/>
      <c r="X19" s="41"/>
      <c r="Y19" s="41"/>
      <c r="Z19" s="41"/>
      <c r="AA19" s="41"/>
    </row>
    <row r="20" s="1" customFormat="1" ht="17.25" customHeight="1" spans="1:27">
      <c r="A20" s="25" t="s">
        <v>120</v>
      </c>
      <c r="B20" s="25">
        <v>12.48</v>
      </c>
      <c r="C20" s="25" t="s">
        <v>104</v>
      </c>
      <c r="D20" s="26">
        <v>562</v>
      </c>
      <c r="E20" s="26" t="s">
        <v>203</v>
      </c>
      <c r="F20" s="25">
        <v>2</v>
      </c>
      <c r="G20" s="25" t="s">
        <v>151</v>
      </c>
      <c r="H20" s="26">
        <v>40</v>
      </c>
      <c r="K20" s="36" t="s">
        <v>138</v>
      </c>
      <c r="L20" s="36"/>
      <c r="M20" s="36"/>
      <c r="N20" s="36"/>
      <c r="O20" s="36"/>
      <c r="P20" s="36"/>
      <c r="Q20" s="36"/>
      <c r="R20" s="36"/>
      <c r="S20" s="36"/>
      <c r="T20" s="36"/>
      <c r="U20" s="36"/>
      <c r="V20" s="36"/>
      <c r="W20" s="36"/>
      <c r="X20" s="36"/>
      <c r="Y20" s="36"/>
      <c r="Z20" s="36"/>
      <c r="AA20" s="36"/>
    </row>
    <row r="21" s="1" customFormat="1" ht="17.25" customHeight="1" spans="1:27">
      <c r="A21" s="25" t="s">
        <v>157</v>
      </c>
      <c r="B21" s="25">
        <v>2</v>
      </c>
      <c r="C21" s="25" t="s">
        <v>151</v>
      </c>
      <c r="D21" s="26">
        <v>100</v>
      </c>
      <c r="E21" s="26" t="s">
        <v>279</v>
      </c>
      <c r="F21" s="25">
        <v>1</v>
      </c>
      <c r="G21" s="25" t="s">
        <v>133</v>
      </c>
      <c r="H21" s="26">
        <v>80</v>
      </c>
      <c r="K21" s="41" t="s">
        <v>141</v>
      </c>
      <c r="L21" s="41"/>
      <c r="M21" s="41"/>
      <c r="N21" s="41"/>
      <c r="O21" s="41"/>
      <c r="P21" s="41"/>
      <c r="Q21" s="41"/>
      <c r="R21" s="41"/>
      <c r="S21" s="41"/>
      <c r="T21" s="41"/>
      <c r="U21" s="41"/>
      <c r="V21" s="41"/>
      <c r="W21" s="41"/>
      <c r="X21" s="41"/>
      <c r="Y21" s="41"/>
      <c r="Z21" s="41"/>
      <c r="AA21" s="41"/>
    </row>
    <row r="22" s="1" customFormat="1" ht="17.25" customHeight="1" spans="1:27">
      <c r="A22" s="25" t="s">
        <v>280</v>
      </c>
      <c r="B22" s="25">
        <v>7.37</v>
      </c>
      <c r="C22" s="25" t="s">
        <v>104</v>
      </c>
      <c r="D22" s="26">
        <v>1476</v>
      </c>
      <c r="E22" s="26" t="s">
        <v>146</v>
      </c>
      <c r="F22" s="25">
        <v>30.69</v>
      </c>
      <c r="G22" s="25" t="s">
        <v>104</v>
      </c>
      <c r="H22" s="26">
        <v>2009</v>
      </c>
      <c r="K22" s="36" t="s">
        <v>144</v>
      </c>
      <c r="L22" s="36"/>
      <c r="M22" s="36"/>
      <c r="N22" s="36"/>
      <c r="O22" s="36"/>
      <c r="P22" s="36"/>
      <c r="Q22" s="36"/>
      <c r="R22" s="36"/>
      <c r="S22" s="36"/>
      <c r="T22" s="36"/>
      <c r="U22" s="36"/>
      <c r="V22" s="36"/>
      <c r="W22" s="36"/>
      <c r="X22" s="36"/>
      <c r="Y22" s="36"/>
      <c r="Z22" s="36"/>
      <c r="AA22" s="36"/>
    </row>
    <row r="23" s="1" customFormat="1" ht="17.25" customHeight="1" spans="1:27">
      <c r="A23" s="25" t="s">
        <v>148</v>
      </c>
      <c r="B23" s="25">
        <v>1</v>
      </c>
      <c r="C23" s="25" t="s">
        <v>149</v>
      </c>
      <c r="D23" s="26">
        <v>1510</v>
      </c>
      <c r="E23" s="26" t="s">
        <v>136</v>
      </c>
      <c r="F23" s="25">
        <v>3</v>
      </c>
      <c r="G23" s="25" t="s">
        <v>133</v>
      </c>
      <c r="H23" s="26">
        <v>1800</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227461</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227461</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54949</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227461</v>
      </c>
      <c r="D42" s="28"/>
      <c r="E42" s="30" t="s">
        <v>180</v>
      </c>
      <c r="F42" s="31" t="s">
        <v>281</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张文静!基础状况</formula1>
    </dataValidation>
    <dataValidation type="list" allowBlank="1" showInputMessage="1" showErrorMessage="1" sqref="B12">
      <formula1>张文静!门窗状况</formula1>
    </dataValidation>
    <dataValidation type="list" allowBlank="1" showInputMessage="1" showErrorMessage="1" sqref="B13">
      <formula1>张文静!外墙装饰状况</formula1>
    </dataValidation>
    <dataValidation type="list" allowBlank="1" showInputMessage="1" showErrorMessage="1" sqref="B14">
      <formula1>张文静!内墙装饰状况</formula1>
    </dataValidation>
    <dataValidation type="list" allowBlank="1" showInputMessage="1" showErrorMessage="1" sqref="B42">
      <formula1>张文静!地面状况</formula1>
    </dataValidation>
  </dataValidations>
  <pageMargins left="0.7" right="0.7" top="0.75" bottom="0.75" header="0.3" footer="0.3"/>
  <pageSetup paperSize="9" scale="87" orientation="portrait"/>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康正（雄县）2023评字第8号-大步村-2-5</v>
      </c>
      <c r="L2" s="35"/>
      <c r="M2" s="35"/>
      <c r="N2" s="35"/>
      <c r="O2" s="35"/>
      <c r="P2" s="35"/>
      <c r="Q2" s="35"/>
      <c r="R2" s="35"/>
      <c r="S2" s="35"/>
      <c r="T2" s="35"/>
      <c r="U2" s="35"/>
      <c r="V2" s="35"/>
      <c r="W2" s="35"/>
      <c r="X2" s="35"/>
      <c r="Y2" s="35"/>
      <c r="Z2" s="35"/>
      <c r="AA2" s="35"/>
    </row>
    <row r="3" s="1" customFormat="1" ht="16.5" customHeight="1" spans="1:27">
      <c r="A3" s="3" t="s">
        <v>4</v>
      </c>
      <c r="B3" s="3" t="s">
        <v>282</v>
      </c>
      <c r="C3" s="3"/>
      <c r="D3" s="3"/>
      <c r="E3" s="4" t="s">
        <v>283</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26</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83.1</v>
      </c>
      <c r="C7" s="17">
        <v>1406</v>
      </c>
      <c r="D7" s="17">
        <v>116839</v>
      </c>
      <c r="E7" s="17" t="s">
        <v>226</v>
      </c>
      <c r="F7" s="18">
        <v>22.56</v>
      </c>
      <c r="G7" s="17">
        <v>441</v>
      </c>
      <c r="H7" s="17">
        <v>9949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王进学</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105.66</v>
      </c>
      <c r="O11" s="43"/>
      <c r="P11" s="42" t="s">
        <v>104</v>
      </c>
      <c r="Q11" s="42"/>
      <c r="R11" s="42"/>
      <c r="S11" s="42"/>
      <c r="T11" s="42"/>
      <c r="U11" s="42"/>
      <c r="V11" s="42"/>
      <c r="W11" s="42"/>
      <c r="X11" s="42"/>
      <c r="Y11" s="42"/>
      <c r="Z11" s="42"/>
      <c r="AA11" s="42"/>
    </row>
    <row r="12" s="1" customFormat="1" ht="19.5" customHeight="1" spans="1:27">
      <c r="A12" s="15" t="s">
        <v>105</v>
      </c>
      <c r="B12" s="15"/>
      <c r="C12" s="19">
        <v>105.66</v>
      </c>
      <c r="D12" s="20"/>
      <c r="E12" s="21" t="s">
        <v>106</v>
      </c>
      <c r="F12" s="21"/>
      <c r="G12" s="22">
        <v>126788</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12.5</v>
      </c>
      <c r="C15" s="25" t="s">
        <v>104</v>
      </c>
      <c r="D15" s="26">
        <v>2250</v>
      </c>
      <c r="E15" s="26" t="s">
        <v>156</v>
      </c>
      <c r="F15" s="25">
        <v>75.84</v>
      </c>
      <c r="G15" s="25" t="s">
        <v>104</v>
      </c>
      <c r="H15" s="26">
        <v>10618</v>
      </c>
      <c r="K15" s="41" t="s">
        <v>119</v>
      </c>
      <c r="L15" s="41"/>
      <c r="M15" s="41"/>
      <c r="N15" s="41"/>
      <c r="O15" s="41"/>
      <c r="P15" s="41"/>
      <c r="Q15" s="41"/>
      <c r="R15" s="41"/>
      <c r="S15" s="41"/>
      <c r="T15" s="41"/>
      <c r="U15" s="41"/>
      <c r="V15" s="41"/>
      <c r="W15" s="41"/>
      <c r="X15" s="41"/>
      <c r="Y15" s="41"/>
      <c r="Z15" s="41"/>
      <c r="AA15" s="41"/>
    </row>
    <row r="16" s="1" customFormat="1" ht="17.25" customHeight="1" spans="1:27">
      <c r="A16" s="25" t="s">
        <v>128</v>
      </c>
      <c r="B16" s="25">
        <v>1</v>
      </c>
      <c r="C16" s="25" t="s">
        <v>126</v>
      </c>
      <c r="D16" s="26">
        <v>400</v>
      </c>
      <c r="E16" s="26" t="s">
        <v>129</v>
      </c>
      <c r="F16" s="25">
        <v>1</v>
      </c>
      <c r="G16" s="25" t="s">
        <v>130</v>
      </c>
      <c r="H16" s="26">
        <v>100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136</v>
      </c>
      <c r="B17" s="25">
        <v>2</v>
      </c>
      <c r="C17" s="25" t="s">
        <v>133</v>
      </c>
      <c r="D17" s="26">
        <v>1200</v>
      </c>
      <c r="E17" s="26" t="s">
        <v>193</v>
      </c>
      <c r="F17" s="25">
        <v>1</v>
      </c>
      <c r="G17" s="25" t="s">
        <v>133</v>
      </c>
      <c r="H17" s="26">
        <v>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143</v>
      </c>
      <c r="B18" s="25">
        <v>1</v>
      </c>
      <c r="C18" s="25" t="s">
        <v>126</v>
      </c>
      <c r="D18" s="26">
        <v>500</v>
      </c>
      <c r="E18" s="26" t="s">
        <v>120</v>
      </c>
      <c r="F18" s="25">
        <v>12.48</v>
      </c>
      <c r="G18" s="25" t="s">
        <v>104</v>
      </c>
      <c r="H18" s="26">
        <v>562</v>
      </c>
      <c r="K18" s="46" t="s">
        <v>131</v>
      </c>
      <c r="L18" s="46"/>
      <c r="M18" s="46"/>
      <c r="N18" s="46"/>
      <c r="O18" s="46"/>
      <c r="P18" s="46"/>
      <c r="Q18" s="46"/>
      <c r="R18" s="46"/>
      <c r="S18" s="46"/>
      <c r="T18" s="46"/>
      <c r="U18" s="46"/>
      <c r="V18" s="46"/>
      <c r="W18" s="46"/>
      <c r="X18" s="46"/>
      <c r="Y18" s="46"/>
      <c r="Z18" s="46"/>
      <c r="AA18" s="46"/>
    </row>
    <row r="19" s="1" customFormat="1" ht="17.25" customHeight="1" spans="1:27">
      <c r="A19" s="25" t="s">
        <v>121</v>
      </c>
      <c r="B19" s="25">
        <v>250.56</v>
      </c>
      <c r="C19" s="25" t="s">
        <v>104</v>
      </c>
      <c r="D19" s="26">
        <v>6264</v>
      </c>
      <c r="E19" s="26" t="s">
        <v>157</v>
      </c>
      <c r="F19" s="25">
        <v>4</v>
      </c>
      <c r="G19" s="25" t="s">
        <v>151</v>
      </c>
      <c r="H19" s="26">
        <v>800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146</v>
      </c>
      <c r="B20" s="25">
        <v>26.52</v>
      </c>
      <c r="C20" s="25" t="s">
        <v>104</v>
      </c>
      <c r="D20" s="26">
        <v>3937</v>
      </c>
      <c r="E20" s="26" t="s">
        <v>198</v>
      </c>
      <c r="F20" s="25">
        <v>23.1</v>
      </c>
      <c r="G20" s="25" t="s">
        <v>104</v>
      </c>
      <c r="H20" s="26">
        <v>2312</v>
      </c>
      <c r="K20" s="36" t="s">
        <v>138</v>
      </c>
      <c r="L20" s="36"/>
      <c r="M20" s="36"/>
      <c r="N20" s="36"/>
      <c r="O20" s="36"/>
      <c r="P20" s="36"/>
      <c r="Q20" s="36"/>
      <c r="R20" s="36"/>
      <c r="S20" s="36"/>
      <c r="T20" s="36"/>
      <c r="U20" s="36"/>
      <c r="V20" s="36"/>
      <c r="W20" s="36"/>
      <c r="X20" s="36"/>
      <c r="Y20" s="36"/>
      <c r="Z20" s="36"/>
      <c r="AA20" s="36"/>
    </row>
    <row r="21" s="1" customFormat="1" ht="17.25" customHeight="1" spans="1:27">
      <c r="A21" s="25" t="s">
        <v>212</v>
      </c>
      <c r="B21" s="25">
        <v>1</v>
      </c>
      <c r="C21" s="25" t="s">
        <v>133</v>
      </c>
      <c r="D21" s="26">
        <v>600</v>
      </c>
      <c r="E21" s="26" t="s">
        <v>148</v>
      </c>
      <c r="F21" s="25">
        <v>1</v>
      </c>
      <c r="G21" s="25" t="s">
        <v>149</v>
      </c>
      <c r="H21" s="26">
        <v>933</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157664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157664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30876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157664</v>
      </c>
      <c r="D42" s="28"/>
      <c r="E42" s="30" t="s">
        <v>180</v>
      </c>
      <c r="F42" s="31" t="s">
        <v>284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康正（雄县）2023评字第8号-大步村-2-6</v>
      </c>
      <c r="L2" s="35"/>
      <c r="M2" s="35"/>
      <c r="N2" s="35"/>
      <c r="O2" s="35"/>
      <c r="P2" s="35"/>
      <c r="Q2" s="35"/>
      <c r="R2" s="35"/>
      <c r="S2" s="35"/>
      <c r="T2" s="35"/>
      <c r="U2" s="35"/>
      <c r="V2" s="35"/>
      <c r="W2" s="35"/>
      <c r="X2" s="35"/>
      <c r="Y2" s="35"/>
      <c r="Z2" s="35"/>
      <c r="AA2" s="35"/>
    </row>
    <row r="3" s="1" customFormat="1" ht="16.5" customHeight="1" spans="1:27">
      <c r="A3" s="3" t="s">
        <v>4</v>
      </c>
      <c r="B3" s="3" t="s">
        <v>285</v>
      </c>
      <c r="C3" s="3"/>
      <c r="D3" s="3"/>
      <c r="E3" s="4" t="s">
        <v>286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27</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84.15</v>
      </c>
      <c r="C7" s="17">
        <v>921</v>
      </c>
      <c r="D7" s="17">
        <v>77502</v>
      </c>
      <c r="E7" s="17" t="s">
        <v>97</v>
      </c>
      <c r="F7" s="18">
        <v>30.57</v>
      </c>
      <c r="G7" s="17">
        <v>767</v>
      </c>
      <c r="H7" s="17">
        <v>23447</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许小会</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114.72</v>
      </c>
      <c r="O11" s="43"/>
      <c r="P11" s="42" t="s">
        <v>104</v>
      </c>
      <c r="Q11" s="42"/>
      <c r="R11" s="42"/>
      <c r="S11" s="42"/>
      <c r="T11" s="42"/>
      <c r="U11" s="42"/>
      <c r="V11" s="42"/>
      <c r="W11" s="42"/>
      <c r="X11" s="42"/>
      <c r="Y11" s="42"/>
      <c r="Z11" s="42"/>
      <c r="AA11" s="42"/>
    </row>
    <row r="12" s="1" customFormat="1" ht="19.5" customHeight="1" spans="1:27">
      <c r="A12" s="15" t="s">
        <v>105</v>
      </c>
      <c r="B12" s="15"/>
      <c r="C12" s="19">
        <v>114.72</v>
      </c>
      <c r="D12" s="20"/>
      <c r="E12" s="21" t="s">
        <v>106</v>
      </c>
      <c r="F12" s="21"/>
      <c r="G12" s="22">
        <v>100949</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5.28</v>
      </c>
      <c r="C15" s="25" t="s">
        <v>104</v>
      </c>
      <c r="D15" s="26">
        <v>422</v>
      </c>
      <c r="E15" s="26" t="s">
        <v>156</v>
      </c>
      <c r="F15" s="25">
        <v>49.2</v>
      </c>
      <c r="G15" s="25" t="s">
        <v>104</v>
      </c>
      <c r="H15" s="26">
        <v>6888</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141.34</v>
      </c>
      <c r="C16" s="25" t="s">
        <v>104</v>
      </c>
      <c r="D16" s="26">
        <v>3534</v>
      </c>
      <c r="E16" s="26" t="s">
        <v>128</v>
      </c>
      <c r="F16" s="25">
        <v>1</v>
      </c>
      <c r="G16" s="25" t="s">
        <v>126</v>
      </c>
      <c r="H16" s="26">
        <v>400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132</v>
      </c>
      <c r="F17" s="25">
        <v>1</v>
      </c>
      <c r="G17" s="25" t="s">
        <v>133</v>
      </c>
      <c r="H17" s="26">
        <v>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136</v>
      </c>
      <c r="B18" s="25">
        <v>1</v>
      </c>
      <c r="C18" s="25" t="s">
        <v>133</v>
      </c>
      <c r="D18" s="26">
        <v>600</v>
      </c>
      <c r="E18" s="26" t="s">
        <v>139</v>
      </c>
      <c r="F18" s="25">
        <v>2</v>
      </c>
      <c r="G18" s="25" t="s">
        <v>133</v>
      </c>
      <c r="H18" s="26">
        <v>2000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145</v>
      </c>
      <c r="B19" s="25">
        <v>1</v>
      </c>
      <c r="C19" s="25" t="s">
        <v>133</v>
      </c>
      <c r="D19" s="26">
        <v>150</v>
      </c>
      <c r="E19" s="26" t="s">
        <v>157</v>
      </c>
      <c r="F19" s="25">
        <v>6</v>
      </c>
      <c r="G19" s="25" t="s">
        <v>151</v>
      </c>
      <c r="H19" s="26">
        <v>2300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150</v>
      </c>
      <c r="B20" s="25">
        <v>1</v>
      </c>
      <c r="C20" s="25" t="s">
        <v>151</v>
      </c>
      <c r="D20" s="26">
        <v>500</v>
      </c>
      <c r="E20" s="26" t="s">
        <v>287</v>
      </c>
      <c r="F20" s="25">
        <v>1</v>
      </c>
      <c r="G20" s="25" t="s">
        <v>133</v>
      </c>
      <c r="H20" s="26">
        <v>600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148</v>
      </c>
      <c r="B21" s="25">
        <v>1</v>
      </c>
      <c r="C21" s="25" t="s">
        <v>149</v>
      </c>
      <c r="D21" s="26">
        <v>1269</v>
      </c>
      <c r="E21" s="26" t="s">
        <v>288</v>
      </c>
      <c r="F21" s="25">
        <v>1</v>
      </c>
      <c r="G21" s="25" t="s">
        <v>229</v>
      </c>
      <c r="H21" s="26">
        <v>1464</v>
      </c>
      <c r="K21" s="41" t="s">
        <v>141</v>
      </c>
      <c r="L21" s="41"/>
      <c r="M21" s="41"/>
      <c r="N21" s="41"/>
      <c r="O21" s="41"/>
      <c r="P21" s="41"/>
      <c r="Q21" s="41"/>
      <c r="R21" s="41"/>
      <c r="S21" s="41"/>
      <c r="T21" s="41"/>
      <c r="U21" s="41"/>
      <c r="V21" s="41"/>
      <c r="W21" s="41"/>
      <c r="X21" s="41"/>
      <c r="Y21" s="41"/>
      <c r="Z21" s="41"/>
      <c r="AA21" s="41"/>
    </row>
    <row r="22" s="1" customFormat="1" ht="17.25" customHeight="1" spans="1:27">
      <c r="A22" s="25" t="s">
        <v>137</v>
      </c>
      <c r="B22" s="25">
        <v>2</v>
      </c>
      <c r="C22" s="25" t="s">
        <v>133</v>
      </c>
      <c r="D22" s="26">
        <v>600</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121976</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121976</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21027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121976</v>
      </c>
      <c r="D42" s="28"/>
      <c r="E42" s="30" t="s">
        <v>180</v>
      </c>
      <c r="F42" s="31" t="s">
        <v>289</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G17"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康正（雄县）2023评字第8号-大步村-2-7</v>
      </c>
      <c r="L2" s="35"/>
      <c r="M2" s="35"/>
      <c r="N2" s="35"/>
      <c r="O2" s="35"/>
      <c r="P2" s="35"/>
      <c r="Q2" s="35"/>
      <c r="R2" s="35"/>
      <c r="S2" s="35"/>
      <c r="T2" s="35"/>
      <c r="U2" s="35"/>
      <c r="V2" s="35"/>
      <c r="W2" s="35"/>
      <c r="X2" s="35"/>
      <c r="Y2" s="35"/>
      <c r="Z2" s="35"/>
      <c r="AA2" s="35"/>
    </row>
    <row r="3" s="1" customFormat="1" ht="16.5" customHeight="1" spans="1:27">
      <c r="A3" s="3" t="s">
        <v>4</v>
      </c>
      <c r="B3" s="3" t="s">
        <v>290</v>
      </c>
      <c r="C3" s="3"/>
      <c r="D3" s="3"/>
      <c r="E3" s="4" t="s">
        <v>291</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28</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309.62</v>
      </c>
      <c r="C7" s="17">
        <v>1720</v>
      </c>
      <c r="D7" s="17">
        <v>532546</v>
      </c>
      <c r="E7" s="17" t="s">
        <v>97</v>
      </c>
      <c r="F7" s="18">
        <v>105.54</v>
      </c>
      <c r="G7" s="17">
        <v>855</v>
      </c>
      <c r="H7" s="17">
        <v>90237</v>
      </c>
      <c r="K7" s="41" t="s">
        <v>98</v>
      </c>
      <c r="L7" s="41"/>
      <c r="M7" s="41"/>
      <c r="N7" s="41"/>
      <c r="O7" s="41"/>
      <c r="P7" s="41"/>
      <c r="Q7" s="41"/>
      <c r="R7" s="41"/>
      <c r="S7" s="41"/>
      <c r="T7" s="41"/>
      <c r="U7" s="41"/>
      <c r="V7" s="41"/>
      <c r="W7" s="41"/>
      <c r="X7" s="41"/>
      <c r="Y7" s="41"/>
      <c r="Z7" s="41"/>
      <c r="AA7" s="41"/>
    </row>
    <row r="8" s="1" customFormat="1" ht="19.5" customHeight="1" spans="1:27">
      <c r="A8" s="17" t="s">
        <v>220</v>
      </c>
      <c r="B8" s="18">
        <v>150.57</v>
      </c>
      <c r="C8" s="17">
        <v>1248</v>
      </c>
      <c r="D8" s="17">
        <v>187911</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刘二生</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565.73</v>
      </c>
      <c r="O11" s="43"/>
      <c r="P11" s="42" t="s">
        <v>104</v>
      </c>
      <c r="Q11" s="42"/>
      <c r="R11" s="42"/>
      <c r="S11" s="42"/>
      <c r="T11" s="42"/>
      <c r="U11" s="42"/>
      <c r="V11" s="42"/>
      <c r="W11" s="42"/>
      <c r="X11" s="42"/>
      <c r="Y11" s="42"/>
      <c r="Z11" s="42"/>
      <c r="AA11" s="42"/>
    </row>
    <row r="12" s="1" customFormat="1" ht="19.5" customHeight="1" spans="1:27">
      <c r="A12" s="15" t="s">
        <v>105</v>
      </c>
      <c r="B12" s="15"/>
      <c r="C12" s="19">
        <v>565.73</v>
      </c>
      <c r="D12" s="20"/>
      <c r="E12" s="21" t="s">
        <v>106</v>
      </c>
      <c r="F12" s="21"/>
      <c r="G12" s="22">
        <v>810694</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156</v>
      </c>
      <c r="B15" s="25">
        <v>77.33</v>
      </c>
      <c r="C15" s="25" t="s">
        <v>104</v>
      </c>
      <c r="D15" s="26">
        <v>23199</v>
      </c>
      <c r="E15" s="26" t="s">
        <v>123</v>
      </c>
      <c r="F15" s="25">
        <v>1</v>
      </c>
      <c r="G15" s="25" t="s">
        <v>124</v>
      </c>
      <c r="H15" s="26">
        <v>4000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125</v>
      </c>
      <c r="B16" s="25">
        <v>1</v>
      </c>
      <c r="C16" s="25" t="s">
        <v>126</v>
      </c>
      <c r="D16" s="26">
        <v>1000</v>
      </c>
      <c r="E16" s="26" t="s">
        <v>128</v>
      </c>
      <c r="F16" s="25">
        <v>5</v>
      </c>
      <c r="G16" s="25" t="s">
        <v>126</v>
      </c>
      <c r="H16" s="26">
        <v>2000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2</v>
      </c>
      <c r="C17" s="25" t="s">
        <v>130</v>
      </c>
      <c r="D17" s="26">
        <v>200</v>
      </c>
      <c r="E17" s="26" t="s">
        <v>134</v>
      </c>
      <c r="F17" s="25">
        <v>27.17</v>
      </c>
      <c r="G17" s="25" t="s">
        <v>104</v>
      </c>
      <c r="H17" s="26">
        <v>12227</v>
      </c>
      <c r="K17" s="41" t="s">
        <v>127</v>
      </c>
      <c r="L17" s="41"/>
      <c r="M17" s="41"/>
      <c r="N17" s="41"/>
      <c r="O17" s="41"/>
      <c r="P17" s="41"/>
      <c r="Q17" s="41"/>
      <c r="R17" s="41"/>
      <c r="S17" s="41"/>
      <c r="T17" s="41"/>
      <c r="U17" s="41"/>
      <c r="V17" s="41"/>
      <c r="W17" s="41"/>
      <c r="X17" s="41"/>
      <c r="Y17" s="41"/>
      <c r="Z17" s="41"/>
      <c r="AA17" s="41"/>
    </row>
    <row r="18" s="1" customFormat="1" ht="17.25" customHeight="1" spans="1:27">
      <c r="A18" s="25" t="s">
        <v>292</v>
      </c>
      <c r="B18" s="25">
        <v>37.18</v>
      </c>
      <c r="C18" s="25" t="s">
        <v>104</v>
      </c>
      <c r="D18" s="26">
        <v>9667</v>
      </c>
      <c r="E18" s="26" t="s">
        <v>143</v>
      </c>
      <c r="F18" s="25">
        <v>2</v>
      </c>
      <c r="G18" s="25" t="s">
        <v>126</v>
      </c>
      <c r="H18" s="26">
        <v>1000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121</v>
      </c>
      <c r="B19" s="25">
        <v>160.65</v>
      </c>
      <c r="C19" s="25" t="s">
        <v>104</v>
      </c>
      <c r="D19" s="26">
        <v>4016</v>
      </c>
      <c r="E19" s="26" t="s">
        <v>259</v>
      </c>
      <c r="F19" s="25">
        <v>105</v>
      </c>
      <c r="G19" s="25" t="s">
        <v>260</v>
      </c>
      <c r="H19" s="26">
        <v>3255</v>
      </c>
      <c r="K19" s="41" t="s">
        <v>135</v>
      </c>
      <c r="L19" s="41"/>
      <c r="M19" s="41"/>
      <c r="N19" s="41"/>
      <c r="O19" s="41"/>
      <c r="P19" s="41"/>
      <c r="Q19" s="41"/>
      <c r="R19" s="41"/>
      <c r="S19" s="41"/>
      <c r="T19" s="41"/>
      <c r="U19" s="41"/>
      <c r="V19" s="41"/>
      <c r="W19" s="41"/>
      <c r="X19" s="41"/>
      <c r="Y19" s="41"/>
      <c r="Z19" s="41"/>
      <c r="AA19" s="41"/>
    </row>
    <row r="20" s="1" customFormat="1" ht="17.25" customHeight="1" spans="1:27">
      <c r="A20" s="25" t="s">
        <v>293</v>
      </c>
      <c r="B20" s="25">
        <v>70</v>
      </c>
      <c r="C20" s="25" t="s">
        <v>260</v>
      </c>
      <c r="D20" s="26">
        <v>2450</v>
      </c>
      <c r="E20" s="26" t="s">
        <v>136</v>
      </c>
      <c r="F20" s="25">
        <v>1</v>
      </c>
      <c r="G20" s="25" t="s">
        <v>133</v>
      </c>
      <c r="H20" s="26">
        <v>600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117</v>
      </c>
      <c r="B21" s="25">
        <v>23.04</v>
      </c>
      <c r="C21" s="25" t="s">
        <v>104</v>
      </c>
      <c r="D21" s="26">
        <v>7171</v>
      </c>
      <c r="E21" s="26" t="s">
        <v>204</v>
      </c>
      <c r="F21" s="25">
        <v>204.81</v>
      </c>
      <c r="G21" s="25" t="s">
        <v>104</v>
      </c>
      <c r="H21" s="26">
        <v>10241</v>
      </c>
      <c r="K21" s="41" t="s">
        <v>141</v>
      </c>
      <c r="L21" s="41"/>
      <c r="M21" s="41"/>
      <c r="N21" s="41"/>
      <c r="O21" s="41"/>
      <c r="P21" s="41"/>
      <c r="Q21" s="41"/>
      <c r="R21" s="41"/>
      <c r="S21" s="41"/>
      <c r="T21" s="41"/>
      <c r="U21" s="41"/>
      <c r="V21" s="41"/>
      <c r="W21" s="41"/>
      <c r="X21" s="41"/>
      <c r="Y21" s="41"/>
      <c r="Z21" s="41"/>
      <c r="AA21" s="41"/>
    </row>
    <row r="22" s="1" customFormat="1" ht="17.25" customHeight="1" spans="1:27">
      <c r="A22" s="25" t="s">
        <v>132</v>
      </c>
      <c r="B22" s="25">
        <v>6</v>
      </c>
      <c r="C22" s="25" t="s">
        <v>133</v>
      </c>
      <c r="D22" s="26">
        <v>1200</v>
      </c>
      <c r="E22" s="26" t="s">
        <v>239</v>
      </c>
      <c r="F22" s="25">
        <v>2</v>
      </c>
      <c r="G22" s="25" t="s">
        <v>133</v>
      </c>
      <c r="H22" s="26">
        <v>200</v>
      </c>
      <c r="K22" s="36" t="s">
        <v>144</v>
      </c>
      <c r="L22" s="36"/>
      <c r="M22" s="36"/>
      <c r="N22" s="36"/>
      <c r="O22" s="36"/>
      <c r="P22" s="36"/>
      <c r="Q22" s="36"/>
      <c r="R22" s="36"/>
      <c r="S22" s="36"/>
      <c r="T22" s="36"/>
      <c r="U22" s="36"/>
      <c r="V22" s="36"/>
      <c r="W22" s="36"/>
      <c r="X22" s="36"/>
      <c r="Y22" s="36"/>
      <c r="Z22" s="36"/>
      <c r="AA22" s="36"/>
    </row>
    <row r="23" s="1" customFormat="1" ht="17.25" customHeight="1" spans="1:27">
      <c r="A23" s="25" t="s">
        <v>222</v>
      </c>
      <c r="B23" s="25">
        <v>36.62</v>
      </c>
      <c r="C23" s="25" t="s">
        <v>104</v>
      </c>
      <c r="D23" s="26">
        <v>22888</v>
      </c>
      <c r="E23" s="26" t="s">
        <v>228</v>
      </c>
      <c r="F23" s="25">
        <v>1</v>
      </c>
      <c r="G23" s="25" t="s">
        <v>229</v>
      </c>
      <c r="H23" s="26">
        <v>12172</v>
      </c>
      <c r="K23" s="41" t="s">
        <v>147</v>
      </c>
      <c r="L23" s="41"/>
      <c r="M23" s="41"/>
      <c r="N23" s="41"/>
      <c r="O23" s="41"/>
      <c r="P23" s="41"/>
      <c r="Q23" s="41"/>
      <c r="R23" s="41"/>
      <c r="S23" s="41"/>
      <c r="T23" s="41"/>
      <c r="U23" s="41"/>
      <c r="V23" s="41"/>
      <c r="W23" s="41"/>
      <c r="X23" s="41"/>
      <c r="Y23" s="41"/>
      <c r="Z23" s="41"/>
      <c r="AA23" s="41"/>
    </row>
    <row r="24" s="1" customFormat="1" ht="17.25" customHeight="1" spans="1:27">
      <c r="A24" s="25" t="s">
        <v>146</v>
      </c>
      <c r="B24" s="25">
        <v>322.01</v>
      </c>
      <c r="C24" s="25" t="s">
        <v>104</v>
      </c>
      <c r="D24" s="26">
        <v>46691</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974871</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974871</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164177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974871</v>
      </c>
      <c r="D42" s="28"/>
      <c r="E42" s="30" t="s">
        <v>180</v>
      </c>
      <c r="F42" s="31" t="s">
        <v>294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刘二生!基础状况</formula1>
    </dataValidation>
    <dataValidation type="list" allowBlank="1" showInputMessage="1" showErrorMessage="1" sqref="B12">
      <formula1>刘二生!门窗状况</formula1>
    </dataValidation>
    <dataValidation type="list" allowBlank="1" showInputMessage="1" showErrorMessage="1" sqref="B13">
      <formula1>刘二生!外墙装饰状况</formula1>
    </dataValidation>
    <dataValidation type="list" allowBlank="1" showInputMessage="1" showErrorMessage="1" sqref="B14">
      <formula1>刘二生!内墙装饰状况</formula1>
    </dataValidation>
    <dataValidation type="list" allowBlank="1" showInputMessage="1" showErrorMessage="1" sqref="B42">
      <formula1>刘二生!地面状况</formula1>
    </dataValidation>
  </dataValidations>
  <pageMargins left="0.7" right="0.7" top="0.75" bottom="0.75" header="0.3" footer="0.3"/>
  <pageSetup paperSize="9" scale="87" orientation="portrait"/>
  <headerFooter/>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康正（雄县）2023评字第8号-大步村-2-9</v>
      </c>
      <c r="L2" s="35"/>
      <c r="M2" s="35"/>
      <c r="N2" s="35"/>
      <c r="O2" s="35"/>
      <c r="P2" s="35"/>
      <c r="Q2" s="35"/>
      <c r="R2" s="35"/>
      <c r="S2" s="35"/>
      <c r="T2" s="35"/>
      <c r="U2" s="35"/>
      <c r="V2" s="35"/>
      <c r="W2" s="35"/>
      <c r="X2" s="35"/>
      <c r="Y2" s="35"/>
      <c r="Z2" s="35"/>
      <c r="AA2" s="35"/>
    </row>
    <row r="3" s="1" customFormat="1" ht="16.5" customHeight="1" spans="1:27">
      <c r="A3" s="3" t="s">
        <v>4</v>
      </c>
      <c r="B3" s="3" t="s">
        <v>295</v>
      </c>
      <c r="C3" s="3"/>
      <c r="D3" s="3"/>
      <c r="E3" s="4" t="s">
        <v>296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29</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70.43</v>
      </c>
      <c r="C7" s="17">
        <v>1614</v>
      </c>
      <c r="D7" s="17">
        <v>113674</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安彭</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70.43</v>
      </c>
      <c r="O11" s="43"/>
      <c r="P11" s="42" t="s">
        <v>104</v>
      </c>
      <c r="Q11" s="42"/>
      <c r="R11" s="42"/>
      <c r="S11" s="42"/>
      <c r="T11" s="42"/>
      <c r="U11" s="42"/>
      <c r="V11" s="42"/>
      <c r="W11" s="42"/>
      <c r="X11" s="42"/>
      <c r="Y11" s="42"/>
      <c r="Z11" s="42"/>
      <c r="AA11" s="42"/>
    </row>
    <row r="12" s="1" customFormat="1" ht="19.5" customHeight="1" spans="1:27">
      <c r="A12" s="15" t="s">
        <v>105</v>
      </c>
      <c r="B12" s="15"/>
      <c r="C12" s="19">
        <v>70.43</v>
      </c>
      <c r="D12" s="20"/>
      <c r="E12" s="21" t="s">
        <v>106</v>
      </c>
      <c r="F12" s="21"/>
      <c r="G12" s="22">
        <v>113674</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9.24</v>
      </c>
      <c r="C15" s="25" t="s">
        <v>104</v>
      </c>
      <c r="D15" s="26">
        <v>739</v>
      </c>
      <c r="E15" s="26" t="s">
        <v>156</v>
      </c>
      <c r="F15" s="25">
        <v>107.54</v>
      </c>
      <c r="G15" s="25" t="s">
        <v>104</v>
      </c>
      <c r="H15" s="26">
        <v>19357</v>
      </c>
      <c r="K15" s="41" t="s">
        <v>119</v>
      </c>
      <c r="L15" s="41"/>
      <c r="M15" s="41"/>
      <c r="N15" s="41"/>
      <c r="O15" s="41"/>
      <c r="P15" s="41"/>
      <c r="Q15" s="41"/>
      <c r="R15" s="41"/>
      <c r="S15" s="41"/>
      <c r="T15" s="41"/>
      <c r="U15" s="41"/>
      <c r="V15" s="41"/>
      <c r="W15" s="41"/>
      <c r="X15" s="41"/>
      <c r="Y15" s="41"/>
      <c r="Z15" s="41"/>
      <c r="AA15" s="41"/>
    </row>
    <row r="16" s="1" customFormat="1" ht="17.25" customHeight="1" spans="1:27">
      <c r="A16" s="25" t="s">
        <v>204</v>
      </c>
      <c r="B16" s="25">
        <v>197.48</v>
      </c>
      <c r="C16" s="25" t="s">
        <v>104</v>
      </c>
      <c r="D16" s="26">
        <v>9874</v>
      </c>
      <c r="E16" s="26" t="s">
        <v>125</v>
      </c>
      <c r="F16" s="25">
        <v>1</v>
      </c>
      <c r="G16" s="25" t="s">
        <v>126</v>
      </c>
      <c r="H16" s="26">
        <v>1000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128</v>
      </c>
      <c r="F17" s="25">
        <v>3</v>
      </c>
      <c r="G17" s="25" t="s">
        <v>126</v>
      </c>
      <c r="H17" s="26">
        <v>1200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5</v>
      </c>
      <c r="C18" s="25" t="s">
        <v>133</v>
      </c>
      <c r="D18" s="26">
        <v>1000</v>
      </c>
      <c r="E18" s="26" t="s">
        <v>136</v>
      </c>
      <c r="F18" s="25">
        <v>1</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140</v>
      </c>
      <c r="B19" s="25">
        <v>29.25</v>
      </c>
      <c r="C19" s="25" t="s">
        <v>104</v>
      </c>
      <c r="D19" s="26">
        <v>5265</v>
      </c>
      <c r="E19" s="26" t="s">
        <v>121</v>
      </c>
      <c r="F19" s="25">
        <v>339.46</v>
      </c>
      <c r="G19" s="25" t="s">
        <v>104</v>
      </c>
      <c r="H19" s="26">
        <v>8487</v>
      </c>
      <c r="K19" s="41" t="s">
        <v>135</v>
      </c>
      <c r="L19" s="41"/>
      <c r="M19" s="41"/>
      <c r="N19" s="41"/>
      <c r="O19" s="41"/>
      <c r="P19" s="41"/>
      <c r="Q19" s="41"/>
      <c r="R19" s="41"/>
      <c r="S19" s="41"/>
      <c r="T19" s="41"/>
      <c r="U19" s="41"/>
      <c r="V19" s="41"/>
      <c r="W19" s="41"/>
      <c r="X19" s="41"/>
      <c r="Y19" s="41"/>
      <c r="Z19" s="41"/>
      <c r="AA19" s="41"/>
    </row>
    <row r="20" s="1" customFormat="1" ht="17.25" customHeight="1" spans="1:27">
      <c r="A20" s="25" t="s">
        <v>120</v>
      </c>
      <c r="B20" s="25">
        <v>8.16</v>
      </c>
      <c r="C20" s="25" t="s">
        <v>104</v>
      </c>
      <c r="D20" s="26">
        <v>367</v>
      </c>
      <c r="E20" s="26" t="s">
        <v>146</v>
      </c>
      <c r="F20" s="25">
        <v>22.5</v>
      </c>
      <c r="G20" s="25" t="s">
        <v>104</v>
      </c>
      <c r="H20" s="26">
        <v>1350</v>
      </c>
      <c r="K20" s="36" t="s">
        <v>138</v>
      </c>
      <c r="L20" s="36"/>
      <c r="M20" s="36"/>
      <c r="N20" s="36"/>
      <c r="O20" s="36"/>
      <c r="P20" s="36"/>
      <c r="Q20" s="36"/>
      <c r="R20" s="36"/>
      <c r="S20" s="36"/>
      <c r="T20" s="36"/>
      <c r="U20" s="36"/>
      <c r="V20" s="36"/>
      <c r="W20" s="36"/>
      <c r="X20" s="36"/>
      <c r="Y20" s="36"/>
      <c r="Z20" s="36"/>
      <c r="AA20" s="36"/>
    </row>
    <row r="21" s="1" customFormat="1" ht="17.25" customHeight="1" spans="1:27">
      <c r="A21" s="25" t="s">
        <v>198</v>
      </c>
      <c r="B21" s="25">
        <v>39.28</v>
      </c>
      <c r="C21" s="25" t="s">
        <v>104</v>
      </c>
      <c r="D21" s="26">
        <v>2058</v>
      </c>
      <c r="E21" s="26" t="s">
        <v>240</v>
      </c>
      <c r="F21" s="25">
        <v>178.92</v>
      </c>
      <c r="G21" s="25" t="s">
        <v>104</v>
      </c>
      <c r="H21" s="26">
        <v>25943</v>
      </c>
      <c r="K21" s="41" t="s">
        <v>141</v>
      </c>
      <c r="L21" s="41"/>
      <c r="M21" s="41"/>
      <c r="N21" s="41"/>
      <c r="O21" s="41"/>
      <c r="P21" s="41"/>
      <c r="Q21" s="41"/>
      <c r="R21" s="41"/>
      <c r="S21" s="41"/>
      <c r="T21" s="41"/>
      <c r="U21" s="41"/>
      <c r="V21" s="41"/>
      <c r="W21" s="41"/>
      <c r="X21" s="41"/>
      <c r="Y21" s="41"/>
      <c r="Z21" s="41"/>
      <c r="AA21" s="41"/>
    </row>
    <row r="22" s="1" customFormat="1" ht="17.25" customHeight="1" spans="1:27">
      <c r="A22" s="25" t="s">
        <v>148</v>
      </c>
      <c r="B22" s="25">
        <v>1</v>
      </c>
      <c r="C22" s="25" t="s">
        <v>149</v>
      </c>
      <c r="D22" s="26">
        <v>1208</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192222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192222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78548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192222</v>
      </c>
      <c r="D42" s="28"/>
      <c r="E42" s="30" t="s">
        <v>180</v>
      </c>
      <c r="F42" s="31" t="s">
        <v>297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安彭!基础状况</formula1>
    </dataValidation>
    <dataValidation type="list" allowBlank="1" showInputMessage="1" showErrorMessage="1" sqref="B12">
      <formula1>安彭!门窗状况</formula1>
    </dataValidation>
    <dataValidation type="list" allowBlank="1" showInputMessage="1" showErrorMessage="1" sqref="B13">
      <formula1>安彭!外墙装饰状况</formula1>
    </dataValidation>
    <dataValidation type="list" allowBlank="1" showInputMessage="1" showErrorMessage="1" sqref="B14">
      <formula1>安彭!内墙装饰状况</formula1>
    </dataValidation>
    <dataValidation type="list" allowBlank="1" showInputMessage="1" showErrorMessage="1" sqref="B42">
      <formula1>安彭!地面状况</formula1>
    </dataValidation>
  </dataValidations>
  <pageMargins left="0.7" right="0.7" top="0.75" bottom="0.75" header="0.3" footer="0.3"/>
  <pageSetup paperSize="9" scale="87" orientation="portrait"/>
  <headerFooter/>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3"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康正（雄县）2023评字第8号-大步村-2-10</v>
      </c>
      <c r="L2" s="35"/>
      <c r="M2" s="35"/>
      <c r="N2" s="35"/>
      <c r="O2" s="35"/>
      <c r="P2" s="35"/>
      <c r="Q2" s="35"/>
      <c r="R2" s="35"/>
      <c r="S2" s="35"/>
      <c r="T2" s="35"/>
      <c r="U2" s="35"/>
      <c r="V2" s="35"/>
      <c r="W2" s="35"/>
      <c r="X2" s="35"/>
      <c r="Y2" s="35"/>
      <c r="Z2" s="35"/>
      <c r="AA2" s="35"/>
    </row>
    <row r="3" s="1" customFormat="1" ht="16.5" customHeight="1" spans="1:27">
      <c r="A3" s="3" t="s">
        <v>4</v>
      </c>
      <c r="B3" s="3" t="s">
        <v>298</v>
      </c>
      <c r="C3" s="3"/>
      <c r="D3" s="3"/>
      <c r="E3" s="4" t="s">
        <v>299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30</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158.24</v>
      </c>
      <c r="C7" s="17">
        <v>1587</v>
      </c>
      <c r="D7" s="17">
        <v>251127</v>
      </c>
      <c r="E7" s="17" t="s">
        <v>97</v>
      </c>
      <c r="F7" s="18">
        <v>55.68</v>
      </c>
      <c r="G7" s="17">
        <v>1351</v>
      </c>
      <c r="H7" s="17">
        <v>75224</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安秋林</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213.92</v>
      </c>
      <c r="O11" s="43"/>
      <c r="P11" s="42" t="s">
        <v>104</v>
      </c>
      <c r="Q11" s="42"/>
      <c r="R11" s="42"/>
      <c r="S11" s="42"/>
      <c r="T11" s="42"/>
      <c r="U11" s="42"/>
      <c r="V11" s="42"/>
      <c r="W11" s="42"/>
      <c r="X11" s="42"/>
      <c r="Y11" s="42"/>
      <c r="Z11" s="42"/>
      <c r="AA11" s="42"/>
    </row>
    <row r="12" s="1" customFormat="1" ht="19.5" customHeight="1" spans="1:27">
      <c r="A12" s="15" t="s">
        <v>105</v>
      </c>
      <c r="B12" s="15"/>
      <c r="C12" s="19">
        <v>213.92</v>
      </c>
      <c r="D12" s="20"/>
      <c r="E12" s="21" t="s">
        <v>106</v>
      </c>
      <c r="F12" s="21"/>
      <c r="G12" s="22">
        <v>326351</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11.7</v>
      </c>
      <c r="C15" s="25" t="s">
        <v>104</v>
      </c>
      <c r="D15" s="26">
        <v>5265</v>
      </c>
      <c r="E15" s="26" t="s">
        <v>118</v>
      </c>
      <c r="F15" s="25">
        <v>17.76</v>
      </c>
      <c r="G15" s="25" t="s">
        <v>104</v>
      </c>
      <c r="H15" s="26">
        <v>6394</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51.68</v>
      </c>
      <c r="C16" s="25" t="s">
        <v>104</v>
      </c>
      <c r="D16" s="26">
        <v>12403</v>
      </c>
      <c r="E16" s="26" t="s">
        <v>204</v>
      </c>
      <c r="F16" s="25">
        <v>135.42</v>
      </c>
      <c r="G16" s="25" t="s">
        <v>104</v>
      </c>
      <c r="H16" s="26">
        <v>6771</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4</v>
      </c>
      <c r="C17" s="25" t="s">
        <v>126</v>
      </c>
      <c r="D17" s="26">
        <v>1600</v>
      </c>
      <c r="E17" s="26" t="s">
        <v>125</v>
      </c>
      <c r="F17" s="25">
        <v>1</v>
      </c>
      <c r="G17" s="25" t="s">
        <v>126</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1</v>
      </c>
      <c r="C18" s="25" t="s">
        <v>130</v>
      </c>
      <c r="D18" s="26">
        <v>100</v>
      </c>
      <c r="E18" s="26" t="s">
        <v>132</v>
      </c>
      <c r="F18" s="25">
        <v>7</v>
      </c>
      <c r="G18" s="25" t="s">
        <v>133</v>
      </c>
      <c r="H18" s="26">
        <v>1400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134</v>
      </c>
      <c r="B19" s="25">
        <v>24.16</v>
      </c>
      <c r="C19" s="25" t="s">
        <v>104</v>
      </c>
      <c r="D19" s="26">
        <v>10872</v>
      </c>
      <c r="E19" s="26" t="s">
        <v>292</v>
      </c>
      <c r="F19" s="25">
        <v>25.67</v>
      </c>
      <c r="G19" s="25" t="s">
        <v>104</v>
      </c>
      <c r="H19" s="26">
        <v>6674</v>
      </c>
      <c r="K19" s="41" t="s">
        <v>135</v>
      </c>
      <c r="L19" s="41"/>
      <c r="M19" s="41"/>
      <c r="N19" s="41"/>
      <c r="O19" s="41"/>
      <c r="P19" s="41"/>
      <c r="Q19" s="41"/>
      <c r="R19" s="41"/>
      <c r="S19" s="41"/>
      <c r="T19" s="41"/>
      <c r="U19" s="41"/>
      <c r="V19" s="41"/>
      <c r="W19" s="41"/>
      <c r="X19" s="41"/>
      <c r="Y19" s="41"/>
      <c r="Z19" s="41"/>
      <c r="AA19" s="41"/>
    </row>
    <row r="20" s="1" customFormat="1" ht="17.25" customHeight="1" spans="1:27">
      <c r="A20" s="25" t="s">
        <v>136</v>
      </c>
      <c r="B20" s="25">
        <v>1</v>
      </c>
      <c r="C20" s="25" t="s">
        <v>133</v>
      </c>
      <c r="D20" s="26">
        <v>600</v>
      </c>
      <c r="E20" s="26" t="s">
        <v>139</v>
      </c>
      <c r="F20" s="25">
        <v>1</v>
      </c>
      <c r="G20" s="25" t="s">
        <v>133</v>
      </c>
      <c r="H20" s="26">
        <v>1000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137</v>
      </c>
      <c r="B21" s="25">
        <v>1</v>
      </c>
      <c r="C21" s="25" t="s">
        <v>133</v>
      </c>
      <c r="D21" s="26">
        <v>300</v>
      </c>
      <c r="E21" s="26" t="s">
        <v>146</v>
      </c>
      <c r="F21" s="25">
        <v>35.46</v>
      </c>
      <c r="G21" s="25" t="s">
        <v>104</v>
      </c>
      <c r="H21" s="26">
        <v>2142</v>
      </c>
      <c r="K21" s="41" t="s">
        <v>141</v>
      </c>
      <c r="L21" s="41"/>
      <c r="M21" s="41"/>
      <c r="N21" s="41"/>
      <c r="O21" s="41"/>
      <c r="P21" s="41"/>
      <c r="Q21" s="41"/>
      <c r="R21" s="41"/>
      <c r="S21" s="41"/>
      <c r="T21" s="41"/>
      <c r="U21" s="41"/>
      <c r="V21" s="41"/>
      <c r="W21" s="41"/>
      <c r="X21" s="41"/>
      <c r="Y21" s="41"/>
      <c r="Z21" s="41"/>
      <c r="AA21" s="41"/>
    </row>
    <row r="22" s="1" customFormat="1" ht="17.25" customHeight="1" spans="1:27">
      <c r="A22" s="25" t="s">
        <v>280</v>
      </c>
      <c r="B22" s="25">
        <v>2.69</v>
      </c>
      <c r="C22" s="25" t="s">
        <v>104</v>
      </c>
      <c r="D22" s="26">
        <v>720</v>
      </c>
      <c r="E22" s="26" t="s">
        <v>228</v>
      </c>
      <c r="F22" s="25">
        <v>1</v>
      </c>
      <c r="G22" s="25" t="s">
        <v>229</v>
      </c>
      <c r="H22" s="26">
        <v>3913</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387505</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387505</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61154</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387505</v>
      </c>
      <c r="D42" s="28"/>
      <c r="E42" s="30" t="s">
        <v>180</v>
      </c>
      <c r="F42" s="31" t="s">
        <v>300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康正（雄县）2023评字第8号-大步村-2-11</v>
      </c>
      <c r="L2" s="35"/>
      <c r="M2" s="35"/>
      <c r="N2" s="35"/>
      <c r="O2" s="35"/>
      <c r="P2" s="35"/>
      <c r="Q2" s="35"/>
      <c r="R2" s="35"/>
      <c r="S2" s="35"/>
      <c r="T2" s="35"/>
      <c r="U2" s="35"/>
      <c r="V2" s="35"/>
      <c r="W2" s="35"/>
      <c r="X2" s="35"/>
      <c r="Y2" s="35"/>
      <c r="Z2" s="35"/>
      <c r="AA2" s="35"/>
    </row>
    <row r="3" s="1" customFormat="1" ht="16.5" customHeight="1" spans="1:27">
      <c r="A3" s="3" t="s">
        <v>4</v>
      </c>
      <c r="B3" s="3" t="s">
        <v>301</v>
      </c>
      <c r="C3" s="3"/>
      <c r="D3" s="3"/>
      <c r="E3" s="4" t="s">
        <v>302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31</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68.4</v>
      </c>
      <c r="C7" s="17">
        <v>1175</v>
      </c>
      <c r="D7" s="17">
        <v>80370</v>
      </c>
      <c r="E7" s="17" t="s">
        <v>226</v>
      </c>
      <c r="F7" s="18">
        <v>15.11</v>
      </c>
      <c r="G7" s="17">
        <v>342</v>
      </c>
      <c r="H7" s="17">
        <v>5168</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安红林</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83.51</v>
      </c>
      <c r="O11" s="43"/>
      <c r="P11" s="42" t="s">
        <v>104</v>
      </c>
      <c r="Q11" s="42"/>
      <c r="R11" s="42"/>
      <c r="S11" s="42"/>
      <c r="T11" s="42"/>
      <c r="U11" s="42"/>
      <c r="V11" s="42"/>
      <c r="W11" s="42"/>
      <c r="X11" s="42"/>
      <c r="Y11" s="42"/>
      <c r="Z11" s="42"/>
      <c r="AA11" s="42"/>
    </row>
    <row r="12" s="1" customFormat="1" ht="19.5" customHeight="1" spans="1:27">
      <c r="A12" s="15" t="s">
        <v>105</v>
      </c>
      <c r="B12" s="15"/>
      <c r="C12" s="19">
        <v>83.51</v>
      </c>
      <c r="D12" s="20"/>
      <c r="E12" s="21" t="s">
        <v>106</v>
      </c>
      <c r="F12" s="21"/>
      <c r="G12" s="22">
        <v>85538</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2.8</v>
      </c>
      <c r="C15" s="25" t="s">
        <v>104</v>
      </c>
      <c r="D15" s="26">
        <v>224</v>
      </c>
      <c r="E15" s="26" t="s">
        <v>156</v>
      </c>
      <c r="F15" s="25">
        <v>29.7</v>
      </c>
      <c r="G15" s="25" t="s">
        <v>104</v>
      </c>
      <c r="H15" s="26">
        <v>5346</v>
      </c>
      <c r="K15" s="41" t="s">
        <v>119</v>
      </c>
      <c r="L15" s="41"/>
      <c r="M15" s="41"/>
      <c r="N15" s="41"/>
      <c r="O15" s="41"/>
      <c r="P15" s="41"/>
      <c r="Q15" s="41"/>
      <c r="R15" s="41"/>
      <c r="S15" s="41"/>
      <c r="T15" s="41"/>
      <c r="U15" s="41"/>
      <c r="V15" s="41"/>
      <c r="W15" s="41"/>
      <c r="X15" s="41"/>
      <c r="Y15" s="41"/>
      <c r="Z15" s="41"/>
      <c r="AA15" s="41"/>
    </row>
    <row r="16" s="1" customFormat="1" ht="17.25" customHeight="1" spans="1:27">
      <c r="A16" s="25" t="s">
        <v>191</v>
      </c>
      <c r="B16" s="25">
        <v>13.03</v>
      </c>
      <c r="C16" s="25" t="s">
        <v>104</v>
      </c>
      <c r="D16" s="26">
        <v>652</v>
      </c>
      <c r="E16" s="26" t="s">
        <v>125</v>
      </c>
      <c r="F16" s="25">
        <v>1</v>
      </c>
      <c r="G16" s="25" t="s">
        <v>126</v>
      </c>
      <c r="H16" s="26">
        <v>1000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1</v>
      </c>
      <c r="C17" s="25" t="s">
        <v>126</v>
      </c>
      <c r="D17" s="26">
        <v>400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136</v>
      </c>
      <c r="B18" s="25">
        <v>1</v>
      </c>
      <c r="C18" s="25" t="s">
        <v>133</v>
      </c>
      <c r="D18" s="26">
        <v>600</v>
      </c>
      <c r="E18" s="26" t="s">
        <v>137</v>
      </c>
      <c r="F18" s="25">
        <v>2</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139</v>
      </c>
      <c r="B19" s="25">
        <v>1</v>
      </c>
      <c r="C19" s="25" t="s">
        <v>133</v>
      </c>
      <c r="D19" s="26">
        <v>1000</v>
      </c>
      <c r="E19" s="26" t="s">
        <v>221</v>
      </c>
      <c r="F19" s="25">
        <v>59.47</v>
      </c>
      <c r="G19" s="25" t="s">
        <v>104</v>
      </c>
      <c r="H19" s="26">
        <v>3568</v>
      </c>
      <c r="K19" s="41" t="s">
        <v>135</v>
      </c>
      <c r="L19" s="41"/>
      <c r="M19" s="41"/>
      <c r="N19" s="41"/>
      <c r="O19" s="41"/>
      <c r="P19" s="41"/>
      <c r="Q19" s="41"/>
      <c r="R19" s="41"/>
      <c r="S19" s="41"/>
      <c r="T19" s="41"/>
      <c r="U19" s="41"/>
      <c r="V19" s="41"/>
      <c r="W19" s="41"/>
      <c r="X19" s="41"/>
      <c r="Y19" s="41"/>
      <c r="Z19" s="41"/>
      <c r="AA19" s="41"/>
    </row>
    <row r="20" s="1" customFormat="1" ht="17.25" customHeight="1" spans="1:27">
      <c r="A20" s="25" t="s">
        <v>121</v>
      </c>
      <c r="B20" s="25">
        <v>107.1</v>
      </c>
      <c r="C20" s="25" t="s">
        <v>104</v>
      </c>
      <c r="D20" s="26">
        <v>2678</v>
      </c>
      <c r="E20" s="26" t="s">
        <v>204</v>
      </c>
      <c r="F20" s="25">
        <v>20</v>
      </c>
      <c r="G20" s="25" t="s">
        <v>104</v>
      </c>
      <c r="H20" s="26">
        <v>1000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146</v>
      </c>
      <c r="B21" s="25">
        <v>12</v>
      </c>
      <c r="C21" s="25" t="s">
        <v>104</v>
      </c>
      <c r="D21" s="26">
        <v>540</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103246</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103246</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17708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103246</v>
      </c>
      <c r="D42" s="28"/>
      <c r="E42" s="30" t="s">
        <v>180</v>
      </c>
      <c r="F42" s="31" t="s">
        <v>303</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3"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康正（雄县）2023评字第8号-大步村-2-12</v>
      </c>
      <c r="L2" s="35"/>
      <c r="M2" s="35"/>
      <c r="N2" s="35"/>
      <c r="O2" s="35"/>
      <c r="P2" s="35"/>
      <c r="Q2" s="35"/>
      <c r="R2" s="35"/>
      <c r="S2" s="35"/>
      <c r="T2" s="35"/>
      <c r="U2" s="35"/>
      <c r="V2" s="35"/>
      <c r="W2" s="35"/>
      <c r="X2" s="35"/>
      <c r="Y2" s="35"/>
      <c r="Z2" s="35"/>
      <c r="AA2" s="35"/>
    </row>
    <row r="3" s="1" customFormat="1" ht="16.5" customHeight="1" spans="1:27">
      <c r="A3" s="3" t="s">
        <v>4</v>
      </c>
      <c r="B3" s="3" t="s">
        <v>304</v>
      </c>
      <c r="C3" s="3"/>
      <c r="D3" s="3"/>
      <c r="E3" s="4" t="s">
        <v>305</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32</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95.09</v>
      </c>
      <c r="C7" s="17">
        <v>1130</v>
      </c>
      <c r="D7" s="17">
        <v>107452</v>
      </c>
      <c r="E7" s="17" t="s">
        <v>226</v>
      </c>
      <c r="F7" s="18">
        <v>74.01</v>
      </c>
      <c r="G7" s="17">
        <v>417</v>
      </c>
      <c r="H7" s="17">
        <v>30862</v>
      </c>
      <c r="K7" s="41" t="s">
        <v>98</v>
      </c>
      <c r="L7" s="41"/>
      <c r="M7" s="41"/>
      <c r="N7" s="41"/>
      <c r="O7" s="41"/>
      <c r="P7" s="41"/>
      <c r="Q7" s="41"/>
      <c r="R7" s="41"/>
      <c r="S7" s="41"/>
      <c r="T7" s="41"/>
      <c r="U7" s="41"/>
      <c r="V7" s="41"/>
      <c r="W7" s="41"/>
      <c r="X7" s="41"/>
      <c r="Y7" s="41"/>
      <c r="Z7" s="41"/>
      <c r="AA7" s="41"/>
    </row>
    <row r="8" s="1" customFormat="1" ht="19.5" customHeight="1" spans="1:27">
      <c r="A8" s="17" t="s">
        <v>270</v>
      </c>
      <c r="B8" s="18">
        <v>24.26</v>
      </c>
      <c r="C8" s="17">
        <v>514</v>
      </c>
      <c r="D8" s="17">
        <v>12470</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刘建强</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193.36</v>
      </c>
      <c r="O11" s="43"/>
      <c r="P11" s="42" t="s">
        <v>104</v>
      </c>
      <c r="Q11" s="42"/>
      <c r="R11" s="42"/>
      <c r="S11" s="42"/>
      <c r="T11" s="42"/>
      <c r="U11" s="42"/>
      <c r="V11" s="42"/>
      <c r="W11" s="42"/>
      <c r="X11" s="42"/>
      <c r="Y11" s="42"/>
      <c r="Z11" s="42"/>
      <c r="AA11" s="42"/>
    </row>
    <row r="12" s="1" customFormat="1" ht="19.5" customHeight="1" spans="1:27">
      <c r="A12" s="15" t="s">
        <v>105</v>
      </c>
      <c r="B12" s="15"/>
      <c r="C12" s="19">
        <v>193.36</v>
      </c>
      <c r="D12" s="20"/>
      <c r="E12" s="21" t="s">
        <v>106</v>
      </c>
      <c r="F12" s="21"/>
      <c r="G12" s="22">
        <v>150784</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14</v>
      </c>
      <c r="C15" s="25" t="s">
        <v>104</v>
      </c>
      <c r="D15" s="26">
        <v>2520</v>
      </c>
      <c r="E15" s="26" t="s">
        <v>156</v>
      </c>
      <c r="F15" s="25">
        <v>18.4</v>
      </c>
      <c r="G15" s="25" t="s">
        <v>104</v>
      </c>
      <c r="H15" s="26">
        <v>2576</v>
      </c>
      <c r="K15" s="41" t="s">
        <v>119</v>
      </c>
      <c r="L15" s="41"/>
      <c r="M15" s="41"/>
      <c r="N15" s="41"/>
      <c r="O15" s="41"/>
      <c r="P15" s="41"/>
      <c r="Q15" s="41"/>
      <c r="R15" s="41"/>
      <c r="S15" s="41"/>
      <c r="T15" s="41"/>
      <c r="U15" s="41"/>
      <c r="V15" s="41"/>
      <c r="W15" s="41"/>
      <c r="X15" s="41"/>
      <c r="Y15" s="41"/>
      <c r="Z15" s="41"/>
      <c r="AA15" s="41"/>
    </row>
    <row r="16" s="1" customFormat="1" ht="17.25" customHeight="1" spans="1:27">
      <c r="A16" s="25" t="s">
        <v>306</v>
      </c>
      <c r="B16" s="25">
        <v>10.4</v>
      </c>
      <c r="C16" s="25" t="s">
        <v>104</v>
      </c>
      <c r="D16" s="26">
        <v>1248</v>
      </c>
      <c r="E16" s="26" t="s">
        <v>121</v>
      </c>
      <c r="F16" s="25">
        <v>101.18</v>
      </c>
      <c r="G16" s="25" t="s">
        <v>104</v>
      </c>
      <c r="H16" s="26">
        <v>2530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125</v>
      </c>
      <c r="B17" s="25">
        <v>1</v>
      </c>
      <c r="C17" s="25" t="s">
        <v>126</v>
      </c>
      <c r="D17" s="26">
        <v>1000</v>
      </c>
      <c r="E17" s="26" t="s">
        <v>128</v>
      </c>
      <c r="F17" s="25">
        <v>1</v>
      </c>
      <c r="G17" s="25" t="s">
        <v>126</v>
      </c>
      <c r="H17" s="26">
        <v>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1</v>
      </c>
      <c r="C18" s="25" t="s">
        <v>130</v>
      </c>
      <c r="D18" s="26">
        <v>100</v>
      </c>
      <c r="E18" s="26" t="s">
        <v>132</v>
      </c>
      <c r="F18" s="25">
        <v>1</v>
      </c>
      <c r="G18" s="25" t="s">
        <v>133</v>
      </c>
      <c r="H18" s="26">
        <v>200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136</v>
      </c>
      <c r="B19" s="25">
        <v>1</v>
      </c>
      <c r="C19" s="25" t="s">
        <v>133</v>
      </c>
      <c r="D19" s="26">
        <v>600</v>
      </c>
      <c r="E19" s="26" t="s">
        <v>140</v>
      </c>
      <c r="F19" s="25">
        <v>29.4</v>
      </c>
      <c r="G19" s="25" t="s">
        <v>104</v>
      </c>
      <c r="H19" s="26">
        <v>5292</v>
      </c>
      <c r="K19" s="41" t="s">
        <v>135</v>
      </c>
      <c r="L19" s="41"/>
      <c r="M19" s="41"/>
      <c r="N19" s="41"/>
      <c r="O19" s="41"/>
      <c r="P19" s="41"/>
      <c r="Q19" s="41"/>
      <c r="R19" s="41"/>
      <c r="S19" s="41"/>
      <c r="T19" s="41"/>
      <c r="U19" s="41"/>
      <c r="V19" s="41"/>
      <c r="W19" s="41"/>
      <c r="X19" s="41"/>
      <c r="Y19" s="41"/>
      <c r="Z19" s="41"/>
      <c r="AA19" s="41"/>
    </row>
    <row r="20" s="1" customFormat="1" ht="17.25" customHeight="1" spans="1:27">
      <c r="A20" s="25" t="s">
        <v>148</v>
      </c>
      <c r="B20" s="25">
        <v>1</v>
      </c>
      <c r="C20" s="25" t="s">
        <v>149</v>
      </c>
      <c r="D20" s="26">
        <v>1726</v>
      </c>
      <c r="E20" s="26" t="s">
        <v>146</v>
      </c>
      <c r="F20" s="25">
        <v>36.51</v>
      </c>
      <c r="G20" s="25" t="s">
        <v>104</v>
      </c>
      <c r="H20" s="26">
        <v>1176</v>
      </c>
      <c r="K20" s="36" t="s">
        <v>138</v>
      </c>
      <c r="L20" s="36"/>
      <c r="M20" s="36"/>
      <c r="N20" s="36"/>
      <c r="O20" s="36"/>
      <c r="P20" s="36"/>
      <c r="Q20" s="36"/>
      <c r="R20" s="36"/>
      <c r="S20" s="36"/>
      <c r="T20" s="36"/>
      <c r="U20" s="36"/>
      <c r="V20" s="36"/>
      <c r="W20" s="36"/>
      <c r="X20" s="36"/>
      <c r="Y20" s="36"/>
      <c r="Z20" s="36"/>
      <c r="AA20" s="36"/>
    </row>
    <row r="21" s="1" customFormat="1" ht="17.25" customHeight="1" spans="1:27">
      <c r="A21" s="25" t="s">
        <v>198</v>
      </c>
      <c r="B21" s="25">
        <v>23.86</v>
      </c>
      <c r="C21" s="25" t="s">
        <v>104</v>
      </c>
      <c r="D21" s="26">
        <v>1440</v>
      </c>
      <c r="E21" s="26" t="s">
        <v>240</v>
      </c>
      <c r="F21" s="25">
        <v>23.53</v>
      </c>
      <c r="G21" s="25" t="s">
        <v>104</v>
      </c>
      <c r="H21" s="26">
        <v>1412</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173004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173004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22220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173004</v>
      </c>
      <c r="D42" s="28"/>
      <c r="E42" s="30" t="s">
        <v>180</v>
      </c>
      <c r="F42" s="31" t="s">
        <v>307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康正（雄县）2023评字第8号-大步村-2-14</v>
      </c>
      <c r="L2" s="35"/>
      <c r="M2" s="35"/>
      <c r="N2" s="35"/>
      <c r="O2" s="35"/>
      <c r="P2" s="35"/>
      <c r="Q2" s="35"/>
      <c r="R2" s="35"/>
      <c r="S2" s="35"/>
      <c r="T2" s="35"/>
      <c r="U2" s="35"/>
      <c r="V2" s="35"/>
      <c r="W2" s="35"/>
      <c r="X2" s="35"/>
      <c r="Y2" s="35"/>
      <c r="Z2" s="35"/>
      <c r="AA2" s="35"/>
    </row>
    <row r="3" s="1" customFormat="1" ht="16.5" customHeight="1" spans="1:27">
      <c r="A3" s="3" t="s">
        <v>4</v>
      </c>
      <c r="B3" s="3" t="s">
        <v>308</v>
      </c>
      <c r="C3" s="3"/>
      <c r="D3" s="3"/>
      <c r="E3" s="4" t="s">
        <v>309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318.28</v>
      </c>
      <c r="C7" s="17">
        <v>1653</v>
      </c>
      <c r="D7" s="17">
        <v>526117</v>
      </c>
      <c r="E7" s="17" t="s">
        <v>97</v>
      </c>
      <c r="F7" s="18">
        <v>84.09</v>
      </c>
      <c r="G7" s="17">
        <v>794</v>
      </c>
      <c r="H7" s="17">
        <v>66767</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刘章护</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402.37</v>
      </c>
      <c r="O11" s="43"/>
      <c r="P11" s="42" t="s">
        <v>104</v>
      </c>
      <c r="Q11" s="42"/>
      <c r="R11" s="42"/>
      <c r="S11" s="42"/>
      <c r="T11" s="42"/>
      <c r="U11" s="42"/>
      <c r="V11" s="42"/>
      <c r="W11" s="42"/>
      <c r="X11" s="42"/>
      <c r="Y11" s="42"/>
      <c r="Z11" s="42"/>
      <c r="AA11" s="42"/>
    </row>
    <row r="12" s="1" customFormat="1" ht="19.5" customHeight="1" spans="1:27">
      <c r="A12" s="15" t="s">
        <v>105</v>
      </c>
      <c r="B12" s="15"/>
      <c r="C12" s="19">
        <v>402.37</v>
      </c>
      <c r="D12" s="20"/>
      <c r="E12" s="21" t="s">
        <v>106</v>
      </c>
      <c r="F12" s="21"/>
      <c r="G12" s="22">
        <v>592884</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204</v>
      </c>
      <c r="B15" s="25">
        <v>11.7</v>
      </c>
      <c r="C15" s="25" t="s">
        <v>104</v>
      </c>
      <c r="D15" s="26">
        <v>585</v>
      </c>
      <c r="E15" s="26" t="s">
        <v>134</v>
      </c>
      <c r="F15" s="25">
        <v>24</v>
      </c>
      <c r="G15" s="25" t="s">
        <v>104</v>
      </c>
      <c r="H15" s="26">
        <v>10800</v>
      </c>
      <c r="K15" s="41" t="s">
        <v>119</v>
      </c>
      <c r="L15" s="41"/>
      <c r="M15" s="41"/>
      <c r="N15" s="41"/>
      <c r="O15" s="41"/>
      <c r="P15" s="41"/>
      <c r="Q15" s="41"/>
      <c r="R15" s="41"/>
      <c r="S15" s="41"/>
      <c r="T15" s="41"/>
      <c r="U15" s="41"/>
      <c r="V15" s="41"/>
      <c r="W15" s="41"/>
      <c r="X15" s="41"/>
      <c r="Y15" s="41"/>
      <c r="Z15" s="41"/>
      <c r="AA15" s="41"/>
    </row>
    <row r="16" s="1" customFormat="1" ht="17.25" customHeight="1" spans="1:27">
      <c r="A16" s="25" t="s">
        <v>143</v>
      </c>
      <c r="B16" s="25">
        <v>2</v>
      </c>
      <c r="C16" s="25" t="s">
        <v>126</v>
      </c>
      <c r="D16" s="26">
        <v>1000</v>
      </c>
      <c r="E16" s="26" t="s">
        <v>117</v>
      </c>
      <c r="F16" s="25">
        <v>17.6</v>
      </c>
      <c r="G16" s="25" t="s">
        <v>104</v>
      </c>
      <c r="H16" s="26">
        <v>4704</v>
      </c>
      <c r="K16" s="41" t="s">
        <v>122</v>
      </c>
      <c r="L16" s="41"/>
      <c r="M16" s="41"/>
      <c r="N16" s="41"/>
      <c r="O16" s="41"/>
      <c r="P16" s="41"/>
      <c r="Q16" s="41"/>
      <c r="R16" s="41"/>
      <c r="S16" s="41"/>
      <c r="T16" s="41"/>
      <c r="U16" s="41"/>
      <c r="V16" s="41"/>
      <c r="W16" s="41"/>
      <c r="X16" s="41"/>
      <c r="Y16" s="41"/>
      <c r="Z16" s="41"/>
      <c r="AA16" s="41"/>
    </row>
    <row r="17" s="1" customFormat="1" ht="17.25" customHeight="1" spans="1:27">
      <c r="A17" s="25" t="s">
        <v>156</v>
      </c>
      <c r="B17" s="25">
        <v>126.55</v>
      </c>
      <c r="C17" s="25" t="s">
        <v>104</v>
      </c>
      <c r="D17" s="26">
        <v>30127</v>
      </c>
      <c r="E17" s="26" t="s">
        <v>221</v>
      </c>
      <c r="F17" s="25">
        <v>213.15</v>
      </c>
      <c r="G17" s="25" t="s">
        <v>104</v>
      </c>
      <c r="H17" s="26">
        <v>12789</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6</v>
      </c>
      <c r="C18" s="25" t="s">
        <v>126</v>
      </c>
      <c r="D18" s="26">
        <v>2400</v>
      </c>
      <c r="E18" s="26" t="s">
        <v>129</v>
      </c>
      <c r="F18" s="25">
        <v>3</v>
      </c>
      <c r="G18" s="25" t="s">
        <v>130</v>
      </c>
      <c r="H18" s="26">
        <v>300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5</v>
      </c>
      <c r="C19" s="25" t="s">
        <v>133</v>
      </c>
      <c r="D19" s="26">
        <v>1000</v>
      </c>
      <c r="E19" s="26" t="s">
        <v>240</v>
      </c>
      <c r="F19" s="25">
        <v>3.45</v>
      </c>
      <c r="G19" s="25" t="s">
        <v>104</v>
      </c>
      <c r="H19" s="26">
        <v>498</v>
      </c>
      <c r="K19" s="41" t="s">
        <v>135</v>
      </c>
      <c r="L19" s="41"/>
      <c r="M19" s="41"/>
      <c r="N19" s="41"/>
      <c r="O19" s="41"/>
      <c r="P19" s="41"/>
      <c r="Q19" s="41"/>
      <c r="R19" s="41"/>
      <c r="S19" s="41"/>
      <c r="T19" s="41"/>
      <c r="U19" s="41"/>
      <c r="V19" s="41"/>
      <c r="W19" s="41"/>
      <c r="X19" s="41"/>
      <c r="Y19" s="41"/>
      <c r="Z19" s="41"/>
      <c r="AA19" s="41"/>
    </row>
    <row r="20" s="1" customFormat="1" ht="17.25" customHeight="1" spans="1:27">
      <c r="A20" s="25" t="s">
        <v>146</v>
      </c>
      <c r="B20" s="25">
        <v>9.57</v>
      </c>
      <c r="C20" s="25" t="s">
        <v>104</v>
      </c>
      <c r="D20" s="26">
        <v>563</v>
      </c>
      <c r="E20" s="26" t="s">
        <v>198</v>
      </c>
      <c r="F20" s="25">
        <v>31.88</v>
      </c>
      <c r="G20" s="25" t="s">
        <v>104</v>
      </c>
      <c r="H20" s="26">
        <v>2221</v>
      </c>
      <c r="K20" s="36" t="s">
        <v>138</v>
      </c>
      <c r="L20" s="36"/>
      <c r="M20" s="36"/>
      <c r="N20" s="36"/>
      <c r="O20" s="36"/>
      <c r="P20" s="36"/>
      <c r="Q20" s="36"/>
      <c r="R20" s="36"/>
      <c r="S20" s="36"/>
      <c r="T20" s="36"/>
      <c r="U20" s="36"/>
      <c r="V20" s="36"/>
      <c r="W20" s="36"/>
      <c r="X20" s="36"/>
      <c r="Y20" s="36"/>
      <c r="Z20" s="36"/>
      <c r="AA20" s="36"/>
    </row>
    <row r="21" s="1" customFormat="1" ht="17.25" customHeight="1" spans="1:27">
      <c r="A21" s="25" t="s">
        <v>228</v>
      </c>
      <c r="B21" s="25">
        <v>1</v>
      </c>
      <c r="C21" s="25" t="s">
        <v>229</v>
      </c>
      <c r="D21" s="26">
        <v>10400</v>
      </c>
      <c r="E21" s="26" t="s">
        <v>239</v>
      </c>
      <c r="F21" s="25">
        <v>2</v>
      </c>
      <c r="G21" s="25" t="s">
        <v>133</v>
      </c>
      <c r="H21" s="26">
        <v>200</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670471</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670471</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77587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670471</v>
      </c>
      <c r="D42" s="28"/>
      <c r="E42" s="30" t="s">
        <v>180</v>
      </c>
      <c r="F42" s="31" t="s">
        <v>310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8" workbookViewId="0">
      <selection activeCell="K38" sqref="K38:AA38"/>
    </sheetView>
  </sheetViews>
  <sheetFormatPr defaultColWidth="9.44166666666667" defaultRowHeight="14.25"/>
  <cols>
    <col min="1" max="1" width="13" style="1" customWidth="1"/>
    <col min="2" max="2" width="12.775" style="1" customWidth="1"/>
    <col min="3" max="3" width="11.8916666666667" style="1" customWidth="1"/>
    <col min="4" max="4" width="10.5583333333333" style="1" customWidth="1"/>
    <col min="5" max="5" width="15.6666666666667" style="1" customWidth="1"/>
    <col min="6" max="6" width="12" style="1" customWidth="1"/>
    <col min="7" max="7" width="11" style="1" customWidth="1"/>
    <col min="8" max="8" width="10.4416666666667" style="1" customWidth="1"/>
    <col min="9" max="10" width="9.44166666666667" style="1"/>
    <col min="11" max="16" width="5.775" style="1" customWidth="1"/>
    <col min="17" max="17" width="12.775" style="1" customWidth="1"/>
    <col min="18" max="25" width="5.775" style="1" customWidth="1"/>
    <col min="26" max="27" width="7.775" style="1" customWidth="1"/>
    <col min="28" max="16380" width="9.44166666666667" style="1"/>
  </cols>
  <sheetData>
    <row r="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康正（雄县）2023评字第8号-大步村-2-15</v>
      </c>
      <c r="L2" s="35"/>
      <c r="M2" s="35"/>
      <c r="N2" s="35"/>
      <c r="O2" s="35"/>
      <c r="P2" s="35"/>
      <c r="Q2" s="35"/>
      <c r="R2" s="35"/>
      <c r="S2" s="35"/>
      <c r="T2" s="35"/>
      <c r="U2" s="35"/>
      <c r="V2" s="35"/>
      <c r="W2" s="35"/>
      <c r="X2" s="35"/>
      <c r="Y2" s="35"/>
      <c r="Z2" s="35"/>
      <c r="AA2" s="35"/>
    </row>
    <row r="3" ht="16.5" customHeight="1" spans="1:27">
      <c r="A3" s="3" t="s">
        <v>4</v>
      </c>
      <c r="B3" s="3" t="s">
        <v>311</v>
      </c>
      <c r="C3" s="3"/>
      <c r="D3" s="3"/>
      <c r="E3" s="4" t="s">
        <v>312</v>
      </c>
      <c r="F3" s="4"/>
      <c r="G3" s="4"/>
      <c r="H3" s="4"/>
      <c r="K3" s="36" t="s">
        <v>81</v>
      </c>
      <c r="L3" s="36"/>
      <c r="M3" s="36"/>
      <c r="N3" s="36"/>
      <c r="O3" s="37" t="s">
        <v>82</v>
      </c>
      <c r="P3" s="38"/>
      <c r="Q3" s="38"/>
      <c r="R3" s="38"/>
      <c r="S3" s="38"/>
      <c r="T3" s="38"/>
      <c r="U3" s="38"/>
      <c r="V3" s="38"/>
      <c r="W3" s="38"/>
      <c r="X3" s="38"/>
      <c r="Y3" s="38"/>
      <c r="Z3" s="38"/>
      <c r="AA3" s="38"/>
    </row>
    <row r="4" ht="16.5" customHeight="1" spans="1:27">
      <c r="A4" s="5" t="s">
        <v>83</v>
      </c>
      <c r="B4" s="6" t="s">
        <v>34</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ht="19.5" customHeight="1" spans="1:27">
      <c r="A7" s="17" t="s">
        <v>96</v>
      </c>
      <c r="B7" s="18">
        <v>84.31</v>
      </c>
      <c r="C7" s="17">
        <v>734</v>
      </c>
      <c r="D7" s="17">
        <v>61884</v>
      </c>
      <c r="E7" s="17" t="s">
        <v>99</v>
      </c>
      <c r="F7" s="18" t="s">
        <v>99</v>
      </c>
      <c r="G7" s="17" t="s">
        <v>99</v>
      </c>
      <c r="H7" s="17" t="s">
        <v>99</v>
      </c>
      <c r="K7" s="41" t="s">
        <v>98</v>
      </c>
      <c r="L7" s="41"/>
      <c r="M7" s="41"/>
      <c r="N7" s="41"/>
      <c r="O7" s="41"/>
      <c r="P7" s="41"/>
      <c r="Q7" s="41"/>
      <c r="R7" s="41"/>
      <c r="S7" s="41"/>
      <c r="T7" s="41"/>
      <c r="U7" s="41"/>
      <c r="V7" s="41"/>
      <c r="W7" s="41"/>
      <c r="X7" s="41"/>
      <c r="Y7" s="41"/>
      <c r="Z7" s="41"/>
      <c r="AA7" s="41"/>
    </row>
    <row r="8"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ht="19.5" customHeight="1" spans="1:27">
      <c r="A9" s="17" t="s">
        <v>99</v>
      </c>
      <c r="B9" s="18" t="s">
        <v>99</v>
      </c>
      <c r="C9" s="17" t="s">
        <v>99</v>
      </c>
      <c r="D9" s="17" t="s">
        <v>99</v>
      </c>
      <c r="E9" s="17" t="s">
        <v>99</v>
      </c>
      <c r="F9" s="18" t="s">
        <v>99</v>
      </c>
      <c r="G9" s="17" t="s">
        <v>99</v>
      </c>
      <c r="H9" s="17" t="s">
        <v>99</v>
      </c>
      <c r="K9" s="42" t="s">
        <v>101</v>
      </c>
      <c r="L9" s="42"/>
      <c r="M9" s="42"/>
      <c r="N9" s="42" t="str">
        <f>B4</f>
        <v>臧老秀</v>
      </c>
      <c r="O9" s="42"/>
      <c r="P9" s="42"/>
      <c r="Q9" s="42"/>
      <c r="R9" s="42"/>
      <c r="S9" s="42"/>
      <c r="T9" s="42"/>
      <c r="U9" s="42"/>
      <c r="V9" s="42"/>
      <c r="W9" s="42"/>
      <c r="X9" s="42"/>
      <c r="Y9" s="42"/>
      <c r="Z9" s="42"/>
      <c r="AA9" s="42"/>
    </row>
    <row r="10"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ht="19.5" customHeight="1" spans="1:27">
      <c r="A11" s="17" t="s">
        <v>99</v>
      </c>
      <c r="B11" s="18" t="s">
        <v>99</v>
      </c>
      <c r="C11" s="17" t="s">
        <v>99</v>
      </c>
      <c r="D11" s="17" t="s">
        <v>99</v>
      </c>
      <c r="E11" s="17" t="s">
        <v>99</v>
      </c>
      <c r="F11" s="18" t="s">
        <v>99</v>
      </c>
      <c r="G11" s="17" t="s">
        <v>99</v>
      </c>
      <c r="H11" s="17" t="s">
        <v>99</v>
      </c>
      <c r="K11" s="42" t="s">
        <v>103</v>
      </c>
      <c r="L11" s="42"/>
      <c r="M11" s="42"/>
      <c r="N11" s="43">
        <f>C12</f>
        <v>84.31</v>
      </c>
      <c r="O11" s="43"/>
      <c r="P11" s="42" t="s">
        <v>104</v>
      </c>
      <c r="Q11" s="42"/>
      <c r="R11" s="42"/>
      <c r="S11" s="42"/>
      <c r="T11" s="42"/>
      <c r="U11" s="42"/>
      <c r="V11" s="42"/>
      <c r="W11" s="42"/>
      <c r="X11" s="42"/>
      <c r="Y11" s="42"/>
      <c r="Z11" s="42"/>
      <c r="AA11" s="42"/>
    </row>
    <row r="12" ht="19.5" customHeight="1" spans="1:27">
      <c r="A12" s="15" t="s">
        <v>105</v>
      </c>
      <c r="B12" s="15"/>
      <c r="C12" s="19">
        <v>84.31</v>
      </c>
      <c r="D12" s="20"/>
      <c r="E12" s="21" t="s">
        <v>106</v>
      </c>
      <c r="F12" s="21"/>
      <c r="G12" s="22">
        <v>61884</v>
      </c>
      <c r="H12" s="23"/>
      <c r="K12" s="36" t="s">
        <v>107</v>
      </c>
      <c r="L12" s="36"/>
      <c r="M12" s="36"/>
      <c r="N12" s="44" t="s">
        <v>108</v>
      </c>
      <c r="O12" s="44"/>
      <c r="P12" s="44"/>
      <c r="Q12" s="44"/>
      <c r="R12" s="44"/>
      <c r="S12" s="44"/>
      <c r="T12" s="44"/>
      <c r="U12" s="44"/>
      <c r="V12" s="44"/>
      <c r="W12" s="44"/>
      <c r="X12" s="44"/>
      <c r="Y12" s="44"/>
      <c r="Z12" s="44"/>
      <c r="AA12" s="44"/>
    </row>
    <row r="13"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ht="27"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ht="17.25" customHeight="1" spans="1:27">
      <c r="A15" s="25" t="s">
        <v>117</v>
      </c>
      <c r="B15" s="25">
        <v>3.96</v>
      </c>
      <c r="C15" s="25" t="s">
        <v>104</v>
      </c>
      <c r="D15" s="26">
        <v>317</v>
      </c>
      <c r="E15" s="26" t="s">
        <v>153</v>
      </c>
      <c r="F15" s="25">
        <v>4</v>
      </c>
      <c r="G15" s="25" t="s">
        <v>151</v>
      </c>
      <c r="H15" s="26">
        <v>600</v>
      </c>
      <c r="K15" s="41" t="s">
        <v>119</v>
      </c>
      <c r="L15" s="41"/>
      <c r="M15" s="41"/>
      <c r="N15" s="41"/>
      <c r="O15" s="41"/>
      <c r="P15" s="41"/>
      <c r="Q15" s="41"/>
      <c r="R15" s="41"/>
      <c r="S15" s="41"/>
      <c r="T15" s="41"/>
      <c r="U15" s="41"/>
      <c r="V15" s="41"/>
      <c r="W15" s="41"/>
      <c r="X15" s="41"/>
      <c r="Y15" s="41"/>
      <c r="Z15" s="41"/>
      <c r="AA15" s="41"/>
    </row>
    <row r="16" ht="17.25" customHeight="1" spans="1:27">
      <c r="A16" s="25" t="s">
        <v>157</v>
      </c>
      <c r="B16" s="25">
        <v>13</v>
      </c>
      <c r="C16" s="25" t="s">
        <v>151</v>
      </c>
      <c r="D16" s="26">
        <v>3000</v>
      </c>
      <c r="E16" s="26" t="s">
        <v>190</v>
      </c>
      <c r="F16" s="25">
        <v>14.69</v>
      </c>
      <c r="G16" s="25" t="s">
        <v>104</v>
      </c>
      <c r="H16" s="26">
        <v>1175</v>
      </c>
      <c r="K16" s="41" t="s">
        <v>122</v>
      </c>
      <c r="L16" s="41"/>
      <c r="M16" s="41"/>
      <c r="N16" s="41"/>
      <c r="O16" s="41"/>
      <c r="P16" s="41"/>
      <c r="Q16" s="41"/>
      <c r="R16" s="41"/>
      <c r="S16" s="41"/>
      <c r="T16" s="41"/>
      <c r="U16" s="41"/>
      <c r="V16" s="41"/>
      <c r="W16" s="41"/>
      <c r="X16" s="41"/>
      <c r="Y16" s="41"/>
      <c r="Z16" s="41"/>
      <c r="AA16" s="41"/>
    </row>
    <row r="17" ht="17.25" customHeight="1" spans="1:27">
      <c r="A17" s="25" t="s">
        <v>139</v>
      </c>
      <c r="B17" s="25">
        <v>2</v>
      </c>
      <c r="C17" s="25" t="s">
        <v>133</v>
      </c>
      <c r="D17" s="26">
        <v>2000</v>
      </c>
      <c r="E17" s="26" t="s">
        <v>99</v>
      </c>
      <c r="F17" s="25" t="s">
        <v>99</v>
      </c>
      <c r="G17" s="25" t="s">
        <v>99</v>
      </c>
      <c r="H17" s="26" t="s">
        <v>99</v>
      </c>
      <c r="K17" s="41" t="s">
        <v>127</v>
      </c>
      <c r="L17" s="41"/>
      <c r="M17" s="41"/>
      <c r="N17" s="41"/>
      <c r="O17" s="41"/>
      <c r="P17" s="41"/>
      <c r="Q17" s="41"/>
      <c r="R17" s="41"/>
      <c r="S17" s="41"/>
      <c r="T17" s="41"/>
      <c r="U17" s="41"/>
      <c r="V17" s="41"/>
      <c r="W17" s="41"/>
      <c r="X17" s="41"/>
      <c r="Y17" s="41"/>
      <c r="Z17" s="41"/>
      <c r="AA17" s="41"/>
    </row>
    <row r="18" ht="17.25" customHeight="1" spans="1:27">
      <c r="A18" s="25" t="s">
        <v>99</v>
      </c>
      <c r="B18" s="25" t="s">
        <v>99</v>
      </c>
      <c r="C18" s="25" t="s">
        <v>99</v>
      </c>
      <c r="D18" s="26" t="s">
        <v>99</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68976</v>
      </c>
      <c r="R26" s="59"/>
      <c r="S26" s="59"/>
      <c r="T26" s="47"/>
      <c r="U26" s="47"/>
      <c r="V26" s="47"/>
      <c r="W26" s="47"/>
      <c r="X26" s="47"/>
      <c r="Y26" s="47"/>
      <c r="Z26" s="47"/>
      <c r="AA26" s="47"/>
    </row>
    <row r="27" ht="17.25" customHeight="1" spans="1:27">
      <c r="A27" s="25" t="s">
        <v>99</v>
      </c>
      <c r="B27" s="25" t="s">
        <v>99</v>
      </c>
      <c r="C27" s="25" t="s">
        <v>99</v>
      </c>
      <c r="D27" s="26" t="s">
        <v>99</v>
      </c>
      <c r="E27" s="26" t="s">
        <v>99</v>
      </c>
      <c r="F27" s="25" t="s">
        <v>99</v>
      </c>
      <c r="G27" s="25" t="s">
        <v>99</v>
      </c>
      <c r="H27" s="26" t="s">
        <v>99</v>
      </c>
      <c r="K27" s="42" t="s">
        <v>160</v>
      </c>
      <c r="L27" s="42"/>
      <c r="M27" s="42"/>
      <c r="N27" s="49">
        <f>Q26</f>
        <v>68976</v>
      </c>
      <c r="O27" s="49"/>
      <c r="P27" s="49"/>
      <c r="Q27" s="49"/>
      <c r="R27" s="49"/>
      <c r="S27" s="49"/>
      <c r="T27" s="42"/>
      <c r="U27" s="42"/>
      <c r="V27" s="42"/>
      <c r="W27" s="42"/>
      <c r="X27" s="42"/>
      <c r="Y27" s="42"/>
      <c r="Z27" s="42"/>
      <c r="AA27" s="42"/>
    </row>
    <row r="28"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ht="17.25" customHeight="1" spans="1:27">
      <c r="A41" s="25" t="s">
        <v>99</v>
      </c>
      <c r="B41" s="25" t="s">
        <v>99</v>
      </c>
      <c r="C41" s="25" t="s">
        <v>99</v>
      </c>
      <c r="D41" s="26" t="s">
        <v>99</v>
      </c>
      <c r="E41" s="27" t="s">
        <v>177</v>
      </c>
      <c r="F41" s="28"/>
      <c r="G41" s="29">
        <v>7092</v>
      </c>
      <c r="H41" s="28"/>
      <c r="K41" s="54" t="s">
        <v>178</v>
      </c>
      <c r="L41" s="54"/>
      <c r="M41" s="54"/>
      <c r="N41" s="54"/>
      <c r="O41" s="54"/>
      <c r="P41" s="54"/>
      <c r="Q41" s="54"/>
      <c r="R41" s="54"/>
      <c r="S41" s="54"/>
      <c r="T41" s="54"/>
      <c r="U41" s="54"/>
      <c r="V41" s="54"/>
      <c r="W41" s="54"/>
      <c r="X41" s="54"/>
      <c r="Y41" s="54"/>
      <c r="Z41" s="54"/>
      <c r="AA41" s="54"/>
    </row>
    <row r="42" ht="17.25" customHeight="1" spans="1:27">
      <c r="A42" s="27" t="s">
        <v>179</v>
      </c>
      <c r="B42" s="28"/>
      <c r="C42" s="29">
        <v>68976</v>
      </c>
      <c r="D42" s="28"/>
      <c r="E42" s="30" t="s">
        <v>180</v>
      </c>
      <c r="F42" s="31" t="s">
        <v>313</v>
      </c>
      <c r="G42" s="32"/>
      <c r="H42" s="33"/>
      <c r="K42" s="53" t="s">
        <v>182</v>
      </c>
      <c r="L42" s="53"/>
      <c r="M42" s="53"/>
      <c r="N42" s="53"/>
      <c r="O42" s="53"/>
      <c r="P42" s="53"/>
      <c r="Q42" s="53"/>
      <c r="R42" s="53"/>
      <c r="S42" s="53"/>
      <c r="T42" s="53"/>
      <c r="U42" s="53"/>
      <c r="V42" s="53"/>
      <c r="W42" s="53"/>
      <c r="X42" s="53"/>
      <c r="Y42" s="53"/>
      <c r="Z42" s="53"/>
      <c r="AA42" s="53"/>
    </row>
    <row r="43" ht="17.25" hidden="1" customHeight="1" spans="1:27">
      <c r="A43" s="66" t="s">
        <v>314</v>
      </c>
      <c r="B43" s="66"/>
      <c r="C43" s="67"/>
      <c r="D43" s="67"/>
      <c r="E43" s="68" t="s">
        <v>180</v>
      </c>
      <c r="F43" s="69" t="s">
        <v>315</v>
      </c>
      <c r="G43" s="69"/>
      <c r="H43" s="69"/>
      <c r="K43" s="55" t="s">
        <v>183</v>
      </c>
      <c r="L43" s="55"/>
      <c r="M43" s="55"/>
      <c r="N43" s="55"/>
      <c r="O43" s="55"/>
      <c r="P43" s="55"/>
      <c r="Q43" s="55"/>
      <c r="R43" s="55"/>
      <c r="S43" s="55"/>
      <c r="T43" s="55"/>
      <c r="U43" s="55"/>
      <c r="V43" s="55"/>
      <c r="W43" s="55"/>
      <c r="X43" s="55"/>
      <c r="Y43" s="55"/>
      <c r="Z43" s="55"/>
      <c r="AA43" s="55"/>
    </row>
    <row r="44" ht="17.25" hidden="1" customHeight="1" spans="1:27">
      <c r="A44" s="66" t="s">
        <v>316</v>
      </c>
      <c r="B44" s="66"/>
      <c r="C44" s="70" t="s">
        <v>317</v>
      </c>
      <c r="D44" s="70"/>
      <c r="E44" s="70"/>
      <c r="F44" s="70"/>
      <c r="G44" s="70"/>
      <c r="H44" s="70"/>
      <c r="K44" s="53" t="s">
        <v>184</v>
      </c>
      <c r="L44" s="53"/>
      <c r="M44" s="53"/>
      <c r="N44" s="53"/>
      <c r="O44" s="53"/>
      <c r="P44" s="53"/>
      <c r="Q44" s="53"/>
      <c r="R44" s="53"/>
      <c r="S44" s="53"/>
      <c r="T44" s="53"/>
      <c r="U44" s="53"/>
      <c r="V44" s="53"/>
      <c r="W44" s="53"/>
      <c r="X44" s="53"/>
      <c r="Y44" s="53"/>
      <c r="Z44" s="53"/>
      <c r="AA44" s="53"/>
    </row>
    <row r="45" ht="17.25" hidden="1" customHeight="1" spans="1:27">
      <c r="A45" s="66"/>
      <c r="B45" s="66"/>
      <c r="C45" s="70"/>
      <c r="D45" s="70"/>
      <c r="E45" s="70"/>
      <c r="F45" s="70"/>
      <c r="G45" s="70"/>
      <c r="H45" s="70"/>
      <c r="K45" s="53" t="s">
        <v>185</v>
      </c>
      <c r="L45" s="53"/>
      <c r="M45" s="53"/>
      <c r="N45" s="53"/>
      <c r="O45" s="53"/>
      <c r="P45" s="53"/>
      <c r="Q45" s="53"/>
      <c r="R45" s="53"/>
      <c r="S45" s="53"/>
      <c r="T45" s="53"/>
      <c r="U45" s="53"/>
      <c r="V45" s="53"/>
      <c r="W45" s="53"/>
      <c r="X45" s="53"/>
      <c r="Y45" s="53"/>
      <c r="Z45" s="53"/>
      <c r="AA45" s="53"/>
    </row>
    <row r="46" ht="17.7" customHeight="1" spans="1:27">
      <c r="A46" s="71"/>
      <c r="B46" s="71"/>
      <c r="C46" s="72"/>
      <c r="D46" s="72"/>
      <c r="E46" s="72"/>
      <c r="F46" s="72"/>
      <c r="G46" s="72"/>
      <c r="H46" s="72"/>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7">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A43:B43"/>
    <mergeCell ref="C43:D43"/>
    <mergeCell ref="F43:H43"/>
    <mergeCell ref="K43:AA43"/>
    <mergeCell ref="K44:AA44"/>
    <mergeCell ref="K45:AA45"/>
    <mergeCell ref="K46:AA46"/>
    <mergeCell ref="T48:AA48"/>
    <mergeCell ref="T49:AA49"/>
    <mergeCell ref="Q29:Q30"/>
    <mergeCell ref="Q31:Q32"/>
    <mergeCell ref="U29:U30"/>
    <mergeCell ref="U31:U32"/>
    <mergeCell ref="A1:H2"/>
    <mergeCell ref="A44:B45"/>
    <mergeCell ref="C44:H45"/>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91" orientation="portrait"/>
  <headerFooter/>
  <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康正（雄县）2023评字第8号-大步村-2-16</v>
      </c>
      <c r="L2" s="35"/>
      <c r="M2" s="35"/>
      <c r="N2" s="35"/>
      <c r="O2" s="35"/>
      <c r="P2" s="35"/>
      <c r="Q2" s="35"/>
      <c r="R2" s="35"/>
      <c r="S2" s="35"/>
      <c r="T2" s="35"/>
      <c r="U2" s="35"/>
      <c r="V2" s="35"/>
      <c r="W2" s="35"/>
      <c r="X2" s="35"/>
      <c r="Y2" s="35"/>
      <c r="Z2" s="35"/>
      <c r="AA2" s="35"/>
    </row>
    <row r="3" s="1" customFormat="1" ht="16.5" customHeight="1" spans="1:27">
      <c r="A3" s="3" t="s">
        <v>4</v>
      </c>
      <c r="B3" s="3" t="s">
        <v>318</v>
      </c>
      <c r="C3" s="3"/>
      <c r="D3" s="3"/>
      <c r="E3" s="4" t="s">
        <v>319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35</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84.13</v>
      </c>
      <c r="C7" s="17">
        <v>1476</v>
      </c>
      <c r="D7" s="17">
        <v>124176</v>
      </c>
      <c r="E7" s="17" t="s">
        <v>226</v>
      </c>
      <c r="F7" s="18">
        <v>7.9</v>
      </c>
      <c r="G7" s="17">
        <v>536</v>
      </c>
      <c r="H7" s="17">
        <v>4234</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孙建国</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92.03</v>
      </c>
      <c r="O11" s="43"/>
      <c r="P11" s="42" t="s">
        <v>104</v>
      </c>
      <c r="Q11" s="42"/>
      <c r="R11" s="42"/>
      <c r="S11" s="42"/>
      <c r="T11" s="42"/>
      <c r="U11" s="42"/>
      <c r="V11" s="42"/>
      <c r="W11" s="42"/>
      <c r="X11" s="42"/>
      <c r="Y11" s="42"/>
      <c r="Z11" s="42"/>
      <c r="AA11" s="42"/>
    </row>
    <row r="12" s="1" customFormat="1" ht="19.5" customHeight="1" spans="1:27">
      <c r="A12" s="15" t="s">
        <v>105</v>
      </c>
      <c r="B12" s="15"/>
      <c r="C12" s="19">
        <v>92.03</v>
      </c>
      <c r="D12" s="20"/>
      <c r="E12" s="21" t="s">
        <v>106</v>
      </c>
      <c r="F12" s="21"/>
      <c r="G12" s="22">
        <v>128410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156</v>
      </c>
      <c r="B15" s="25">
        <v>61.28</v>
      </c>
      <c r="C15" s="25" t="s">
        <v>104</v>
      </c>
      <c r="D15" s="26">
        <v>14707</v>
      </c>
      <c r="E15" s="26" t="s">
        <v>221</v>
      </c>
      <c r="F15" s="25">
        <v>105.79</v>
      </c>
      <c r="G15" s="25" t="s">
        <v>104</v>
      </c>
      <c r="H15" s="26">
        <v>6347</v>
      </c>
      <c r="K15" s="41" t="s">
        <v>119</v>
      </c>
      <c r="L15" s="41"/>
      <c r="M15" s="41"/>
      <c r="N15" s="41"/>
      <c r="O15" s="41"/>
      <c r="P15" s="41"/>
      <c r="Q15" s="41"/>
      <c r="R15" s="41"/>
      <c r="S15" s="41"/>
      <c r="T15" s="41"/>
      <c r="U15" s="41"/>
      <c r="V15" s="41"/>
      <c r="W15" s="41"/>
      <c r="X15" s="41"/>
      <c r="Y15" s="41"/>
      <c r="Z15" s="41"/>
      <c r="AA15" s="41"/>
    </row>
    <row r="16" s="1" customFormat="1" ht="17.25" customHeight="1" spans="1:27">
      <c r="A16" s="25" t="s">
        <v>128</v>
      </c>
      <c r="B16" s="25">
        <v>2</v>
      </c>
      <c r="C16" s="25" t="s">
        <v>126</v>
      </c>
      <c r="D16" s="26">
        <v>800</v>
      </c>
      <c r="E16" s="26" t="s">
        <v>134</v>
      </c>
      <c r="F16" s="25">
        <v>18.29</v>
      </c>
      <c r="G16" s="25" t="s">
        <v>104</v>
      </c>
      <c r="H16" s="26">
        <v>8231</v>
      </c>
      <c r="K16" s="41" t="s">
        <v>122</v>
      </c>
      <c r="L16" s="41"/>
      <c r="M16" s="41"/>
      <c r="N16" s="41"/>
      <c r="O16" s="41"/>
      <c r="P16" s="41"/>
      <c r="Q16" s="41"/>
      <c r="R16" s="41"/>
      <c r="S16" s="41"/>
      <c r="T16" s="41"/>
      <c r="U16" s="41"/>
      <c r="V16" s="41"/>
      <c r="W16" s="41"/>
      <c r="X16" s="41"/>
      <c r="Y16" s="41"/>
      <c r="Z16" s="41"/>
      <c r="AA16" s="41"/>
    </row>
    <row r="17" s="1" customFormat="1" ht="17.25" customHeight="1" spans="1:27">
      <c r="A17" s="25" t="s">
        <v>146</v>
      </c>
      <c r="B17" s="25">
        <v>46.26</v>
      </c>
      <c r="C17" s="25" t="s">
        <v>104</v>
      </c>
      <c r="D17" s="26">
        <v>3876</v>
      </c>
      <c r="E17" s="26" t="s">
        <v>99</v>
      </c>
      <c r="F17" s="25" t="s">
        <v>99</v>
      </c>
      <c r="G17" s="25" t="s">
        <v>99</v>
      </c>
      <c r="H17" s="26" t="s">
        <v>99</v>
      </c>
      <c r="K17" s="41" t="s">
        <v>127</v>
      </c>
      <c r="L17" s="41"/>
      <c r="M17" s="41"/>
      <c r="N17" s="41"/>
      <c r="O17" s="41"/>
      <c r="P17" s="41"/>
      <c r="Q17" s="41"/>
      <c r="R17" s="41"/>
      <c r="S17" s="41"/>
      <c r="T17" s="41"/>
      <c r="U17" s="41"/>
      <c r="V17" s="41"/>
      <c r="W17" s="41"/>
      <c r="X17" s="41"/>
      <c r="Y17" s="41"/>
      <c r="Z17" s="41"/>
      <c r="AA17" s="41"/>
    </row>
    <row r="18" s="1" customFormat="1" ht="17.25" customHeight="1" spans="1:27">
      <c r="A18" s="25" t="s">
        <v>99</v>
      </c>
      <c r="B18" s="25" t="s">
        <v>99</v>
      </c>
      <c r="C18" s="25" t="s">
        <v>99</v>
      </c>
      <c r="D18" s="26" t="s">
        <v>99</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162371</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162371</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33961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162371</v>
      </c>
      <c r="D42" s="28"/>
      <c r="E42" s="30" t="s">
        <v>180</v>
      </c>
      <c r="F42" s="31" t="s">
        <v>320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康正（雄县）2023评字第8号-大步村-2-17</v>
      </c>
      <c r="L2" s="35"/>
      <c r="M2" s="35"/>
      <c r="N2" s="35"/>
      <c r="O2" s="35"/>
      <c r="P2" s="35"/>
      <c r="Q2" s="35"/>
      <c r="R2" s="35"/>
      <c r="S2" s="35"/>
      <c r="T2" s="35"/>
      <c r="U2" s="35"/>
      <c r="V2" s="35"/>
      <c r="W2" s="35"/>
      <c r="X2" s="35"/>
      <c r="Y2" s="35"/>
      <c r="Z2" s="35"/>
      <c r="AA2" s="35"/>
    </row>
    <row r="3" s="1" customFormat="1" ht="16.5" customHeight="1" spans="1:27">
      <c r="A3" s="3" t="s">
        <v>4</v>
      </c>
      <c r="B3" s="3" t="s">
        <v>321</v>
      </c>
      <c r="C3" s="3"/>
      <c r="D3" s="3"/>
      <c r="E3" s="4" t="s">
        <v>322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36</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318.7</v>
      </c>
      <c r="C7" s="17">
        <v>1665</v>
      </c>
      <c r="D7" s="17">
        <v>530636</v>
      </c>
      <c r="E7" s="17" t="s">
        <v>97</v>
      </c>
      <c r="F7" s="18">
        <v>79.46</v>
      </c>
      <c r="G7" s="17">
        <v>866</v>
      </c>
      <c r="H7" s="17">
        <v>68812</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梁文林</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398.16</v>
      </c>
      <c r="O11" s="43"/>
      <c r="P11" s="42" t="s">
        <v>104</v>
      </c>
      <c r="Q11" s="42"/>
      <c r="R11" s="42"/>
      <c r="S11" s="42"/>
      <c r="T11" s="42"/>
      <c r="U11" s="42"/>
      <c r="V11" s="42"/>
      <c r="W11" s="42"/>
      <c r="X11" s="42"/>
      <c r="Y11" s="42"/>
      <c r="Z11" s="42"/>
      <c r="AA11" s="42"/>
    </row>
    <row r="12" s="1" customFormat="1" ht="19.5" customHeight="1" spans="1:27">
      <c r="A12" s="15" t="s">
        <v>105</v>
      </c>
      <c r="B12" s="15"/>
      <c r="C12" s="19">
        <v>398.16</v>
      </c>
      <c r="D12" s="20"/>
      <c r="E12" s="21" t="s">
        <v>106</v>
      </c>
      <c r="F12" s="21"/>
      <c r="G12" s="22">
        <v>599448</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12.6</v>
      </c>
      <c r="C15" s="25" t="s">
        <v>104</v>
      </c>
      <c r="D15" s="26">
        <v>3780</v>
      </c>
      <c r="E15" s="26" t="s">
        <v>323</v>
      </c>
      <c r="F15" s="25">
        <v>46.75</v>
      </c>
      <c r="G15" s="25" t="s">
        <v>200</v>
      </c>
      <c r="H15" s="26">
        <v>14960</v>
      </c>
      <c r="K15" s="41" t="s">
        <v>119</v>
      </c>
      <c r="L15" s="41"/>
      <c r="M15" s="41"/>
      <c r="N15" s="41"/>
      <c r="O15" s="41"/>
      <c r="P15" s="41"/>
      <c r="Q15" s="41"/>
      <c r="R15" s="41"/>
      <c r="S15" s="41"/>
      <c r="T15" s="41"/>
      <c r="U15" s="41"/>
      <c r="V15" s="41"/>
      <c r="W15" s="41"/>
      <c r="X15" s="41"/>
      <c r="Y15" s="41"/>
      <c r="Z15" s="41"/>
      <c r="AA15" s="41"/>
    </row>
    <row r="16" s="1" customFormat="1" ht="17.25" customHeight="1" spans="1:27">
      <c r="A16" s="25" t="s">
        <v>191</v>
      </c>
      <c r="B16" s="25">
        <v>47</v>
      </c>
      <c r="C16" s="25" t="s">
        <v>104</v>
      </c>
      <c r="D16" s="26">
        <v>2350</v>
      </c>
      <c r="E16" s="26" t="s">
        <v>204</v>
      </c>
      <c r="F16" s="25">
        <v>34.8</v>
      </c>
      <c r="G16" s="25" t="s">
        <v>104</v>
      </c>
      <c r="H16" s="26">
        <v>1740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4</v>
      </c>
      <c r="C17" s="25" t="s">
        <v>126</v>
      </c>
      <c r="D17" s="26">
        <v>1600</v>
      </c>
      <c r="E17" s="26" t="s">
        <v>134</v>
      </c>
      <c r="F17" s="25">
        <v>24.9</v>
      </c>
      <c r="G17" s="25" t="s">
        <v>104</v>
      </c>
      <c r="H17" s="26">
        <v>8715</v>
      </c>
      <c r="K17" s="41" t="s">
        <v>127</v>
      </c>
      <c r="L17" s="41"/>
      <c r="M17" s="41"/>
      <c r="N17" s="41"/>
      <c r="O17" s="41"/>
      <c r="P17" s="41"/>
      <c r="Q17" s="41"/>
      <c r="R17" s="41"/>
      <c r="S17" s="41"/>
      <c r="T17" s="41"/>
      <c r="U17" s="41"/>
      <c r="V17" s="41"/>
      <c r="W17" s="41"/>
      <c r="X17" s="41"/>
      <c r="Y17" s="41"/>
      <c r="Z17" s="41"/>
      <c r="AA17" s="41"/>
    </row>
    <row r="18" s="1" customFormat="1" ht="17.25" customHeight="1" spans="1:27">
      <c r="A18" s="25" t="s">
        <v>140</v>
      </c>
      <c r="B18" s="25">
        <v>20</v>
      </c>
      <c r="C18" s="25" t="s">
        <v>104</v>
      </c>
      <c r="D18" s="26">
        <v>3600</v>
      </c>
      <c r="E18" s="26" t="s">
        <v>157</v>
      </c>
      <c r="F18" s="25">
        <v>1</v>
      </c>
      <c r="G18" s="25" t="s">
        <v>151</v>
      </c>
      <c r="H18" s="26">
        <v>400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125</v>
      </c>
      <c r="B19" s="25">
        <v>1</v>
      </c>
      <c r="C19" s="25" t="s">
        <v>126</v>
      </c>
      <c r="D19" s="26">
        <v>1000</v>
      </c>
      <c r="E19" s="26" t="s">
        <v>143</v>
      </c>
      <c r="F19" s="25">
        <v>1</v>
      </c>
      <c r="G19" s="25" t="s">
        <v>126</v>
      </c>
      <c r="H19" s="26">
        <v>500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154</v>
      </c>
      <c r="B20" s="25">
        <v>1</v>
      </c>
      <c r="C20" s="25" t="s">
        <v>133</v>
      </c>
      <c r="D20" s="26">
        <v>600</v>
      </c>
      <c r="E20" s="26" t="s">
        <v>156</v>
      </c>
      <c r="F20" s="25">
        <v>60</v>
      </c>
      <c r="G20" s="25" t="s">
        <v>104</v>
      </c>
      <c r="H20" s="26">
        <v>14400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121</v>
      </c>
      <c r="B21" s="25">
        <v>145</v>
      </c>
      <c r="C21" s="25" t="s">
        <v>104</v>
      </c>
      <c r="D21" s="26">
        <v>3625</v>
      </c>
      <c r="E21" s="26" t="s">
        <v>129</v>
      </c>
      <c r="F21" s="25">
        <v>2</v>
      </c>
      <c r="G21" s="25" t="s">
        <v>130</v>
      </c>
      <c r="H21" s="26">
        <v>200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136</v>
      </c>
      <c r="B22" s="25">
        <v>1</v>
      </c>
      <c r="C22" s="25" t="s">
        <v>133</v>
      </c>
      <c r="D22" s="26">
        <v>600</v>
      </c>
      <c r="E22" s="26" t="s">
        <v>139</v>
      </c>
      <c r="F22" s="25">
        <v>1</v>
      </c>
      <c r="G22" s="25" t="s">
        <v>133</v>
      </c>
      <c r="H22" s="26">
        <v>1000</v>
      </c>
      <c r="K22" s="36" t="s">
        <v>144</v>
      </c>
      <c r="L22" s="36"/>
      <c r="M22" s="36"/>
      <c r="N22" s="36"/>
      <c r="O22" s="36"/>
      <c r="P22" s="36"/>
      <c r="Q22" s="36"/>
      <c r="R22" s="36"/>
      <c r="S22" s="36"/>
      <c r="T22" s="36"/>
      <c r="U22" s="36"/>
      <c r="V22" s="36"/>
      <c r="W22" s="36"/>
      <c r="X22" s="36"/>
      <c r="Y22" s="36"/>
      <c r="Z22" s="36"/>
      <c r="AA22" s="36"/>
    </row>
    <row r="23" s="1" customFormat="1" ht="17.25" customHeight="1" spans="1:27">
      <c r="A23" s="25" t="s">
        <v>137</v>
      </c>
      <c r="B23" s="25">
        <v>1</v>
      </c>
      <c r="C23" s="25" t="s">
        <v>133</v>
      </c>
      <c r="D23" s="26">
        <v>300</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658818</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658818</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59370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658818</v>
      </c>
      <c r="D42" s="28"/>
      <c r="E42" s="30" t="s">
        <v>180</v>
      </c>
      <c r="F42" s="31" t="s">
        <v>324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康正（雄县）2023评字第8号-大步村-2-19</v>
      </c>
      <c r="L2" s="35"/>
      <c r="M2" s="35"/>
      <c r="N2" s="35"/>
      <c r="O2" s="35"/>
      <c r="P2" s="35"/>
      <c r="Q2" s="35"/>
      <c r="R2" s="35"/>
      <c r="S2" s="35"/>
      <c r="T2" s="35"/>
      <c r="U2" s="35"/>
      <c r="V2" s="35"/>
      <c r="W2" s="35"/>
      <c r="X2" s="35"/>
      <c r="Y2" s="35"/>
      <c r="Z2" s="35"/>
      <c r="AA2" s="35"/>
    </row>
    <row r="3" s="1" customFormat="1" ht="16.5" customHeight="1" spans="1:27">
      <c r="A3" s="3" t="s">
        <v>4</v>
      </c>
      <c r="B3" s="3" t="s">
        <v>325</v>
      </c>
      <c r="C3" s="3"/>
      <c r="D3" s="3"/>
      <c r="E3" s="4" t="s">
        <v>326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37</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43.26</v>
      </c>
      <c r="C7" s="17">
        <v>1108</v>
      </c>
      <c r="D7" s="17">
        <v>47932</v>
      </c>
      <c r="E7" s="17" t="s">
        <v>97</v>
      </c>
      <c r="F7" s="18">
        <v>94.7</v>
      </c>
      <c r="G7" s="17">
        <v>1414</v>
      </c>
      <c r="H7" s="17">
        <v>133906</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安扬扬</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137.96</v>
      </c>
      <c r="O11" s="43"/>
      <c r="P11" s="42" t="s">
        <v>104</v>
      </c>
      <c r="Q11" s="42"/>
      <c r="R11" s="42"/>
      <c r="S11" s="42"/>
      <c r="T11" s="42"/>
      <c r="U11" s="42"/>
      <c r="V11" s="42"/>
      <c r="W11" s="42"/>
      <c r="X11" s="42"/>
      <c r="Y11" s="42"/>
      <c r="Z11" s="42"/>
      <c r="AA11" s="42"/>
    </row>
    <row r="12" s="1" customFormat="1" ht="19.5" customHeight="1" spans="1:27">
      <c r="A12" s="15" t="s">
        <v>105</v>
      </c>
      <c r="B12" s="15"/>
      <c r="C12" s="19">
        <v>137.96</v>
      </c>
      <c r="D12" s="20"/>
      <c r="E12" s="21" t="s">
        <v>106</v>
      </c>
      <c r="F12" s="21"/>
      <c r="G12" s="22">
        <v>181838</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13.44</v>
      </c>
      <c r="C15" s="25" t="s">
        <v>104</v>
      </c>
      <c r="D15" s="26">
        <v>2419</v>
      </c>
      <c r="E15" s="26" t="s">
        <v>156</v>
      </c>
      <c r="F15" s="25">
        <v>239.53</v>
      </c>
      <c r="G15" s="25" t="s">
        <v>104</v>
      </c>
      <c r="H15" s="26">
        <v>33534</v>
      </c>
      <c r="K15" s="41" t="s">
        <v>119</v>
      </c>
      <c r="L15" s="41"/>
      <c r="M15" s="41"/>
      <c r="N15" s="41"/>
      <c r="O15" s="41"/>
      <c r="P15" s="41"/>
      <c r="Q15" s="41"/>
      <c r="R15" s="41"/>
      <c r="S15" s="41"/>
      <c r="T15" s="41"/>
      <c r="U15" s="41"/>
      <c r="V15" s="41"/>
      <c r="W15" s="41"/>
      <c r="X15" s="41"/>
      <c r="Y15" s="41"/>
      <c r="Z15" s="41"/>
      <c r="AA15" s="41"/>
    </row>
    <row r="16" s="1" customFormat="1" ht="17.25" customHeight="1" spans="1:27">
      <c r="A16" s="25" t="s">
        <v>120</v>
      </c>
      <c r="B16" s="25">
        <v>5.32</v>
      </c>
      <c r="C16" s="25" t="s">
        <v>104</v>
      </c>
      <c r="D16" s="26">
        <v>239</v>
      </c>
      <c r="E16" s="26" t="s">
        <v>212</v>
      </c>
      <c r="F16" s="25">
        <v>2</v>
      </c>
      <c r="G16" s="25" t="s">
        <v>133</v>
      </c>
      <c r="H16" s="26">
        <v>1200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1</v>
      </c>
      <c r="C17" s="25" t="s">
        <v>126</v>
      </c>
      <c r="D17" s="26">
        <v>400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5.01</v>
      </c>
      <c r="C18" s="25" t="s">
        <v>104</v>
      </c>
      <c r="D18" s="26">
        <v>1754</v>
      </c>
      <c r="E18" s="26" t="s">
        <v>136</v>
      </c>
      <c r="F18" s="25">
        <v>1</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137</v>
      </c>
      <c r="B19" s="25">
        <v>2</v>
      </c>
      <c r="C19" s="25" t="s">
        <v>133</v>
      </c>
      <c r="D19" s="26">
        <v>600</v>
      </c>
      <c r="E19" s="26" t="s">
        <v>139</v>
      </c>
      <c r="F19" s="25">
        <v>2</v>
      </c>
      <c r="G19" s="25" t="s">
        <v>133</v>
      </c>
      <c r="H19" s="26">
        <v>2000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193</v>
      </c>
      <c r="B20" s="25">
        <v>1</v>
      </c>
      <c r="C20" s="25" t="s">
        <v>133</v>
      </c>
      <c r="D20" s="26">
        <v>400</v>
      </c>
      <c r="E20" s="26" t="s">
        <v>140</v>
      </c>
      <c r="F20" s="25">
        <v>44.33</v>
      </c>
      <c r="G20" s="25" t="s">
        <v>104</v>
      </c>
      <c r="H20" s="26">
        <v>5586</v>
      </c>
      <c r="K20" s="36" t="s">
        <v>138</v>
      </c>
      <c r="L20" s="36"/>
      <c r="M20" s="36"/>
      <c r="N20" s="36"/>
      <c r="O20" s="36"/>
      <c r="P20" s="36"/>
      <c r="Q20" s="36"/>
      <c r="R20" s="36"/>
      <c r="S20" s="36"/>
      <c r="T20" s="36"/>
      <c r="U20" s="36"/>
      <c r="V20" s="36"/>
      <c r="W20" s="36"/>
      <c r="X20" s="36"/>
      <c r="Y20" s="36"/>
      <c r="Z20" s="36"/>
      <c r="AA20" s="36"/>
    </row>
    <row r="21" s="1" customFormat="1" ht="17.25" customHeight="1" spans="1:27">
      <c r="A21" s="25" t="s">
        <v>148</v>
      </c>
      <c r="B21" s="25">
        <v>1</v>
      </c>
      <c r="C21" s="25" t="s">
        <v>149</v>
      </c>
      <c r="D21" s="26">
        <v>1523</v>
      </c>
      <c r="E21" s="26" t="s">
        <v>146</v>
      </c>
      <c r="F21" s="25">
        <v>11.83</v>
      </c>
      <c r="G21" s="25" t="s">
        <v>104</v>
      </c>
      <c r="H21" s="26">
        <v>473</v>
      </c>
      <c r="K21" s="41" t="s">
        <v>141</v>
      </c>
      <c r="L21" s="41"/>
      <c r="M21" s="41"/>
      <c r="N21" s="41"/>
      <c r="O21" s="41"/>
      <c r="P21" s="41"/>
      <c r="Q21" s="41"/>
      <c r="R21" s="41"/>
      <c r="S21" s="41"/>
      <c r="T21" s="41"/>
      <c r="U21" s="41"/>
      <c r="V21" s="41"/>
      <c r="W21" s="41"/>
      <c r="X21" s="41"/>
      <c r="Y21" s="41"/>
      <c r="Z21" s="41"/>
      <c r="AA21" s="41"/>
    </row>
    <row r="22" s="1" customFormat="1" ht="17.25" customHeight="1" spans="1:27">
      <c r="A22" s="25" t="s">
        <v>198</v>
      </c>
      <c r="B22" s="25">
        <v>9.42</v>
      </c>
      <c r="C22" s="25" t="s">
        <v>104</v>
      </c>
      <c r="D22" s="26">
        <v>471</v>
      </c>
      <c r="E22" s="26" t="s">
        <v>240</v>
      </c>
      <c r="F22" s="25">
        <v>11.32</v>
      </c>
      <c r="G22" s="25" t="s">
        <v>104</v>
      </c>
      <c r="H22" s="26">
        <v>679</v>
      </c>
      <c r="K22" s="36" t="s">
        <v>144</v>
      </c>
      <c r="L22" s="36"/>
      <c r="M22" s="36"/>
      <c r="N22" s="36"/>
      <c r="O22" s="36"/>
      <c r="P22" s="36"/>
      <c r="Q22" s="36"/>
      <c r="R22" s="36"/>
      <c r="S22" s="36"/>
      <c r="T22" s="36"/>
      <c r="U22" s="36"/>
      <c r="V22" s="36"/>
      <c r="W22" s="36"/>
      <c r="X22" s="36"/>
      <c r="Y22" s="36"/>
      <c r="Z22" s="36"/>
      <c r="AA22" s="36"/>
    </row>
    <row r="23" s="1" customFormat="1" ht="17.25" customHeight="1" spans="1:27">
      <c r="A23" s="25" t="s">
        <v>234</v>
      </c>
      <c r="B23" s="25">
        <v>46.31</v>
      </c>
      <c r="C23" s="25" t="s">
        <v>104</v>
      </c>
      <c r="D23" s="26">
        <v>926</v>
      </c>
      <c r="E23" s="26" t="s">
        <v>327</v>
      </c>
      <c r="F23" s="25">
        <v>16.36</v>
      </c>
      <c r="G23" s="25" t="s">
        <v>104</v>
      </c>
      <c r="H23" s="26">
        <v>654</v>
      </c>
      <c r="K23" s="41" t="s">
        <v>147</v>
      </c>
      <c r="L23" s="41"/>
      <c r="M23" s="41"/>
      <c r="N23" s="41"/>
      <c r="O23" s="41"/>
      <c r="P23" s="41"/>
      <c r="Q23" s="41"/>
      <c r="R23" s="41"/>
      <c r="S23" s="41"/>
      <c r="T23" s="41"/>
      <c r="U23" s="41"/>
      <c r="V23" s="41"/>
      <c r="W23" s="41"/>
      <c r="X23" s="41"/>
      <c r="Y23" s="41"/>
      <c r="Z23" s="41"/>
      <c r="AA23" s="41"/>
    </row>
    <row r="24" s="1" customFormat="1" ht="17.25" customHeight="1" spans="1:27">
      <c r="A24" s="25" t="s">
        <v>121</v>
      </c>
      <c r="B24" s="25">
        <v>192.68</v>
      </c>
      <c r="C24" s="25" t="s">
        <v>104</v>
      </c>
      <c r="D24" s="26">
        <v>4818</v>
      </c>
      <c r="E24" s="26" t="s">
        <v>159</v>
      </c>
      <c r="F24" s="25">
        <v>3</v>
      </c>
      <c r="G24" s="25" t="s">
        <v>151</v>
      </c>
      <c r="H24" s="26">
        <v>350</v>
      </c>
      <c r="K24" s="41" t="s">
        <v>152</v>
      </c>
      <c r="L24" s="41"/>
      <c r="M24" s="41"/>
      <c r="N24" s="41"/>
      <c r="O24" s="41"/>
      <c r="P24" s="41"/>
      <c r="Q24" s="41"/>
      <c r="R24" s="41"/>
      <c r="S24" s="41"/>
      <c r="T24" s="41"/>
      <c r="U24" s="41"/>
      <c r="V24" s="41"/>
      <c r="W24" s="41"/>
      <c r="X24" s="41"/>
      <c r="Y24" s="41"/>
      <c r="Z24" s="41"/>
      <c r="AA24" s="41"/>
    </row>
    <row r="25" s="1" customFormat="1" ht="17.25" customHeight="1" spans="1:27">
      <c r="A25" s="25" t="s">
        <v>150</v>
      </c>
      <c r="B25" s="25">
        <v>3</v>
      </c>
      <c r="C25" s="25" t="s">
        <v>151</v>
      </c>
      <c r="D25" s="26">
        <v>720</v>
      </c>
      <c r="E25" s="26" t="s">
        <v>157</v>
      </c>
      <c r="F25" s="25">
        <v>9</v>
      </c>
      <c r="G25" s="25" t="s">
        <v>151</v>
      </c>
      <c r="H25" s="26">
        <v>2250</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243534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243534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61696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243534</v>
      </c>
      <c r="D42" s="28"/>
      <c r="E42" s="30" t="s">
        <v>180</v>
      </c>
      <c r="F42" s="31" t="s">
        <v>328</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v>
      </c>
      <c r="L2" s="35"/>
      <c r="M2" s="35"/>
      <c r="N2" s="35"/>
      <c r="O2" s="35"/>
      <c r="P2" s="35"/>
      <c r="Q2" s="35"/>
      <c r="R2" s="35"/>
      <c r="S2" s="35"/>
      <c r="T2" s="35"/>
      <c r="U2" s="35"/>
      <c r="V2" s="35"/>
      <c r="W2" s="35"/>
      <c r="X2" s="35"/>
      <c r="Y2" s="35"/>
      <c r="Z2" s="35"/>
      <c r="AA2" s="35"/>
    </row>
    <row r="3" s="1" customFormat="1" ht="16.5" customHeight="1" spans="1:27">
      <c r="A3" s="3" t="s">
        <v>4</v>
      </c>
      <c r="B3" s="3" t="s">
        <v>329</v>
      </c>
      <c r="C3" s="3"/>
      <c r="D3" s="3"/>
      <c r="E3" s="4" t="s">
        <v>330</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38</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118.84</v>
      </c>
      <c r="C7" s="17">
        <v>1570</v>
      </c>
      <c r="D7" s="17">
        <v>186579</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臧金贺</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118.84</v>
      </c>
      <c r="O11" s="43"/>
      <c r="P11" s="42" t="s">
        <v>104</v>
      </c>
      <c r="Q11" s="42"/>
      <c r="R11" s="42"/>
      <c r="S11" s="42"/>
      <c r="T11" s="42"/>
      <c r="U11" s="42"/>
      <c r="V11" s="42"/>
      <c r="W11" s="42"/>
      <c r="X11" s="42"/>
      <c r="Y11" s="42"/>
      <c r="Z11" s="42"/>
      <c r="AA11" s="42"/>
    </row>
    <row r="12" s="1" customFormat="1" ht="19.5" customHeight="1" spans="1:27">
      <c r="A12" s="15" t="s">
        <v>105</v>
      </c>
      <c r="B12" s="15"/>
      <c r="C12" s="19">
        <v>118.84</v>
      </c>
      <c r="D12" s="20"/>
      <c r="E12" s="21" t="s">
        <v>106</v>
      </c>
      <c r="F12" s="21"/>
      <c r="G12" s="22">
        <v>186579</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7.02</v>
      </c>
      <c r="C15" s="25" t="s">
        <v>104</v>
      </c>
      <c r="D15" s="26">
        <v>1264</v>
      </c>
      <c r="E15" s="26" t="s">
        <v>156</v>
      </c>
      <c r="F15" s="25">
        <v>57.74</v>
      </c>
      <c r="G15" s="25" t="s">
        <v>104</v>
      </c>
      <c r="H15" s="26">
        <v>13858</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84.68</v>
      </c>
      <c r="C16" s="25" t="s">
        <v>104</v>
      </c>
      <c r="D16" s="26">
        <v>2117</v>
      </c>
      <c r="E16" s="26" t="s">
        <v>212</v>
      </c>
      <c r="F16" s="25">
        <v>1</v>
      </c>
      <c r="G16" s="25" t="s">
        <v>133</v>
      </c>
      <c r="H16" s="26">
        <v>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2</v>
      </c>
      <c r="C17" s="25" t="s">
        <v>126</v>
      </c>
      <c r="D17" s="26">
        <v>800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271</v>
      </c>
      <c r="B18" s="25">
        <v>1</v>
      </c>
      <c r="C18" s="25" t="s">
        <v>130</v>
      </c>
      <c r="D18" s="26">
        <v>100</v>
      </c>
      <c r="E18" s="26" t="s">
        <v>134</v>
      </c>
      <c r="F18" s="25">
        <v>15.86</v>
      </c>
      <c r="G18" s="25" t="s">
        <v>104</v>
      </c>
      <c r="H18" s="26">
        <v>5551</v>
      </c>
      <c r="K18" s="46" t="s">
        <v>131</v>
      </c>
      <c r="L18" s="46"/>
      <c r="M18" s="46"/>
      <c r="N18" s="46"/>
      <c r="O18" s="46"/>
      <c r="P18" s="46"/>
      <c r="Q18" s="46"/>
      <c r="R18" s="46"/>
      <c r="S18" s="46"/>
      <c r="T18" s="46"/>
      <c r="U18" s="46"/>
      <c r="V18" s="46"/>
      <c r="W18" s="46"/>
      <c r="X18" s="46"/>
      <c r="Y18" s="46"/>
      <c r="Z18" s="46"/>
      <c r="AA18" s="46"/>
    </row>
    <row r="19" s="1" customFormat="1" ht="17.25" customHeight="1" spans="1:27">
      <c r="A19" s="25" t="s">
        <v>140</v>
      </c>
      <c r="B19" s="25">
        <v>29.82</v>
      </c>
      <c r="C19" s="25" t="s">
        <v>104</v>
      </c>
      <c r="D19" s="26">
        <v>5368</v>
      </c>
      <c r="E19" s="26" t="s">
        <v>157</v>
      </c>
      <c r="F19" s="25">
        <v>3</v>
      </c>
      <c r="G19" s="25" t="s">
        <v>151</v>
      </c>
      <c r="H19" s="26">
        <v>300</v>
      </c>
      <c r="K19" s="41" t="s">
        <v>135</v>
      </c>
      <c r="L19" s="41"/>
      <c r="M19" s="41"/>
      <c r="N19" s="41"/>
      <c r="O19" s="41"/>
      <c r="P19" s="41"/>
      <c r="Q19" s="41"/>
      <c r="R19" s="41"/>
      <c r="S19" s="41"/>
      <c r="T19" s="41"/>
      <c r="U19" s="41"/>
      <c r="V19" s="41"/>
      <c r="W19" s="41"/>
      <c r="X19" s="41"/>
      <c r="Y19" s="41"/>
      <c r="Z19" s="41"/>
      <c r="AA19" s="41"/>
    </row>
    <row r="20" s="1" customFormat="1" ht="17.25" customHeight="1" spans="1:27">
      <c r="A20" s="25" t="s">
        <v>222</v>
      </c>
      <c r="B20" s="25">
        <v>21.3</v>
      </c>
      <c r="C20" s="25" t="s">
        <v>104</v>
      </c>
      <c r="D20" s="26">
        <v>13845</v>
      </c>
      <c r="E20" s="26" t="s">
        <v>145</v>
      </c>
      <c r="F20" s="25">
        <v>2</v>
      </c>
      <c r="G20" s="25" t="s">
        <v>133</v>
      </c>
      <c r="H20" s="26">
        <v>300</v>
      </c>
      <c r="K20" s="36" t="s">
        <v>138</v>
      </c>
      <c r="L20" s="36"/>
      <c r="M20" s="36"/>
      <c r="N20" s="36"/>
      <c r="O20" s="36"/>
      <c r="P20" s="36"/>
      <c r="Q20" s="36"/>
      <c r="R20" s="36"/>
      <c r="S20" s="36"/>
      <c r="T20" s="36"/>
      <c r="U20" s="36"/>
      <c r="V20" s="36"/>
      <c r="W20" s="36"/>
      <c r="X20" s="36"/>
      <c r="Y20" s="36"/>
      <c r="Z20" s="36"/>
      <c r="AA20" s="36"/>
    </row>
    <row r="21" s="1" customFormat="1" ht="17.25" customHeight="1" spans="1:27">
      <c r="A21" s="25" t="s">
        <v>227</v>
      </c>
      <c r="B21" s="25">
        <v>26</v>
      </c>
      <c r="C21" s="25" t="s">
        <v>200</v>
      </c>
      <c r="D21" s="26">
        <v>4680</v>
      </c>
      <c r="E21" s="26" t="s">
        <v>193</v>
      </c>
      <c r="F21" s="25">
        <v>1</v>
      </c>
      <c r="G21" s="25" t="s">
        <v>133</v>
      </c>
      <c r="H21" s="26">
        <v>400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136</v>
      </c>
      <c r="B22" s="25">
        <v>1</v>
      </c>
      <c r="C22" s="25" t="s">
        <v>133</v>
      </c>
      <c r="D22" s="26">
        <v>600</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236462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236462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49883</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236462</v>
      </c>
      <c r="D42" s="28"/>
      <c r="E42" s="30" t="s">
        <v>180</v>
      </c>
      <c r="F42" s="31" t="s">
        <v>331</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康正（雄县）2023评字第8号-大步村-3-2</v>
      </c>
      <c r="L2" s="35"/>
      <c r="M2" s="35"/>
      <c r="N2" s="35"/>
      <c r="O2" s="35"/>
      <c r="P2" s="35"/>
      <c r="Q2" s="35"/>
      <c r="R2" s="35"/>
      <c r="S2" s="35"/>
      <c r="T2" s="35"/>
      <c r="U2" s="35"/>
      <c r="V2" s="35"/>
      <c r="W2" s="35"/>
      <c r="X2" s="35"/>
      <c r="Y2" s="35"/>
      <c r="Z2" s="35"/>
      <c r="AA2" s="35"/>
    </row>
    <row r="3" s="1" customFormat="1" ht="16.5" customHeight="1" spans="1:27">
      <c r="A3" s="3" t="s">
        <v>4</v>
      </c>
      <c r="B3" s="3" t="s">
        <v>332</v>
      </c>
      <c r="C3" s="3"/>
      <c r="D3" s="3"/>
      <c r="E3" s="4" t="s">
        <v>333</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39</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80.7</v>
      </c>
      <c r="C7" s="17">
        <v>901</v>
      </c>
      <c r="D7" s="17">
        <v>72711</v>
      </c>
      <c r="E7" s="17" t="s">
        <v>97</v>
      </c>
      <c r="F7" s="18">
        <v>42.93</v>
      </c>
      <c r="G7" s="17">
        <v>856</v>
      </c>
      <c r="H7" s="17">
        <v>36748</v>
      </c>
      <c r="K7" s="41" t="s">
        <v>98</v>
      </c>
      <c r="L7" s="41"/>
      <c r="M7" s="41"/>
      <c r="N7" s="41"/>
      <c r="O7" s="41"/>
      <c r="P7" s="41"/>
      <c r="Q7" s="41"/>
      <c r="R7" s="41"/>
      <c r="S7" s="41"/>
      <c r="T7" s="41"/>
      <c r="U7" s="41"/>
      <c r="V7" s="41"/>
      <c r="W7" s="41"/>
      <c r="X7" s="41"/>
      <c r="Y7" s="41"/>
      <c r="Z7" s="41"/>
      <c r="AA7" s="41"/>
    </row>
    <row r="8" s="1" customFormat="1" ht="19.5" customHeight="1" spans="1:27">
      <c r="A8" s="17" t="s">
        <v>220</v>
      </c>
      <c r="B8" s="18">
        <v>276.93</v>
      </c>
      <c r="C8" s="17">
        <v>860</v>
      </c>
      <c r="D8" s="17">
        <v>238160</v>
      </c>
      <c r="E8" s="17" t="s">
        <v>226</v>
      </c>
      <c r="F8" s="18">
        <v>43.06</v>
      </c>
      <c r="G8" s="17">
        <v>386</v>
      </c>
      <c r="H8" s="17">
        <v>16621</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臧玉波</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443.62</v>
      </c>
      <c r="O11" s="43"/>
      <c r="P11" s="42" t="s">
        <v>104</v>
      </c>
      <c r="Q11" s="42"/>
      <c r="R11" s="42"/>
      <c r="S11" s="42"/>
      <c r="T11" s="42"/>
      <c r="U11" s="42"/>
      <c r="V11" s="42"/>
      <c r="W11" s="42"/>
      <c r="X11" s="42"/>
      <c r="Y11" s="42"/>
      <c r="Z11" s="42"/>
      <c r="AA11" s="42"/>
    </row>
    <row r="12" s="1" customFormat="1" ht="19.5" customHeight="1" spans="1:27">
      <c r="A12" s="15" t="s">
        <v>105</v>
      </c>
      <c r="B12" s="15"/>
      <c r="C12" s="19">
        <v>443.62</v>
      </c>
      <c r="D12" s="20"/>
      <c r="E12" s="21" t="s">
        <v>106</v>
      </c>
      <c r="F12" s="21"/>
      <c r="G12" s="22">
        <v>364240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8.4</v>
      </c>
      <c r="C15" s="25" t="s">
        <v>104</v>
      </c>
      <c r="D15" s="26">
        <v>1512</v>
      </c>
      <c r="E15" s="26" t="s">
        <v>156</v>
      </c>
      <c r="F15" s="25">
        <v>61.04</v>
      </c>
      <c r="G15" s="25" t="s">
        <v>104</v>
      </c>
      <c r="H15" s="26">
        <v>8546</v>
      </c>
      <c r="K15" s="41" t="s">
        <v>119</v>
      </c>
      <c r="L15" s="41"/>
      <c r="M15" s="41"/>
      <c r="N15" s="41"/>
      <c r="O15" s="41"/>
      <c r="P15" s="41"/>
      <c r="Q15" s="41"/>
      <c r="R15" s="41"/>
      <c r="S15" s="41"/>
      <c r="T15" s="41"/>
      <c r="U15" s="41"/>
      <c r="V15" s="41"/>
      <c r="W15" s="41"/>
      <c r="X15" s="41"/>
      <c r="Y15" s="41"/>
      <c r="Z15" s="41"/>
      <c r="AA15" s="41"/>
    </row>
    <row r="16" s="1" customFormat="1" ht="17.25" customHeight="1" spans="1:27">
      <c r="A16" s="25" t="s">
        <v>125</v>
      </c>
      <c r="B16" s="25">
        <v>1</v>
      </c>
      <c r="C16" s="25" t="s">
        <v>126</v>
      </c>
      <c r="D16" s="26">
        <v>1000</v>
      </c>
      <c r="E16" s="26" t="s">
        <v>129</v>
      </c>
      <c r="F16" s="25">
        <v>1</v>
      </c>
      <c r="G16" s="25" t="s">
        <v>130</v>
      </c>
      <c r="H16" s="26">
        <v>100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132</v>
      </c>
      <c r="B17" s="25">
        <v>10</v>
      </c>
      <c r="C17" s="25" t="s">
        <v>133</v>
      </c>
      <c r="D17" s="26">
        <v>2000</v>
      </c>
      <c r="E17" s="26" t="s">
        <v>193</v>
      </c>
      <c r="F17" s="25">
        <v>1</v>
      </c>
      <c r="G17" s="25" t="s">
        <v>133</v>
      </c>
      <c r="H17" s="26">
        <v>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121</v>
      </c>
      <c r="B18" s="25">
        <v>207.85</v>
      </c>
      <c r="C18" s="25" t="s">
        <v>104</v>
      </c>
      <c r="D18" s="26">
        <v>5196</v>
      </c>
      <c r="E18" s="26" t="s">
        <v>145</v>
      </c>
      <c r="F18" s="25">
        <v>1</v>
      </c>
      <c r="G18" s="25" t="s">
        <v>133</v>
      </c>
      <c r="H18" s="26">
        <v>150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136</v>
      </c>
      <c r="B19" s="25">
        <v>1</v>
      </c>
      <c r="C19" s="25" t="s">
        <v>133</v>
      </c>
      <c r="D19" s="26">
        <v>600</v>
      </c>
      <c r="E19" s="26" t="s">
        <v>139</v>
      </c>
      <c r="F19" s="25">
        <v>1</v>
      </c>
      <c r="G19" s="25" t="s">
        <v>133</v>
      </c>
      <c r="H19" s="26">
        <v>1000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192</v>
      </c>
      <c r="B20" s="25">
        <v>9.75</v>
      </c>
      <c r="C20" s="25" t="s">
        <v>104</v>
      </c>
      <c r="D20" s="26">
        <v>1375</v>
      </c>
      <c r="E20" s="26" t="s">
        <v>146</v>
      </c>
      <c r="F20" s="25">
        <v>45.65</v>
      </c>
      <c r="G20" s="25" t="s">
        <v>104</v>
      </c>
      <c r="H20" s="26">
        <v>2163</v>
      </c>
      <c r="K20" s="36" t="s">
        <v>138</v>
      </c>
      <c r="L20" s="36"/>
      <c r="M20" s="36"/>
      <c r="N20" s="36"/>
      <c r="O20" s="36"/>
      <c r="P20" s="36"/>
      <c r="Q20" s="36"/>
      <c r="R20" s="36"/>
      <c r="S20" s="36"/>
      <c r="T20" s="36"/>
      <c r="U20" s="36"/>
      <c r="V20" s="36"/>
      <c r="W20" s="36"/>
      <c r="X20" s="36"/>
      <c r="Y20" s="36"/>
      <c r="Z20" s="36"/>
      <c r="AA20" s="36"/>
    </row>
    <row r="21" s="1" customFormat="1" ht="17.25" customHeight="1" spans="1:27">
      <c r="A21" s="25" t="s">
        <v>198</v>
      </c>
      <c r="B21" s="25">
        <v>34.67</v>
      </c>
      <c r="C21" s="25" t="s">
        <v>104</v>
      </c>
      <c r="D21" s="26">
        <v>3019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391301</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391301</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27061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391301</v>
      </c>
      <c r="D42" s="28"/>
      <c r="E42" s="30" t="s">
        <v>180</v>
      </c>
      <c r="F42" s="31" t="s">
        <v>334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康正（雄县）2023评字第8号-大步村-3-3</v>
      </c>
      <c r="L2" s="35"/>
      <c r="M2" s="35"/>
      <c r="N2" s="35"/>
      <c r="O2" s="35"/>
      <c r="P2" s="35"/>
      <c r="Q2" s="35"/>
      <c r="R2" s="35"/>
      <c r="S2" s="35"/>
      <c r="T2" s="35"/>
      <c r="U2" s="35"/>
      <c r="V2" s="35"/>
      <c r="W2" s="35"/>
      <c r="X2" s="35"/>
      <c r="Y2" s="35"/>
      <c r="Z2" s="35"/>
      <c r="AA2" s="35"/>
    </row>
    <row r="3" s="1" customFormat="1" ht="16.5" customHeight="1" spans="1:27">
      <c r="A3" s="3" t="s">
        <v>4</v>
      </c>
      <c r="B3" s="3" t="s">
        <v>335</v>
      </c>
      <c r="C3" s="3"/>
      <c r="D3" s="3"/>
      <c r="E3" s="4" t="s">
        <v>336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40</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84.54</v>
      </c>
      <c r="C7" s="17">
        <v>763</v>
      </c>
      <c r="D7" s="17">
        <v>64504</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王永生</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84.54</v>
      </c>
      <c r="O11" s="43"/>
      <c r="P11" s="42" t="s">
        <v>104</v>
      </c>
      <c r="Q11" s="42"/>
      <c r="R11" s="42"/>
      <c r="S11" s="42"/>
      <c r="T11" s="42"/>
      <c r="U11" s="42"/>
      <c r="V11" s="42"/>
      <c r="W11" s="42"/>
      <c r="X11" s="42"/>
      <c r="Y11" s="42"/>
      <c r="Z11" s="42"/>
      <c r="AA11" s="42"/>
    </row>
    <row r="12" s="1" customFormat="1" ht="19.5" customHeight="1" spans="1:27">
      <c r="A12" s="15" t="s">
        <v>105</v>
      </c>
      <c r="B12" s="15"/>
      <c r="C12" s="19">
        <v>84.54</v>
      </c>
      <c r="D12" s="20"/>
      <c r="E12" s="21" t="s">
        <v>106</v>
      </c>
      <c r="F12" s="21"/>
      <c r="G12" s="22">
        <v>64504</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156</v>
      </c>
      <c r="B15" s="25">
        <v>16.4</v>
      </c>
      <c r="C15" s="25" t="s">
        <v>104</v>
      </c>
      <c r="D15" s="26">
        <v>2296</v>
      </c>
      <c r="E15" s="26" t="s">
        <v>190</v>
      </c>
      <c r="F15" s="25">
        <v>5</v>
      </c>
      <c r="G15" s="25" t="s">
        <v>104</v>
      </c>
      <c r="H15" s="26">
        <v>400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129</v>
      </c>
      <c r="B16" s="25">
        <v>1</v>
      </c>
      <c r="C16" s="25" t="s">
        <v>130</v>
      </c>
      <c r="D16" s="26">
        <v>100</v>
      </c>
      <c r="E16" s="26" t="s">
        <v>134</v>
      </c>
      <c r="F16" s="25">
        <v>6.48</v>
      </c>
      <c r="G16" s="25" t="s">
        <v>104</v>
      </c>
      <c r="H16" s="26">
        <v>2268</v>
      </c>
      <c r="K16" s="41" t="s">
        <v>122</v>
      </c>
      <c r="L16" s="41"/>
      <c r="M16" s="41"/>
      <c r="N16" s="41"/>
      <c r="O16" s="41"/>
      <c r="P16" s="41"/>
      <c r="Q16" s="41"/>
      <c r="R16" s="41"/>
      <c r="S16" s="41"/>
      <c r="T16" s="41"/>
      <c r="U16" s="41"/>
      <c r="V16" s="41"/>
      <c r="W16" s="41"/>
      <c r="X16" s="41"/>
      <c r="Y16" s="41"/>
      <c r="Z16" s="41"/>
      <c r="AA16" s="41"/>
    </row>
    <row r="17" s="1" customFormat="1" ht="17.25" customHeight="1" spans="1:27">
      <c r="A17" s="25" t="s">
        <v>137</v>
      </c>
      <c r="B17" s="25">
        <v>2</v>
      </c>
      <c r="C17" s="25" t="s">
        <v>133</v>
      </c>
      <c r="D17" s="26">
        <v>600</v>
      </c>
      <c r="E17" s="26" t="s">
        <v>139</v>
      </c>
      <c r="F17" s="25">
        <v>3</v>
      </c>
      <c r="G17" s="25" t="s">
        <v>133</v>
      </c>
      <c r="H17" s="26">
        <v>3000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159</v>
      </c>
      <c r="B18" s="25">
        <v>20</v>
      </c>
      <c r="C18" s="25" t="s">
        <v>151</v>
      </c>
      <c r="D18" s="26">
        <v>4690</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77858</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77858</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13354</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77858</v>
      </c>
      <c r="D42" s="28"/>
      <c r="E42" s="30" t="s">
        <v>180</v>
      </c>
      <c r="F42" s="31" t="s">
        <v>337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康正（雄县）2023评字第8号-大步村-3-4</v>
      </c>
      <c r="L2" s="35"/>
      <c r="M2" s="35"/>
      <c r="N2" s="35"/>
      <c r="O2" s="35"/>
      <c r="P2" s="35"/>
      <c r="Q2" s="35"/>
      <c r="R2" s="35"/>
      <c r="S2" s="35"/>
      <c r="T2" s="35"/>
      <c r="U2" s="35"/>
      <c r="V2" s="35"/>
      <c r="W2" s="35"/>
      <c r="X2" s="35"/>
      <c r="Y2" s="35"/>
      <c r="Z2" s="35"/>
      <c r="AA2" s="35"/>
    </row>
    <row r="3" s="1" customFormat="1" ht="16.5" customHeight="1" spans="1:27">
      <c r="A3" s="3" t="s">
        <v>4</v>
      </c>
      <c r="B3" s="3" t="s">
        <v>338</v>
      </c>
      <c r="C3" s="3"/>
      <c r="D3" s="3"/>
      <c r="E3" s="4" t="s">
        <v>339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41</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119.65</v>
      </c>
      <c r="C7" s="17">
        <v>1603</v>
      </c>
      <c r="D7" s="17">
        <v>191799</v>
      </c>
      <c r="E7" s="17" t="s">
        <v>226</v>
      </c>
      <c r="F7" s="18">
        <v>11.77</v>
      </c>
      <c r="G7" s="17">
        <v>328</v>
      </c>
      <c r="H7" s="17">
        <v>3861</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李涛</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131.42</v>
      </c>
      <c r="O11" s="43"/>
      <c r="P11" s="42" t="s">
        <v>104</v>
      </c>
      <c r="Q11" s="42"/>
      <c r="R11" s="42"/>
      <c r="S11" s="42"/>
      <c r="T11" s="42"/>
      <c r="U11" s="42"/>
      <c r="V11" s="42"/>
      <c r="W11" s="42"/>
      <c r="X11" s="42"/>
      <c r="Y11" s="42"/>
      <c r="Z11" s="42"/>
      <c r="AA11" s="42"/>
    </row>
    <row r="12" s="1" customFormat="1" ht="19.5" customHeight="1" spans="1:27">
      <c r="A12" s="15" t="s">
        <v>105</v>
      </c>
      <c r="B12" s="15"/>
      <c r="C12" s="19">
        <v>131.42</v>
      </c>
      <c r="D12" s="20"/>
      <c r="E12" s="21" t="s">
        <v>106</v>
      </c>
      <c r="F12" s="21"/>
      <c r="G12" s="22">
        <v>195660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4.5</v>
      </c>
      <c r="C15" s="25" t="s">
        <v>104</v>
      </c>
      <c r="D15" s="26">
        <v>810</v>
      </c>
      <c r="E15" s="26" t="s">
        <v>156</v>
      </c>
      <c r="F15" s="25">
        <v>39.18</v>
      </c>
      <c r="G15" s="25" t="s">
        <v>104</v>
      </c>
      <c r="H15" s="26">
        <v>9403</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92.11</v>
      </c>
      <c r="C16" s="25" t="s">
        <v>104</v>
      </c>
      <c r="D16" s="26">
        <v>2303</v>
      </c>
      <c r="E16" s="26" t="s">
        <v>128</v>
      </c>
      <c r="F16" s="25">
        <v>2</v>
      </c>
      <c r="G16" s="25" t="s">
        <v>126</v>
      </c>
      <c r="H16" s="26">
        <v>800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134</v>
      </c>
      <c r="F17" s="25">
        <v>6.24</v>
      </c>
      <c r="G17" s="25" t="s">
        <v>104</v>
      </c>
      <c r="H17" s="26">
        <v>2184</v>
      </c>
      <c r="K17" s="41" t="s">
        <v>127</v>
      </c>
      <c r="L17" s="41"/>
      <c r="M17" s="41"/>
      <c r="N17" s="41"/>
      <c r="O17" s="41"/>
      <c r="P17" s="41"/>
      <c r="Q17" s="41"/>
      <c r="R17" s="41"/>
      <c r="S17" s="41"/>
      <c r="T17" s="41"/>
      <c r="U17" s="41"/>
      <c r="V17" s="41"/>
      <c r="W17" s="41"/>
      <c r="X17" s="41"/>
      <c r="Y17" s="41"/>
      <c r="Z17" s="41"/>
      <c r="AA17" s="41"/>
    </row>
    <row r="18" s="1" customFormat="1" ht="17.25" customHeight="1" spans="1:27">
      <c r="A18" s="25" t="s">
        <v>193</v>
      </c>
      <c r="B18" s="25">
        <v>1</v>
      </c>
      <c r="C18" s="25" t="s">
        <v>133</v>
      </c>
      <c r="D18" s="26">
        <v>400</v>
      </c>
      <c r="E18" s="26" t="s">
        <v>140</v>
      </c>
      <c r="F18" s="25">
        <v>27.55</v>
      </c>
      <c r="G18" s="25" t="s">
        <v>104</v>
      </c>
      <c r="H18" s="26">
        <v>4959</v>
      </c>
      <c r="K18" s="46" t="s">
        <v>131</v>
      </c>
      <c r="L18" s="46"/>
      <c r="M18" s="46"/>
      <c r="N18" s="46"/>
      <c r="O18" s="46"/>
      <c r="P18" s="46"/>
      <c r="Q18" s="46"/>
      <c r="R18" s="46"/>
      <c r="S18" s="46"/>
      <c r="T18" s="46"/>
      <c r="U18" s="46"/>
      <c r="V18" s="46"/>
      <c r="W18" s="46"/>
      <c r="X18" s="46"/>
      <c r="Y18" s="46"/>
      <c r="Z18" s="46"/>
      <c r="AA18" s="46"/>
    </row>
    <row r="19" s="1" customFormat="1" ht="17.25" customHeight="1" spans="1:27">
      <c r="A19" s="25" t="s">
        <v>227</v>
      </c>
      <c r="B19" s="25">
        <v>20</v>
      </c>
      <c r="C19" s="25" t="s">
        <v>200</v>
      </c>
      <c r="D19" s="26">
        <v>3600</v>
      </c>
      <c r="E19" s="26" t="s">
        <v>204</v>
      </c>
      <c r="F19" s="25">
        <v>84.95</v>
      </c>
      <c r="G19" s="25" t="s">
        <v>104</v>
      </c>
      <c r="H19" s="26">
        <v>4248</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224467</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224467</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28807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224467</v>
      </c>
      <c r="D42" s="28"/>
      <c r="E42" s="30" t="s">
        <v>180</v>
      </c>
      <c r="F42" s="31" t="s">
        <v>340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康正（雄县）2023评字第8号-大步村-3-5</v>
      </c>
      <c r="L2" s="35"/>
      <c r="M2" s="35"/>
      <c r="N2" s="35"/>
      <c r="O2" s="35"/>
      <c r="P2" s="35"/>
      <c r="Q2" s="35"/>
      <c r="R2" s="35"/>
      <c r="S2" s="35"/>
      <c r="T2" s="35"/>
      <c r="U2" s="35"/>
      <c r="V2" s="35"/>
      <c r="W2" s="35"/>
      <c r="X2" s="35"/>
      <c r="Y2" s="35"/>
      <c r="Z2" s="35"/>
      <c r="AA2" s="35"/>
    </row>
    <row r="3" s="1" customFormat="1" ht="16.5" customHeight="1" spans="1:27">
      <c r="A3" s="3" t="s">
        <v>4</v>
      </c>
      <c r="B3" s="3" t="s">
        <v>341</v>
      </c>
      <c r="C3" s="3"/>
      <c r="D3" s="3"/>
      <c r="E3" s="4" t="s">
        <v>342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42</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133.1</v>
      </c>
      <c r="C7" s="17">
        <v>1620</v>
      </c>
      <c r="D7" s="17">
        <v>215622</v>
      </c>
      <c r="E7" s="17" t="s">
        <v>97</v>
      </c>
      <c r="F7" s="18">
        <v>90.45</v>
      </c>
      <c r="G7" s="17">
        <v>880</v>
      </c>
      <c r="H7" s="17">
        <v>79596</v>
      </c>
      <c r="K7" s="41" t="s">
        <v>98</v>
      </c>
      <c r="L7" s="41"/>
      <c r="M7" s="41"/>
      <c r="N7" s="41"/>
      <c r="O7" s="41"/>
      <c r="P7" s="41"/>
      <c r="Q7" s="41"/>
      <c r="R7" s="41"/>
      <c r="S7" s="41"/>
      <c r="T7" s="41"/>
      <c r="U7" s="41"/>
      <c r="V7" s="41"/>
      <c r="W7" s="41"/>
      <c r="X7" s="41"/>
      <c r="Y7" s="41"/>
      <c r="Z7" s="41"/>
      <c r="AA7" s="41"/>
    </row>
    <row r="8" s="1" customFormat="1" ht="19.5" customHeight="1" spans="1:27">
      <c r="A8" s="17" t="s">
        <v>220</v>
      </c>
      <c r="B8" s="18">
        <v>22.66</v>
      </c>
      <c r="C8" s="17">
        <v>655</v>
      </c>
      <c r="D8" s="17">
        <v>14842</v>
      </c>
      <c r="E8" s="17" t="s">
        <v>343</v>
      </c>
      <c r="F8" s="18">
        <v>44.94</v>
      </c>
      <c r="G8" s="17">
        <v>736</v>
      </c>
      <c r="H8" s="17">
        <v>33076</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李宝民</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291.15</v>
      </c>
      <c r="O11" s="43"/>
      <c r="P11" s="42" t="s">
        <v>104</v>
      </c>
      <c r="Q11" s="42"/>
      <c r="R11" s="42"/>
      <c r="S11" s="42"/>
      <c r="T11" s="42"/>
      <c r="U11" s="42"/>
      <c r="V11" s="42"/>
      <c r="W11" s="42"/>
      <c r="X11" s="42"/>
      <c r="Y11" s="42"/>
      <c r="Z11" s="42"/>
      <c r="AA11" s="42"/>
    </row>
    <row r="12" s="1" customFormat="1" ht="19.5" customHeight="1" spans="1:27">
      <c r="A12" s="15" t="s">
        <v>105</v>
      </c>
      <c r="B12" s="15"/>
      <c r="C12" s="19">
        <v>291.15</v>
      </c>
      <c r="D12" s="20"/>
      <c r="E12" s="21" t="s">
        <v>106</v>
      </c>
      <c r="F12" s="21"/>
      <c r="G12" s="22">
        <v>343136</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222</v>
      </c>
      <c r="B15" s="25">
        <v>50.9</v>
      </c>
      <c r="C15" s="25" t="s">
        <v>104</v>
      </c>
      <c r="D15" s="26">
        <v>27486</v>
      </c>
      <c r="E15" s="26" t="s">
        <v>117</v>
      </c>
      <c r="F15" s="25">
        <v>15.3</v>
      </c>
      <c r="G15" s="25" t="s">
        <v>104</v>
      </c>
      <c r="H15" s="26">
        <v>2754</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26.4</v>
      </c>
      <c r="C16" s="25" t="s">
        <v>104</v>
      </c>
      <c r="D16" s="26">
        <v>3696</v>
      </c>
      <c r="E16" s="26" t="s">
        <v>121</v>
      </c>
      <c r="F16" s="25">
        <v>125.65</v>
      </c>
      <c r="G16" s="25" t="s">
        <v>104</v>
      </c>
      <c r="H16" s="26">
        <v>3141</v>
      </c>
      <c r="K16" s="41" t="s">
        <v>122</v>
      </c>
      <c r="L16" s="41"/>
      <c r="M16" s="41"/>
      <c r="N16" s="41"/>
      <c r="O16" s="41"/>
      <c r="P16" s="41"/>
      <c r="Q16" s="41"/>
      <c r="R16" s="41"/>
      <c r="S16" s="41"/>
      <c r="T16" s="41"/>
      <c r="U16" s="41"/>
      <c r="V16" s="41"/>
      <c r="W16" s="41"/>
      <c r="X16" s="41"/>
      <c r="Y16" s="41"/>
      <c r="Z16" s="41"/>
      <c r="AA16" s="41"/>
    </row>
    <row r="17" s="1" customFormat="1" ht="17.25" customHeight="1" spans="1:27">
      <c r="A17" s="25" t="s">
        <v>123</v>
      </c>
      <c r="B17" s="25">
        <v>1</v>
      </c>
      <c r="C17" s="25" t="s">
        <v>124</v>
      </c>
      <c r="D17" s="26">
        <v>4000</v>
      </c>
      <c r="E17" s="26" t="s">
        <v>128</v>
      </c>
      <c r="F17" s="25">
        <v>2</v>
      </c>
      <c r="G17" s="25" t="s">
        <v>126</v>
      </c>
      <c r="H17" s="26">
        <v>800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1</v>
      </c>
      <c r="C18" s="25" t="s">
        <v>130</v>
      </c>
      <c r="D18" s="26">
        <v>100</v>
      </c>
      <c r="E18" s="26" t="s">
        <v>271</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125</v>
      </c>
      <c r="B19" s="25">
        <v>1</v>
      </c>
      <c r="C19" s="25" t="s">
        <v>126</v>
      </c>
      <c r="D19" s="26">
        <v>1000</v>
      </c>
      <c r="E19" s="26" t="s">
        <v>132</v>
      </c>
      <c r="F19" s="25">
        <v>3</v>
      </c>
      <c r="G19" s="25" t="s">
        <v>133</v>
      </c>
      <c r="H19" s="26">
        <v>600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193</v>
      </c>
      <c r="B20" s="25">
        <v>1</v>
      </c>
      <c r="C20" s="25" t="s">
        <v>133</v>
      </c>
      <c r="D20" s="26">
        <v>400</v>
      </c>
      <c r="E20" s="26" t="s">
        <v>137</v>
      </c>
      <c r="F20" s="25">
        <v>1</v>
      </c>
      <c r="G20" s="25" t="s">
        <v>133</v>
      </c>
      <c r="H20" s="26">
        <v>300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139</v>
      </c>
      <c r="B21" s="25">
        <v>1</v>
      </c>
      <c r="C21" s="25" t="s">
        <v>133</v>
      </c>
      <c r="D21" s="26">
        <v>1000</v>
      </c>
      <c r="E21" s="26" t="s">
        <v>344</v>
      </c>
      <c r="F21" s="25">
        <v>6</v>
      </c>
      <c r="G21" s="25" t="s">
        <v>200</v>
      </c>
      <c r="H21" s="26">
        <v>2220</v>
      </c>
      <c r="K21" s="41" t="s">
        <v>141</v>
      </c>
      <c r="L21" s="41"/>
      <c r="M21" s="41"/>
      <c r="N21" s="41"/>
      <c r="O21" s="41"/>
      <c r="P21" s="41"/>
      <c r="Q21" s="41"/>
      <c r="R21" s="41"/>
      <c r="S21" s="41"/>
      <c r="T21" s="41"/>
      <c r="U21" s="41"/>
      <c r="V21" s="41"/>
      <c r="W21" s="41"/>
      <c r="X21" s="41"/>
      <c r="Y21" s="41"/>
      <c r="Z21" s="41"/>
      <c r="AA21" s="41"/>
    </row>
    <row r="22" s="1" customFormat="1" ht="17.25" customHeight="1" spans="1:27">
      <c r="A22" s="25" t="s">
        <v>238</v>
      </c>
      <c r="B22" s="25">
        <v>20.5</v>
      </c>
      <c r="C22" s="25" t="s">
        <v>200</v>
      </c>
      <c r="D22" s="26">
        <v>2460</v>
      </c>
      <c r="E22" s="26" t="s">
        <v>204</v>
      </c>
      <c r="F22" s="25">
        <v>39.95</v>
      </c>
      <c r="G22" s="25" t="s">
        <v>104</v>
      </c>
      <c r="H22" s="26">
        <v>1998</v>
      </c>
      <c r="K22" s="36" t="s">
        <v>144</v>
      </c>
      <c r="L22" s="36"/>
      <c r="M22" s="36"/>
      <c r="N22" s="36"/>
      <c r="O22" s="36"/>
      <c r="P22" s="36"/>
      <c r="Q22" s="36"/>
      <c r="R22" s="36"/>
      <c r="S22" s="36"/>
      <c r="T22" s="36"/>
      <c r="U22" s="36"/>
      <c r="V22" s="36"/>
      <c r="W22" s="36"/>
      <c r="X22" s="36"/>
      <c r="Y22" s="36"/>
      <c r="Z22" s="36"/>
      <c r="AA22" s="36"/>
    </row>
    <row r="23" s="1" customFormat="1" ht="17.25" customHeight="1" spans="1:27">
      <c r="A23" s="25" t="s">
        <v>275</v>
      </c>
      <c r="B23" s="25">
        <v>1</v>
      </c>
      <c r="C23" s="25" t="s">
        <v>229</v>
      </c>
      <c r="D23" s="26">
        <v>3995</v>
      </c>
      <c r="E23" s="26" t="s">
        <v>146</v>
      </c>
      <c r="F23" s="25">
        <v>28.19</v>
      </c>
      <c r="G23" s="25" t="s">
        <v>104</v>
      </c>
      <c r="H23" s="26">
        <v>1691</v>
      </c>
      <c r="K23" s="41" t="s">
        <v>147</v>
      </c>
      <c r="L23" s="41"/>
      <c r="M23" s="41"/>
      <c r="N23" s="41"/>
      <c r="O23" s="41"/>
      <c r="P23" s="41"/>
      <c r="Q23" s="41"/>
      <c r="R23" s="41"/>
      <c r="S23" s="41"/>
      <c r="T23" s="41"/>
      <c r="U23" s="41"/>
      <c r="V23" s="41"/>
      <c r="W23" s="41"/>
      <c r="X23" s="41"/>
      <c r="Y23" s="41"/>
      <c r="Z23" s="41"/>
      <c r="AA23" s="41"/>
    </row>
    <row r="24" s="1" customFormat="1" ht="17.25" customHeight="1" spans="1:27">
      <c r="A24" s="25" t="s">
        <v>198</v>
      </c>
      <c r="B24" s="25">
        <v>78.45</v>
      </c>
      <c r="C24" s="25" t="s">
        <v>104</v>
      </c>
      <c r="D24" s="26">
        <v>4707</v>
      </c>
      <c r="E24" s="26" t="s">
        <v>240</v>
      </c>
      <c r="F24" s="25">
        <v>9.15</v>
      </c>
      <c r="G24" s="25" t="s">
        <v>104</v>
      </c>
      <c r="H24" s="26">
        <v>628</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406212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406212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63076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406212</v>
      </c>
      <c r="D42" s="28"/>
      <c r="E42" s="30" t="s">
        <v>180</v>
      </c>
      <c r="F42" s="31" t="s">
        <v>345</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3"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康正（雄县）2023评字第8号-大步村-3-6</v>
      </c>
      <c r="L2" s="35"/>
      <c r="M2" s="35"/>
      <c r="N2" s="35"/>
      <c r="O2" s="35"/>
      <c r="P2" s="35"/>
      <c r="Q2" s="35"/>
      <c r="R2" s="35"/>
      <c r="S2" s="35"/>
      <c r="T2" s="35"/>
      <c r="U2" s="35"/>
      <c r="V2" s="35"/>
      <c r="W2" s="35"/>
      <c r="X2" s="35"/>
      <c r="Y2" s="35"/>
      <c r="Z2" s="35"/>
      <c r="AA2" s="35"/>
    </row>
    <row r="3" s="1" customFormat="1" ht="16.5" customHeight="1" spans="1:27">
      <c r="A3" s="3" t="s">
        <v>4</v>
      </c>
      <c r="B3" s="3" t="s">
        <v>346</v>
      </c>
      <c r="C3" s="3"/>
      <c r="D3" s="3"/>
      <c r="E3" s="4" t="s">
        <v>347</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111.74</v>
      </c>
      <c r="C7" s="17">
        <v>1406</v>
      </c>
      <c r="D7" s="17">
        <v>157106</v>
      </c>
      <c r="E7" s="17" t="s">
        <v>97</v>
      </c>
      <c r="F7" s="18">
        <v>32.65</v>
      </c>
      <c r="G7" s="17">
        <v>1596</v>
      </c>
      <c r="H7" s="17">
        <v>52109</v>
      </c>
      <c r="K7" s="41" t="s">
        <v>98</v>
      </c>
      <c r="L7" s="41"/>
      <c r="M7" s="41"/>
      <c r="N7" s="41"/>
      <c r="O7" s="41"/>
      <c r="P7" s="41"/>
      <c r="Q7" s="41"/>
      <c r="R7" s="41"/>
      <c r="S7" s="41"/>
      <c r="T7" s="41"/>
      <c r="U7" s="41"/>
      <c r="V7" s="41"/>
      <c r="W7" s="41"/>
      <c r="X7" s="41"/>
      <c r="Y7" s="41"/>
      <c r="Z7" s="41"/>
      <c r="AA7" s="41"/>
    </row>
    <row r="8" s="1" customFormat="1" ht="19.5" customHeight="1" spans="1:27">
      <c r="A8" s="17" t="s">
        <v>220</v>
      </c>
      <c r="B8" s="18">
        <v>99.94</v>
      </c>
      <c r="C8" s="17">
        <v>872</v>
      </c>
      <c r="D8" s="17">
        <v>87148</v>
      </c>
      <c r="E8" s="17" t="s">
        <v>226</v>
      </c>
      <c r="F8" s="18">
        <v>2.72</v>
      </c>
      <c r="G8" s="17">
        <v>329</v>
      </c>
      <c r="H8" s="17">
        <v>895</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张克强</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247.05</v>
      </c>
      <c r="O11" s="43"/>
      <c r="P11" s="42" t="s">
        <v>104</v>
      </c>
      <c r="Q11" s="42"/>
      <c r="R11" s="42"/>
      <c r="S11" s="42"/>
      <c r="T11" s="42"/>
      <c r="U11" s="42"/>
      <c r="V11" s="42"/>
      <c r="W11" s="42"/>
      <c r="X11" s="42"/>
      <c r="Y11" s="42"/>
      <c r="Z11" s="42"/>
      <c r="AA11" s="42"/>
    </row>
    <row r="12" s="1" customFormat="1" ht="19.5" customHeight="1" spans="1:27">
      <c r="A12" s="15" t="s">
        <v>105</v>
      </c>
      <c r="B12" s="15"/>
      <c r="C12" s="19">
        <v>247.05</v>
      </c>
      <c r="D12" s="20"/>
      <c r="E12" s="21" t="s">
        <v>106</v>
      </c>
      <c r="F12" s="21"/>
      <c r="G12" s="22">
        <v>297258</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222</v>
      </c>
      <c r="B15" s="25">
        <v>36.15</v>
      </c>
      <c r="C15" s="25" t="s">
        <v>104</v>
      </c>
      <c r="D15" s="26">
        <v>22594</v>
      </c>
      <c r="E15" s="26" t="s">
        <v>156</v>
      </c>
      <c r="F15" s="25">
        <v>159.7</v>
      </c>
      <c r="G15" s="25" t="s">
        <v>104</v>
      </c>
      <c r="H15" s="26">
        <v>47910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125</v>
      </c>
      <c r="B16" s="25">
        <v>1</v>
      </c>
      <c r="C16" s="25" t="s">
        <v>126</v>
      </c>
      <c r="D16" s="26">
        <v>1000</v>
      </c>
      <c r="E16" s="26" t="s">
        <v>128</v>
      </c>
      <c r="F16" s="25">
        <v>4</v>
      </c>
      <c r="G16" s="25" t="s">
        <v>126</v>
      </c>
      <c r="H16" s="26">
        <v>1600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271</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4</v>
      </c>
      <c r="C18" s="25" t="s">
        <v>133</v>
      </c>
      <c r="D18" s="26">
        <v>800</v>
      </c>
      <c r="E18" s="26" t="s">
        <v>134</v>
      </c>
      <c r="F18" s="25">
        <v>27.38</v>
      </c>
      <c r="G18" s="25" t="s">
        <v>104</v>
      </c>
      <c r="H18" s="26">
        <v>9583</v>
      </c>
      <c r="K18" s="46" t="s">
        <v>131</v>
      </c>
      <c r="L18" s="46"/>
      <c r="M18" s="46"/>
      <c r="N18" s="46"/>
      <c r="O18" s="46"/>
      <c r="P18" s="46"/>
      <c r="Q18" s="46"/>
      <c r="R18" s="46"/>
      <c r="S18" s="46"/>
      <c r="T18" s="46"/>
      <c r="U18" s="46"/>
      <c r="V18" s="46"/>
      <c r="W18" s="46"/>
      <c r="X18" s="46"/>
      <c r="Y18" s="46"/>
      <c r="Z18" s="46"/>
      <c r="AA18" s="46"/>
    </row>
    <row r="19" s="1" customFormat="1" ht="17.25" customHeight="1" spans="1:27">
      <c r="A19" s="25" t="s">
        <v>193</v>
      </c>
      <c r="B19" s="25">
        <v>1</v>
      </c>
      <c r="C19" s="25" t="s">
        <v>133</v>
      </c>
      <c r="D19" s="26">
        <v>400</v>
      </c>
      <c r="E19" s="26" t="s">
        <v>348</v>
      </c>
      <c r="F19" s="25">
        <v>113.55</v>
      </c>
      <c r="G19" s="25" t="s">
        <v>104</v>
      </c>
      <c r="H19" s="26">
        <v>22710</v>
      </c>
      <c r="K19" s="41" t="s">
        <v>135</v>
      </c>
      <c r="L19" s="41"/>
      <c r="M19" s="41"/>
      <c r="N19" s="41"/>
      <c r="O19" s="41"/>
      <c r="P19" s="41"/>
      <c r="Q19" s="41"/>
      <c r="R19" s="41"/>
      <c r="S19" s="41"/>
      <c r="T19" s="41"/>
      <c r="U19" s="41"/>
      <c r="V19" s="41"/>
      <c r="W19" s="41"/>
      <c r="X19" s="41"/>
      <c r="Y19" s="41"/>
      <c r="Z19" s="41"/>
      <c r="AA19" s="41"/>
    </row>
    <row r="20" s="1" customFormat="1" ht="17.25" customHeight="1" spans="1:27">
      <c r="A20" s="25" t="s">
        <v>159</v>
      </c>
      <c r="B20" s="25">
        <v>1</v>
      </c>
      <c r="C20" s="25" t="s">
        <v>151</v>
      </c>
      <c r="D20" s="26">
        <v>150</v>
      </c>
      <c r="E20" s="26" t="s">
        <v>349</v>
      </c>
      <c r="F20" s="25">
        <v>33.5</v>
      </c>
      <c r="G20" s="25" t="s">
        <v>200</v>
      </c>
      <c r="H20" s="26">
        <v>16750</v>
      </c>
      <c r="K20" s="36" t="s">
        <v>138</v>
      </c>
      <c r="L20" s="36"/>
      <c r="M20" s="36"/>
      <c r="N20" s="36"/>
      <c r="O20" s="36"/>
      <c r="P20" s="36"/>
      <c r="Q20" s="36"/>
      <c r="R20" s="36"/>
      <c r="S20" s="36"/>
      <c r="T20" s="36"/>
      <c r="U20" s="36"/>
      <c r="V20" s="36"/>
      <c r="W20" s="36"/>
      <c r="X20" s="36"/>
      <c r="Y20" s="36"/>
      <c r="Z20" s="36"/>
      <c r="AA20" s="36"/>
    </row>
    <row r="21" s="1" customFormat="1" ht="17.25" customHeight="1" spans="1:27">
      <c r="A21" s="25" t="s">
        <v>136</v>
      </c>
      <c r="B21" s="25">
        <v>1</v>
      </c>
      <c r="C21" s="25" t="s">
        <v>133</v>
      </c>
      <c r="D21" s="26">
        <v>600</v>
      </c>
      <c r="E21" s="26" t="s">
        <v>204</v>
      </c>
      <c r="F21" s="25">
        <v>103.9</v>
      </c>
      <c r="G21" s="25" t="s">
        <v>104</v>
      </c>
      <c r="H21" s="26">
        <v>5195</v>
      </c>
      <c r="K21" s="41" t="s">
        <v>141</v>
      </c>
      <c r="L21" s="41"/>
      <c r="M21" s="41"/>
      <c r="N21" s="41"/>
      <c r="O21" s="41"/>
      <c r="P21" s="41"/>
      <c r="Q21" s="41"/>
      <c r="R21" s="41"/>
      <c r="S21" s="41"/>
      <c r="T21" s="41"/>
      <c r="U21" s="41"/>
      <c r="V21" s="41"/>
      <c r="W21" s="41"/>
      <c r="X21" s="41"/>
      <c r="Y21" s="41"/>
      <c r="Z21" s="41"/>
      <c r="AA21" s="41"/>
    </row>
    <row r="22" s="1" customFormat="1" ht="17.25" customHeight="1" spans="1:27">
      <c r="A22" s="25" t="s">
        <v>117</v>
      </c>
      <c r="B22" s="25">
        <v>17.1</v>
      </c>
      <c r="C22" s="25" t="s">
        <v>104</v>
      </c>
      <c r="D22" s="26">
        <v>5130</v>
      </c>
      <c r="E22" s="26" t="s">
        <v>350</v>
      </c>
      <c r="F22" s="25">
        <v>19.5</v>
      </c>
      <c r="G22" s="25" t="s">
        <v>260</v>
      </c>
      <c r="H22" s="26">
        <v>488</v>
      </c>
      <c r="K22" s="36" t="s">
        <v>144</v>
      </c>
      <c r="L22" s="36"/>
      <c r="M22" s="36"/>
      <c r="N22" s="36"/>
      <c r="O22" s="36"/>
      <c r="P22" s="36"/>
      <c r="Q22" s="36"/>
      <c r="R22" s="36"/>
      <c r="S22" s="36"/>
      <c r="T22" s="36"/>
      <c r="U22" s="36"/>
      <c r="V22" s="36"/>
      <c r="W22" s="36"/>
      <c r="X22" s="36"/>
      <c r="Y22" s="36"/>
      <c r="Z22" s="36"/>
      <c r="AA22" s="36"/>
    </row>
    <row r="23" s="1" customFormat="1" ht="17.25" customHeight="1" spans="1:27">
      <c r="A23" s="25" t="s">
        <v>146</v>
      </c>
      <c r="B23" s="25">
        <v>34.76</v>
      </c>
      <c r="C23" s="25" t="s">
        <v>104</v>
      </c>
      <c r="D23" s="26">
        <v>2086</v>
      </c>
      <c r="E23" s="26" t="s">
        <v>198</v>
      </c>
      <c r="F23" s="25">
        <v>350.93</v>
      </c>
      <c r="G23" s="25" t="s">
        <v>104</v>
      </c>
      <c r="H23" s="26">
        <v>68431</v>
      </c>
      <c r="K23" s="41" t="s">
        <v>147</v>
      </c>
      <c r="L23" s="41"/>
      <c r="M23" s="41"/>
      <c r="N23" s="41"/>
      <c r="O23" s="41"/>
      <c r="P23" s="41"/>
      <c r="Q23" s="41"/>
      <c r="R23" s="41"/>
      <c r="S23" s="41"/>
      <c r="T23" s="41"/>
      <c r="U23" s="41"/>
      <c r="V23" s="41"/>
      <c r="W23" s="41"/>
      <c r="X23" s="41"/>
      <c r="Y23" s="41"/>
      <c r="Z23" s="41"/>
      <c r="AA23" s="41"/>
    </row>
    <row r="24" s="1" customFormat="1" ht="17.25" customHeight="1" spans="1:27">
      <c r="A24" s="25" t="s">
        <v>280</v>
      </c>
      <c r="B24" s="25">
        <v>3.15</v>
      </c>
      <c r="C24" s="25" t="s">
        <v>104</v>
      </c>
      <c r="D24" s="26">
        <v>1889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504774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504774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207516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504774</v>
      </c>
      <c r="D42" s="28"/>
      <c r="E42" s="30" t="s">
        <v>180</v>
      </c>
      <c r="F42" s="31" t="s">
        <v>351</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8"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康正（雄县）2023评字第8号-大步村-3-7</v>
      </c>
      <c r="L2" s="35"/>
      <c r="M2" s="35"/>
      <c r="N2" s="35"/>
      <c r="O2" s="35"/>
      <c r="P2" s="35"/>
      <c r="Q2" s="35"/>
      <c r="R2" s="35"/>
      <c r="S2" s="35"/>
      <c r="T2" s="35"/>
      <c r="U2" s="35"/>
      <c r="V2" s="35"/>
      <c r="W2" s="35"/>
      <c r="X2" s="35"/>
      <c r="Y2" s="35"/>
      <c r="Z2" s="35"/>
      <c r="AA2" s="35"/>
    </row>
    <row r="3" s="1" customFormat="1" ht="16.5" customHeight="1" spans="1:27">
      <c r="A3" s="3" t="s">
        <v>4</v>
      </c>
      <c r="B3" s="3" t="s">
        <v>352</v>
      </c>
      <c r="C3" s="3"/>
      <c r="D3" s="3"/>
      <c r="E3" s="4" t="s">
        <v>353</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44</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128.93</v>
      </c>
      <c r="C7" s="17">
        <v>1476</v>
      </c>
      <c r="D7" s="17">
        <v>190301</v>
      </c>
      <c r="E7" s="17" t="s">
        <v>97</v>
      </c>
      <c r="F7" s="18">
        <v>61.94</v>
      </c>
      <c r="G7" s="17">
        <v>744</v>
      </c>
      <c r="H7" s="17">
        <v>46083</v>
      </c>
      <c r="K7" s="41" t="s">
        <v>98</v>
      </c>
      <c r="L7" s="41"/>
      <c r="M7" s="41"/>
      <c r="N7" s="41"/>
      <c r="O7" s="41"/>
      <c r="P7" s="41"/>
      <c r="Q7" s="41"/>
      <c r="R7" s="41"/>
      <c r="S7" s="41"/>
      <c r="T7" s="41"/>
      <c r="U7" s="41"/>
      <c r="V7" s="41"/>
      <c r="W7" s="41"/>
      <c r="X7" s="41"/>
      <c r="Y7" s="41"/>
      <c r="Z7" s="41"/>
      <c r="AA7" s="41"/>
    </row>
    <row r="8" s="1" customFormat="1" ht="19.5" customHeight="1" spans="1:27">
      <c r="A8" s="17" t="s">
        <v>220</v>
      </c>
      <c r="B8" s="18">
        <v>17.94</v>
      </c>
      <c r="C8" s="17">
        <v>823</v>
      </c>
      <c r="D8" s="17">
        <v>14765</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张福祥</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208.81</v>
      </c>
      <c r="O11" s="43"/>
      <c r="P11" s="42" t="s">
        <v>104</v>
      </c>
      <c r="Q11" s="42"/>
      <c r="R11" s="42"/>
      <c r="S11" s="42"/>
      <c r="T11" s="42"/>
      <c r="U11" s="42"/>
      <c r="V11" s="42"/>
      <c r="W11" s="42"/>
      <c r="X11" s="42"/>
      <c r="Y11" s="42"/>
      <c r="Z11" s="42"/>
      <c r="AA11" s="42"/>
    </row>
    <row r="12" s="1" customFormat="1" ht="19.5" customHeight="1" spans="1:27">
      <c r="A12" s="15" t="s">
        <v>105</v>
      </c>
      <c r="B12" s="15"/>
      <c r="C12" s="19">
        <v>208.81</v>
      </c>
      <c r="D12" s="20"/>
      <c r="E12" s="21" t="s">
        <v>106</v>
      </c>
      <c r="F12" s="21"/>
      <c r="G12" s="22">
        <v>251149</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12.6</v>
      </c>
      <c r="C15" s="25" t="s">
        <v>104</v>
      </c>
      <c r="D15" s="26">
        <v>2268</v>
      </c>
      <c r="E15" s="26" t="s">
        <v>118</v>
      </c>
      <c r="F15" s="25">
        <v>11.4</v>
      </c>
      <c r="G15" s="25" t="s">
        <v>104</v>
      </c>
      <c r="H15" s="26">
        <v>4104</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40.4</v>
      </c>
      <c r="C16" s="25" t="s">
        <v>104</v>
      </c>
      <c r="D16" s="26">
        <v>12120</v>
      </c>
      <c r="E16" s="26" t="s">
        <v>128</v>
      </c>
      <c r="F16" s="25">
        <v>1</v>
      </c>
      <c r="G16" s="25" t="s">
        <v>126</v>
      </c>
      <c r="H16" s="26">
        <v>400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159</v>
      </c>
      <c r="F17" s="25">
        <v>1</v>
      </c>
      <c r="G17" s="25" t="s">
        <v>151</v>
      </c>
      <c r="H17" s="26">
        <v>20</v>
      </c>
      <c r="K17" s="41" t="s">
        <v>127</v>
      </c>
      <c r="L17" s="41"/>
      <c r="M17" s="41"/>
      <c r="N17" s="41"/>
      <c r="O17" s="41"/>
      <c r="P17" s="41"/>
      <c r="Q17" s="41"/>
      <c r="R17" s="41"/>
      <c r="S17" s="41"/>
      <c r="T17" s="41"/>
      <c r="U17" s="41"/>
      <c r="V17" s="41"/>
      <c r="W17" s="41"/>
      <c r="X17" s="41"/>
      <c r="Y17" s="41"/>
      <c r="Z17" s="41"/>
      <c r="AA17" s="41"/>
    </row>
    <row r="18" s="1" customFormat="1" ht="17.25" customHeight="1" spans="1:27">
      <c r="A18" s="25" t="s">
        <v>157</v>
      </c>
      <c r="B18" s="25">
        <v>1</v>
      </c>
      <c r="C18" s="25" t="s">
        <v>151</v>
      </c>
      <c r="D18" s="26">
        <v>500</v>
      </c>
      <c r="E18" s="26" t="s">
        <v>238</v>
      </c>
      <c r="F18" s="25">
        <v>30</v>
      </c>
      <c r="G18" s="25" t="s">
        <v>200</v>
      </c>
      <c r="H18" s="26">
        <v>3600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344</v>
      </c>
      <c r="B19" s="25">
        <v>8</v>
      </c>
      <c r="C19" s="25" t="s">
        <v>200</v>
      </c>
      <c r="D19" s="26">
        <v>2960</v>
      </c>
      <c r="E19" s="26" t="s">
        <v>148</v>
      </c>
      <c r="F19" s="25">
        <v>1</v>
      </c>
      <c r="G19" s="25" t="s">
        <v>149</v>
      </c>
      <c r="H19" s="26">
        <v>1506</v>
      </c>
      <c r="K19" s="41" t="s">
        <v>135</v>
      </c>
      <c r="L19" s="41"/>
      <c r="M19" s="41"/>
      <c r="N19" s="41"/>
      <c r="O19" s="41"/>
      <c r="P19" s="41"/>
      <c r="Q19" s="41"/>
      <c r="R19" s="41"/>
      <c r="S19" s="41"/>
      <c r="T19" s="41"/>
      <c r="U19" s="41"/>
      <c r="V19" s="41"/>
      <c r="W19" s="41"/>
      <c r="X19" s="41"/>
      <c r="Y19" s="41"/>
      <c r="Z19" s="41"/>
      <c r="AA19" s="41"/>
    </row>
    <row r="20" s="1" customFormat="1" ht="17.25" customHeight="1" spans="1:27">
      <c r="A20" s="25" t="s">
        <v>354</v>
      </c>
      <c r="B20" s="25">
        <v>2</v>
      </c>
      <c r="C20" s="25" t="s">
        <v>355</v>
      </c>
      <c r="D20" s="26">
        <v>1600</v>
      </c>
      <c r="E20" s="26" t="s">
        <v>204</v>
      </c>
      <c r="F20" s="25">
        <v>24</v>
      </c>
      <c r="G20" s="25" t="s">
        <v>104</v>
      </c>
      <c r="H20" s="26">
        <v>1200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146</v>
      </c>
      <c r="B21" s="25">
        <v>42.78</v>
      </c>
      <c r="C21" s="25" t="s">
        <v>104</v>
      </c>
      <c r="D21" s="26">
        <v>2567</v>
      </c>
      <c r="E21" s="26" t="s">
        <v>198</v>
      </c>
      <c r="F21" s="25">
        <v>9.84</v>
      </c>
      <c r="G21" s="25" t="s">
        <v>104</v>
      </c>
      <c r="H21" s="26">
        <v>590</v>
      </c>
      <c r="K21" s="41" t="s">
        <v>141</v>
      </c>
      <c r="L21" s="41"/>
      <c r="M21" s="41"/>
      <c r="N21" s="41"/>
      <c r="O21" s="41"/>
      <c r="P21" s="41"/>
      <c r="Q21" s="41"/>
      <c r="R21" s="41"/>
      <c r="S21" s="41"/>
      <c r="T21" s="41"/>
      <c r="U21" s="41"/>
      <c r="V21" s="41"/>
      <c r="W21" s="41"/>
      <c r="X21" s="41"/>
      <c r="Y21" s="41"/>
      <c r="Z21" s="41"/>
      <c r="AA21" s="41"/>
    </row>
    <row r="22" s="1" customFormat="1" ht="17.25" customHeight="1" spans="1:27">
      <c r="A22" s="25" t="s">
        <v>240</v>
      </c>
      <c r="B22" s="25">
        <v>33.95</v>
      </c>
      <c r="C22" s="25" t="s">
        <v>104</v>
      </c>
      <c r="D22" s="26">
        <v>2037</v>
      </c>
      <c r="E22" s="26" t="s">
        <v>327</v>
      </c>
      <c r="F22" s="25">
        <v>4.84</v>
      </c>
      <c r="G22" s="25" t="s">
        <v>104</v>
      </c>
      <c r="H22" s="26">
        <v>1933</v>
      </c>
      <c r="K22" s="36" t="s">
        <v>144</v>
      </c>
      <c r="L22" s="36"/>
      <c r="M22" s="36"/>
      <c r="N22" s="36"/>
      <c r="O22" s="36"/>
      <c r="P22" s="36"/>
      <c r="Q22" s="36"/>
      <c r="R22" s="36"/>
      <c r="S22" s="36"/>
      <c r="T22" s="36"/>
      <c r="U22" s="36"/>
      <c r="V22" s="36"/>
      <c r="W22" s="36"/>
      <c r="X22" s="36"/>
      <c r="Y22" s="36"/>
      <c r="Z22" s="36"/>
      <c r="AA22" s="36"/>
    </row>
    <row r="23" s="1" customFormat="1" ht="17.25" customHeight="1" spans="1:27">
      <c r="A23" s="25" t="s">
        <v>121</v>
      </c>
      <c r="B23" s="25">
        <v>79.77</v>
      </c>
      <c r="C23" s="25" t="s">
        <v>104</v>
      </c>
      <c r="D23" s="26">
        <v>1995</v>
      </c>
      <c r="E23" s="26" t="s">
        <v>120</v>
      </c>
      <c r="F23" s="25">
        <v>24.8</v>
      </c>
      <c r="G23" s="25" t="s">
        <v>104</v>
      </c>
      <c r="H23" s="26">
        <v>1116</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291765</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291765</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40616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291765</v>
      </c>
      <c r="D42" s="28"/>
      <c r="E42" s="30" t="s">
        <v>180</v>
      </c>
      <c r="F42" s="31" t="s">
        <v>356</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康正（雄县）2023评字第8号-大步村-3-8</v>
      </c>
      <c r="L2" s="35"/>
      <c r="M2" s="35"/>
      <c r="N2" s="35"/>
      <c r="O2" s="35"/>
      <c r="P2" s="35"/>
      <c r="Q2" s="35"/>
      <c r="R2" s="35"/>
      <c r="S2" s="35"/>
      <c r="T2" s="35"/>
      <c r="U2" s="35"/>
      <c r="V2" s="35"/>
      <c r="W2" s="35"/>
      <c r="X2" s="35"/>
      <c r="Y2" s="35"/>
      <c r="Z2" s="35"/>
      <c r="AA2" s="35"/>
    </row>
    <row r="3" s="1" customFormat="1" ht="16.5" customHeight="1" spans="1:27">
      <c r="A3" s="3" t="s">
        <v>4</v>
      </c>
      <c r="B3" s="3" t="s">
        <v>357</v>
      </c>
      <c r="C3" s="3"/>
      <c r="D3" s="3"/>
      <c r="E3" s="4" t="s">
        <v>358</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45</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74.33</v>
      </c>
      <c r="C7" s="17">
        <v>963</v>
      </c>
      <c r="D7" s="17">
        <v>71580</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刘章仿</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74.33</v>
      </c>
      <c r="O11" s="43"/>
      <c r="P11" s="42" t="s">
        <v>104</v>
      </c>
      <c r="Q11" s="42"/>
      <c r="R11" s="42"/>
      <c r="S11" s="42"/>
      <c r="T11" s="42"/>
      <c r="U11" s="42"/>
      <c r="V11" s="42"/>
      <c r="W11" s="42"/>
      <c r="X11" s="42"/>
      <c r="Y11" s="42"/>
      <c r="Z11" s="42"/>
      <c r="AA11" s="42"/>
    </row>
    <row r="12" s="1" customFormat="1" ht="19.5" customHeight="1" spans="1:27">
      <c r="A12" s="15" t="s">
        <v>105</v>
      </c>
      <c r="B12" s="15"/>
      <c r="C12" s="19">
        <v>74.33</v>
      </c>
      <c r="D12" s="20"/>
      <c r="E12" s="21" t="s">
        <v>106</v>
      </c>
      <c r="F12" s="21"/>
      <c r="G12" s="22">
        <v>71580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8.96</v>
      </c>
      <c r="C15" s="25" t="s">
        <v>104</v>
      </c>
      <c r="D15" s="26">
        <v>1613</v>
      </c>
      <c r="E15" s="26" t="s">
        <v>156</v>
      </c>
      <c r="F15" s="25">
        <v>27.9</v>
      </c>
      <c r="G15" s="25" t="s">
        <v>104</v>
      </c>
      <c r="H15" s="26">
        <v>6696</v>
      </c>
      <c r="K15" s="41" t="s">
        <v>119</v>
      </c>
      <c r="L15" s="41"/>
      <c r="M15" s="41"/>
      <c r="N15" s="41"/>
      <c r="O15" s="41"/>
      <c r="P15" s="41"/>
      <c r="Q15" s="41"/>
      <c r="R15" s="41"/>
      <c r="S15" s="41"/>
      <c r="T15" s="41"/>
      <c r="U15" s="41"/>
      <c r="V15" s="41"/>
      <c r="W15" s="41"/>
      <c r="X15" s="41"/>
      <c r="Y15" s="41"/>
      <c r="Z15" s="41"/>
      <c r="AA15" s="41"/>
    </row>
    <row r="16" s="1" customFormat="1" ht="17.25" customHeight="1" spans="1:27">
      <c r="A16" s="25" t="s">
        <v>359</v>
      </c>
      <c r="B16" s="25">
        <v>105</v>
      </c>
      <c r="C16" s="25" t="s">
        <v>104</v>
      </c>
      <c r="D16" s="26">
        <v>16800</v>
      </c>
      <c r="E16" s="26" t="s">
        <v>204</v>
      </c>
      <c r="F16" s="25">
        <v>139.5</v>
      </c>
      <c r="G16" s="25" t="s">
        <v>104</v>
      </c>
      <c r="H16" s="26">
        <v>6975</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128</v>
      </c>
      <c r="F17" s="25">
        <v>1</v>
      </c>
      <c r="G17" s="25" t="s">
        <v>126</v>
      </c>
      <c r="H17" s="26">
        <v>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8</v>
      </c>
      <c r="C18" s="25" t="s">
        <v>133</v>
      </c>
      <c r="D18" s="26">
        <v>1600</v>
      </c>
      <c r="E18" s="26" t="s">
        <v>134</v>
      </c>
      <c r="F18" s="25">
        <v>2.88</v>
      </c>
      <c r="G18" s="25" t="s">
        <v>104</v>
      </c>
      <c r="H18" s="26">
        <v>1008</v>
      </c>
      <c r="K18" s="46" t="s">
        <v>131</v>
      </c>
      <c r="L18" s="46"/>
      <c r="M18" s="46"/>
      <c r="N18" s="46"/>
      <c r="O18" s="46"/>
      <c r="P18" s="46"/>
      <c r="Q18" s="46"/>
      <c r="R18" s="46"/>
      <c r="S18" s="46"/>
      <c r="T18" s="46"/>
      <c r="U18" s="46"/>
      <c r="V18" s="46"/>
      <c r="W18" s="46"/>
      <c r="X18" s="46"/>
      <c r="Y18" s="46"/>
      <c r="Z18" s="46"/>
      <c r="AA18" s="46"/>
    </row>
    <row r="19" s="1" customFormat="1" ht="17.25" customHeight="1" spans="1:27">
      <c r="A19" s="25" t="s">
        <v>123</v>
      </c>
      <c r="B19" s="25">
        <v>1</v>
      </c>
      <c r="C19" s="25" t="s">
        <v>124</v>
      </c>
      <c r="D19" s="26">
        <v>4000</v>
      </c>
      <c r="E19" s="26" t="s">
        <v>121</v>
      </c>
      <c r="F19" s="25">
        <v>9.3</v>
      </c>
      <c r="G19" s="25" t="s">
        <v>104</v>
      </c>
      <c r="H19" s="26">
        <v>233</v>
      </c>
      <c r="K19" s="41" t="s">
        <v>135</v>
      </c>
      <c r="L19" s="41"/>
      <c r="M19" s="41"/>
      <c r="N19" s="41"/>
      <c r="O19" s="41"/>
      <c r="P19" s="41"/>
      <c r="Q19" s="41"/>
      <c r="R19" s="41"/>
      <c r="S19" s="41"/>
      <c r="T19" s="41"/>
      <c r="U19" s="41"/>
      <c r="V19" s="41"/>
      <c r="W19" s="41"/>
      <c r="X19" s="41"/>
      <c r="Y19" s="41"/>
      <c r="Z19" s="41"/>
      <c r="AA19" s="41"/>
    </row>
    <row r="20" s="1" customFormat="1" ht="17.25" customHeight="1" spans="1:27">
      <c r="A20" s="25" t="s">
        <v>120</v>
      </c>
      <c r="B20" s="25">
        <v>24.8</v>
      </c>
      <c r="C20" s="25" t="s">
        <v>104</v>
      </c>
      <c r="D20" s="26">
        <v>1116</v>
      </c>
      <c r="E20" s="26" t="s">
        <v>146</v>
      </c>
      <c r="F20" s="25">
        <v>211.73</v>
      </c>
      <c r="G20" s="25" t="s">
        <v>104</v>
      </c>
      <c r="H20" s="26">
        <v>30701</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142822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142822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71242</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142822</v>
      </c>
      <c r="D42" s="28"/>
      <c r="E42" s="30" t="s">
        <v>180</v>
      </c>
      <c r="F42" s="31" t="s">
        <v>360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刘章仿!基础状况</formula1>
    </dataValidation>
    <dataValidation type="list" allowBlank="1" showInputMessage="1" showErrorMessage="1" sqref="B12">
      <formula1>刘章仿!门窗状况</formula1>
    </dataValidation>
    <dataValidation type="list" allowBlank="1" showInputMessage="1" showErrorMessage="1" sqref="B13">
      <formula1>刘章仿!外墙装饰状况</formula1>
    </dataValidation>
    <dataValidation type="list" allowBlank="1" showInputMessage="1" showErrorMessage="1" sqref="B14">
      <formula1>刘章仿!内墙装饰状况</formula1>
    </dataValidation>
    <dataValidation type="list" allowBlank="1" showInputMessage="1" showErrorMessage="1" sqref="B42">
      <formula1>刘章仿!地面状况</formula1>
    </dataValidation>
  </dataValidations>
  <pageMargins left="0.7" right="0.7" top="0.75" bottom="0.75" header="0.3" footer="0.3"/>
  <pageSetup paperSize="9" scale="87" orientation="portrait"/>
  <headerFooter/>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康正（雄县）2023评字第8号-大步村-3-9</v>
      </c>
      <c r="L2" s="35"/>
      <c r="M2" s="35"/>
      <c r="N2" s="35"/>
      <c r="O2" s="35"/>
      <c r="P2" s="35"/>
      <c r="Q2" s="35"/>
      <c r="R2" s="35"/>
      <c r="S2" s="35"/>
      <c r="T2" s="35"/>
      <c r="U2" s="35"/>
      <c r="V2" s="35"/>
      <c r="W2" s="35"/>
      <c r="X2" s="35"/>
      <c r="Y2" s="35"/>
      <c r="Z2" s="35"/>
      <c r="AA2" s="35"/>
    </row>
    <row r="3" s="1" customFormat="1" ht="16.5" customHeight="1" spans="1:27">
      <c r="A3" s="3" t="s">
        <v>4</v>
      </c>
      <c r="B3" s="3" t="s">
        <v>361</v>
      </c>
      <c r="C3" s="3"/>
      <c r="D3" s="3"/>
      <c r="E3" s="4" t="s">
        <v>362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46</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81.98</v>
      </c>
      <c r="C7" s="17">
        <v>1297</v>
      </c>
      <c r="D7" s="17">
        <v>106328</v>
      </c>
      <c r="E7" s="17" t="s">
        <v>226</v>
      </c>
      <c r="F7" s="18">
        <v>53.68</v>
      </c>
      <c r="G7" s="17">
        <v>379</v>
      </c>
      <c r="H7" s="17">
        <v>20345</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臧继峰</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135.66</v>
      </c>
      <c r="O11" s="43"/>
      <c r="P11" s="42" t="s">
        <v>104</v>
      </c>
      <c r="Q11" s="42"/>
      <c r="R11" s="42"/>
      <c r="S11" s="42"/>
      <c r="T11" s="42"/>
      <c r="U11" s="42"/>
      <c r="V11" s="42"/>
      <c r="W11" s="42"/>
      <c r="X11" s="42"/>
      <c r="Y11" s="42"/>
      <c r="Z11" s="42"/>
      <c r="AA11" s="42"/>
    </row>
    <row r="12" s="1" customFormat="1" ht="19.5" customHeight="1" spans="1:27">
      <c r="A12" s="15" t="s">
        <v>105</v>
      </c>
      <c r="B12" s="15"/>
      <c r="C12" s="19">
        <v>135.66</v>
      </c>
      <c r="D12" s="20"/>
      <c r="E12" s="21" t="s">
        <v>106</v>
      </c>
      <c r="F12" s="21"/>
      <c r="G12" s="22">
        <v>126673</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6.2</v>
      </c>
      <c r="C15" s="25" t="s">
        <v>104</v>
      </c>
      <c r="D15" s="26">
        <v>1116</v>
      </c>
      <c r="E15" s="26" t="s">
        <v>156</v>
      </c>
      <c r="F15" s="25">
        <v>24.1</v>
      </c>
      <c r="G15" s="25" t="s">
        <v>104</v>
      </c>
      <c r="H15" s="26">
        <v>4014</v>
      </c>
      <c r="K15" s="41" t="s">
        <v>119</v>
      </c>
      <c r="L15" s="41"/>
      <c r="M15" s="41"/>
      <c r="N15" s="41"/>
      <c r="O15" s="41"/>
      <c r="P15" s="41"/>
      <c r="Q15" s="41"/>
      <c r="R15" s="41"/>
      <c r="S15" s="41"/>
      <c r="T15" s="41"/>
      <c r="U15" s="41"/>
      <c r="V15" s="41"/>
      <c r="W15" s="41"/>
      <c r="X15" s="41"/>
      <c r="Y15" s="41"/>
      <c r="Z15" s="41"/>
      <c r="AA15" s="41"/>
    </row>
    <row r="16" s="1" customFormat="1" ht="17.25" customHeight="1" spans="1:27">
      <c r="A16" s="25" t="s">
        <v>125</v>
      </c>
      <c r="B16" s="25">
        <v>1</v>
      </c>
      <c r="C16" s="25" t="s">
        <v>126</v>
      </c>
      <c r="D16" s="26">
        <v>1000</v>
      </c>
      <c r="E16" s="26" t="s">
        <v>128</v>
      </c>
      <c r="F16" s="25">
        <v>2</v>
      </c>
      <c r="G16" s="25" t="s">
        <v>126</v>
      </c>
      <c r="H16" s="26">
        <v>800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132</v>
      </c>
      <c r="F17" s="25">
        <v>2</v>
      </c>
      <c r="G17" s="25" t="s">
        <v>133</v>
      </c>
      <c r="H17" s="26">
        <v>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8.1</v>
      </c>
      <c r="C18" s="25" t="s">
        <v>104</v>
      </c>
      <c r="D18" s="26">
        <v>2835</v>
      </c>
      <c r="E18" s="26" t="s">
        <v>139</v>
      </c>
      <c r="F18" s="25">
        <v>1</v>
      </c>
      <c r="G18" s="25" t="s">
        <v>133</v>
      </c>
      <c r="H18" s="26">
        <v>1000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137</v>
      </c>
      <c r="B19" s="25">
        <v>1</v>
      </c>
      <c r="C19" s="25" t="s">
        <v>133</v>
      </c>
      <c r="D19" s="26">
        <v>300</v>
      </c>
      <c r="E19" s="26" t="s">
        <v>140</v>
      </c>
      <c r="F19" s="25">
        <v>52.2</v>
      </c>
      <c r="G19" s="25" t="s">
        <v>104</v>
      </c>
      <c r="H19" s="26">
        <v>9396</v>
      </c>
      <c r="K19" s="41" t="s">
        <v>135</v>
      </c>
      <c r="L19" s="41"/>
      <c r="M19" s="41"/>
      <c r="N19" s="41"/>
      <c r="O19" s="41"/>
      <c r="P19" s="41"/>
      <c r="Q19" s="41"/>
      <c r="R19" s="41"/>
      <c r="S19" s="41"/>
      <c r="T19" s="41"/>
      <c r="U19" s="41"/>
      <c r="V19" s="41"/>
      <c r="W19" s="41"/>
      <c r="X19" s="41"/>
      <c r="Y19" s="41"/>
      <c r="Z19" s="41"/>
      <c r="AA19" s="41"/>
    </row>
    <row r="20" s="1" customFormat="1" ht="17.25" customHeight="1" spans="1:27">
      <c r="A20" s="25" t="s">
        <v>227</v>
      </c>
      <c r="B20" s="25">
        <v>2.5</v>
      </c>
      <c r="C20" s="25" t="s">
        <v>200</v>
      </c>
      <c r="D20" s="26">
        <v>450</v>
      </c>
      <c r="E20" s="26" t="s">
        <v>148</v>
      </c>
      <c r="F20" s="25">
        <v>1</v>
      </c>
      <c r="G20" s="25" t="s">
        <v>149</v>
      </c>
      <c r="H20" s="26">
        <v>875</v>
      </c>
      <c r="K20" s="36" t="s">
        <v>138</v>
      </c>
      <c r="L20" s="36"/>
      <c r="M20" s="36"/>
      <c r="N20" s="36"/>
      <c r="O20" s="36"/>
      <c r="P20" s="36"/>
      <c r="Q20" s="36"/>
      <c r="R20" s="36"/>
      <c r="S20" s="36"/>
      <c r="T20" s="36"/>
      <c r="U20" s="36"/>
      <c r="V20" s="36"/>
      <c r="W20" s="36"/>
      <c r="X20" s="36"/>
      <c r="Y20" s="36"/>
      <c r="Z20" s="36"/>
      <c r="AA20" s="36"/>
    </row>
    <row r="21" s="1" customFormat="1" ht="17.25" customHeight="1" spans="1:27">
      <c r="A21" s="25" t="s">
        <v>154</v>
      </c>
      <c r="B21" s="25">
        <v>1</v>
      </c>
      <c r="C21" s="25" t="s">
        <v>133</v>
      </c>
      <c r="D21" s="26">
        <v>600</v>
      </c>
      <c r="E21" s="26" t="s">
        <v>159</v>
      </c>
      <c r="F21" s="25">
        <v>2</v>
      </c>
      <c r="G21" s="25" t="s">
        <v>151</v>
      </c>
      <c r="H21" s="26">
        <v>220</v>
      </c>
      <c r="K21" s="41" t="s">
        <v>141</v>
      </c>
      <c r="L21" s="41"/>
      <c r="M21" s="41"/>
      <c r="N21" s="41"/>
      <c r="O21" s="41"/>
      <c r="P21" s="41"/>
      <c r="Q21" s="41"/>
      <c r="R21" s="41"/>
      <c r="S21" s="41"/>
      <c r="T21" s="41"/>
      <c r="U21" s="41"/>
      <c r="V21" s="41"/>
      <c r="W21" s="41"/>
      <c r="X21" s="41"/>
      <c r="Y21" s="41"/>
      <c r="Z21" s="41"/>
      <c r="AA21" s="41"/>
    </row>
    <row r="22" s="1" customFormat="1" ht="17.25" customHeight="1" spans="1:27">
      <c r="A22" s="25" t="s">
        <v>280</v>
      </c>
      <c r="B22" s="25">
        <v>5.4</v>
      </c>
      <c r="C22" s="25" t="s">
        <v>104</v>
      </c>
      <c r="D22" s="26">
        <v>1650</v>
      </c>
      <c r="E22" s="26" t="s">
        <v>121</v>
      </c>
      <c r="F22" s="25">
        <v>49.21</v>
      </c>
      <c r="G22" s="25" t="s">
        <v>104</v>
      </c>
      <c r="H22" s="26">
        <v>1231</v>
      </c>
      <c r="K22" s="36" t="s">
        <v>144</v>
      </c>
      <c r="L22" s="36"/>
      <c r="M22" s="36"/>
      <c r="N22" s="36"/>
      <c r="O22" s="36"/>
      <c r="P22" s="36"/>
      <c r="Q22" s="36"/>
      <c r="R22" s="36"/>
      <c r="S22" s="36"/>
      <c r="T22" s="36"/>
      <c r="U22" s="36"/>
      <c r="V22" s="36"/>
      <c r="W22" s="36"/>
      <c r="X22" s="36"/>
      <c r="Y22" s="36"/>
      <c r="Z22" s="36"/>
      <c r="AA22" s="36"/>
    </row>
    <row r="23" s="1" customFormat="1" ht="17.25" customHeight="1" spans="1:27">
      <c r="A23" s="25" t="s">
        <v>120</v>
      </c>
      <c r="B23" s="25">
        <v>30.94</v>
      </c>
      <c r="C23" s="25" t="s">
        <v>104</v>
      </c>
      <c r="D23" s="26">
        <v>1392</v>
      </c>
      <c r="E23" s="26" t="s">
        <v>204</v>
      </c>
      <c r="F23" s="25">
        <v>13.6</v>
      </c>
      <c r="G23" s="25" t="s">
        <v>104</v>
      </c>
      <c r="H23" s="26">
        <v>680</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154732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154732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28059</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154732</v>
      </c>
      <c r="D42" s="28"/>
      <c r="E42" s="30" t="s">
        <v>180</v>
      </c>
      <c r="F42" s="31" t="s">
        <v>363</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康正（雄县）2023评字第8号-大步村-3-10</v>
      </c>
      <c r="L2" s="35"/>
      <c r="M2" s="35"/>
      <c r="N2" s="35"/>
      <c r="O2" s="35"/>
      <c r="P2" s="35"/>
      <c r="Q2" s="35"/>
      <c r="R2" s="35"/>
      <c r="S2" s="35"/>
      <c r="T2" s="35"/>
      <c r="U2" s="35"/>
      <c r="V2" s="35"/>
      <c r="W2" s="35"/>
      <c r="X2" s="35"/>
      <c r="Y2" s="35"/>
      <c r="Z2" s="35"/>
      <c r="AA2" s="35"/>
    </row>
    <row r="3" s="1" customFormat="1" ht="16.5" customHeight="1" spans="1:27">
      <c r="A3" s="3" t="s">
        <v>4</v>
      </c>
      <c r="B3" s="3" t="s">
        <v>364</v>
      </c>
      <c r="C3" s="3"/>
      <c r="D3" s="3"/>
      <c r="E3" s="4" t="s">
        <v>365</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47</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120.56</v>
      </c>
      <c r="C7" s="17">
        <v>911</v>
      </c>
      <c r="D7" s="17">
        <v>109830</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臧渤江</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120.56</v>
      </c>
      <c r="O11" s="43"/>
      <c r="P11" s="42" t="s">
        <v>104</v>
      </c>
      <c r="Q11" s="42"/>
      <c r="R11" s="42"/>
      <c r="S11" s="42"/>
      <c r="T11" s="42"/>
      <c r="U11" s="42"/>
      <c r="V11" s="42"/>
      <c r="W11" s="42"/>
      <c r="X11" s="42"/>
      <c r="Y11" s="42"/>
      <c r="Z11" s="42"/>
      <c r="AA11" s="42"/>
    </row>
    <row r="12" s="1" customFormat="1" ht="19.5" customHeight="1" spans="1:27">
      <c r="A12" s="15" t="s">
        <v>105</v>
      </c>
      <c r="B12" s="15"/>
      <c r="C12" s="19">
        <v>120.56</v>
      </c>
      <c r="D12" s="20"/>
      <c r="E12" s="21" t="s">
        <v>106</v>
      </c>
      <c r="F12" s="21"/>
      <c r="G12" s="22">
        <v>109830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99</v>
      </c>
      <c r="B15" s="25" t="s">
        <v>99</v>
      </c>
      <c r="C15" s="25" t="s">
        <v>99</v>
      </c>
      <c r="D15" s="26" t="s">
        <v>99</v>
      </c>
      <c r="E15" s="26" t="s">
        <v>99</v>
      </c>
      <c r="F15" s="25" t="s">
        <v>99</v>
      </c>
      <c r="G15" s="25" t="s">
        <v>99</v>
      </c>
      <c r="H15" s="26" t="s">
        <v>99</v>
      </c>
      <c r="K15" s="41" t="s">
        <v>119</v>
      </c>
      <c r="L15" s="41"/>
      <c r="M15" s="41"/>
      <c r="N15" s="41"/>
      <c r="O15" s="41"/>
      <c r="P15" s="41"/>
      <c r="Q15" s="41"/>
      <c r="R15" s="41"/>
      <c r="S15" s="41"/>
      <c r="T15" s="41"/>
      <c r="U15" s="41"/>
      <c r="V15" s="41"/>
      <c r="W15" s="41"/>
      <c r="X15" s="41"/>
      <c r="Y15" s="41"/>
      <c r="Z15" s="41"/>
      <c r="AA15" s="41"/>
    </row>
    <row r="16" s="1" customFormat="1" ht="17.25" customHeight="1" spans="1:27">
      <c r="A16" s="25" t="s">
        <v>99</v>
      </c>
      <c r="B16" s="25" t="s">
        <v>99</v>
      </c>
      <c r="C16" s="25" t="s">
        <v>99</v>
      </c>
      <c r="D16" s="26" t="s">
        <v>99</v>
      </c>
      <c r="E16" s="26" t="s">
        <v>99</v>
      </c>
      <c r="F16" s="25" t="s">
        <v>99</v>
      </c>
      <c r="G16" s="25" t="s">
        <v>99</v>
      </c>
      <c r="H16" s="26" t="s">
        <v>99</v>
      </c>
      <c r="K16" s="41" t="s">
        <v>122</v>
      </c>
      <c r="L16" s="41"/>
      <c r="M16" s="41"/>
      <c r="N16" s="41"/>
      <c r="O16" s="41"/>
      <c r="P16" s="41"/>
      <c r="Q16" s="41"/>
      <c r="R16" s="41"/>
      <c r="S16" s="41"/>
      <c r="T16" s="41"/>
      <c r="U16" s="41"/>
      <c r="V16" s="41"/>
      <c r="W16" s="41"/>
      <c r="X16" s="41"/>
      <c r="Y16" s="41"/>
      <c r="Z16" s="41"/>
      <c r="AA16" s="41"/>
    </row>
    <row r="17" s="1" customFormat="1" ht="17.25" customHeight="1" spans="1:27">
      <c r="A17" s="25" t="s">
        <v>99</v>
      </c>
      <c r="B17" s="25" t="s">
        <v>99</v>
      </c>
      <c r="C17" s="25" t="s">
        <v>99</v>
      </c>
      <c r="D17" s="26" t="s">
        <v>99</v>
      </c>
      <c r="E17" s="26" t="s">
        <v>99</v>
      </c>
      <c r="F17" s="25" t="s">
        <v>99</v>
      </c>
      <c r="G17" s="25" t="s">
        <v>99</v>
      </c>
      <c r="H17" s="26" t="s">
        <v>99</v>
      </c>
      <c r="K17" s="41" t="s">
        <v>127</v>
      </c>
      <c r="L17" s="41"/>
      <c r="M17" s="41"/>
      <c r="N17" s="41"/>
      <c r="O17" s="41"/>
      <c r="P17" s="41"/>
      <c r="Q17" s="41"/>
      <c r="R17" s="41"/>
      <c r="S17" s="41"/>
      <c r="T17" s="41"/>
      <c r="U17" s="41"/>
      <c r="V17" s="41"/>
      <c r="W17" s="41"/>
      <c r="X17" s="41"/>
      <c r="Y17" s="41"/>
      <c r="Z17" s="41"/>
      <c r="AA17" s="41"/>
    </row>
    <row r="18" s="1" customFormat="1" ht="17.25" customHeight="1" spans="1:27">
      <c r="A18" s="25" t="s">
        <v>99</v>
      </c>
      <c r="B18" s="25" t="s">
        <v>99</v>
      </c>
      <c r="C18" s="25" t="s">
        <v>99</v>
      </c>
      <c r="D18" s="26" t="s">
        <v>99</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109830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109830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109830</v>
      </c>
      <c r="D42" s="28"/>
      <c r="E42" s="30" t="s">
        <v>180</v>
      </c>
      <c r="F42" s="31" t="s">
        <v>366</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康正（雄县）2023评字第8号-大步村-3-11</v>
      </c>
      <c r="L2" s="35"/>
      <c r="M2" s="35"/>
      <c r="N2" s="35"/>
      <c r="O2" s="35"/>
      <c r="P2" s="35"/>
      <c r="Q2" s="35"/>
      <c r="R2" s="35"/>
      <c r="S2" s="35"/>
      <c r="T2" s="35"/>
      <c r="U2" s="35"/>
      <c r="V2" s="35"/>
      <c r="W2" s="35"/>
      <c r="X2" s="35"/>
      <c r="Y2" s="35"/>
      <c r="Z2" s="35"/>
      <c r="AA2" s="35"/>
    </row>
    <row r="3" s="1" customFormat="1" ht="16.5" customHeight="1" spans="1:27">
      <c r="A3" s="3" t="s">
        <v>4</v>
      </c>
      <c r="B3" s="3" t="s">
        <v>367</v>
      </c>
      <c r="C3" s="3"/>
      <c r="D3" s="3"/>
      <c r="E3" s="4" t="s">
        <v>368</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48</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55.21</v>
      </c>
      <c r="C7" s="17">
        <v>951</v>
      </c>
      <c r="D7" s="17">
        <v>52505</v>
      </c>
      <c r="E7" s="17" t="s">
        <v>97</v>
      </c>
      <c r="F7" s="18">
        <v>20.79</v>
      </c>
      <c r="G7" s="17">
        <v>790</v>
      </c>
      <c r="H7" s="17">
        <v>16424</v>
      </c>
      <c r="K7" s="41" t="s">
        <v>98</v>
      </c>
      <c r="L7" s="41"/>
      <c r="M7" s="41"/>
      <c r="N7" s="41"/>
      <c r="O7" s="41"/>
      <c r="P7" s="41"/>
      <c r="Q7" s="41"/>
      <c r="R7" s="41"/>
      <c r="S7" s="41"/>
      <c r="T7" s="41"/>
      <c r="U7" s="41"/>
      <c r="V7" s="41"/>
      <c r="W7" s="41"/>
      <c r="X7" s="41"/>
      <c r="Y7" s="41"/>
      <c r="Z7" s="41"/>
      <c r="AA7" s="41"/>
    </row>
    <row r="8" s="1" customFormat="1" ht="19.5" customHeight="1" spans="1:27">
      <c r="A8" s="17" t="s">
        <v>220</v>
      </c>
      <c r="B8" s="18">
        <v>56.94</v>
      </c>
      <c r="C8" s="17">
        <v>719</v>
      </c>
      <c r="D8" s="17">
        <v>40940</v>
      </c>
      <c r="E8" s="17" t="s">
        <v>343</v>
      </c>
      <c r="F8" s="18">
        <v>53.22</v>
      </c>
      <c r="G8" s="17">
        <v>636</v>
      </c>
      <c r="H8" s="17">
        <v>33848</v>
      </c>
      <c r="K8" s="36" t="s">
        <v>100</v>
      </c>
      <c r="L8" s="36"/>
      <c r="M8" s="36"/>
      <c r="N8" s="36"/>
      <c r="O8" s="36"/>
      <c r="P8" s="36"/>
      <c r="Q8" s="36"/>
      <c r="R8" s="36"/>
      <c r="S8" s="36"/>
      <c r="T8" s="36"/>
      <c r="U8" s="36"/>
      <c r="V8" s="36"/>
      <c r="W8" s="36"/>
      <c r="X8" s="36"/>
      <c r="Y8" s="36"/>
      <c r="Z8" s="36"/>
      <c r="AA8" s="36"/>
    </row>
    <row r="9" s="1" customFormat="1" ht="19.5" customHeight="1" spans="1:27">
      <c r="A9" s="17" t="s">
        <v>369</v>
      </c>
      <c r="B9" s="18">
        <v>214.04</v>
      </c>
      <c r="C9" s="17">
        <v>927</v>
      </c>
      <c r="D9" s="17">
        <v>198415</v>
      </c>
      <c r="E9" s="17" t="s">
        <v>370</v>
      </c>
      <c r="F9" s="18">
        <v>225.86</v>
      </c>
      <c r="G9" s="17">
        <v>1445</v>
      </c>
      <c r="H9" s="17">
        <v>326368</v>
      </c>
      <c r="K9" s="42" t="s">
        <v>101</v>
      </c>
      <c r="L9" s="42"/>
      <c r="M9" s="42"/>
      <c r="N9" s="42" t="str">
        <f>B4</f>
        <v>乔对生</v>
      </c>
      <c r="O9" s="42"/>
      <c r="P9" s="42"/>
      <c r="Q9" s="42"/>
      <c r="R9" s="42"/>
      <c r="S9" s="42"/>
      <c r="T9" s="42"/>
      <c r="U9" s="42"/>
      <c r="V9" s="42"/>
      <c r="W9" s="42"/>
      <c r="X9" s="42"/>
      <c r="Y9" s="42"/>
      <c r="Z9" s="42"/>
      <c r="AA9" s="42"/>
    </row>
    <row r="10" s="1" customFormat="1" ht="19.5" customHeight="1" spans="1:27">
      <c r="A10" s="17" t="s">
        <v>371</v>
      </c>
      <c r="B10" s="18">
        <v>28.21</v>
      </c>
      <c r="C10" s="17">
        <v>710</v>
      </c>
      <c r="D10" s="17">
        <v>20029</v>
      </c>
      <c r="E10" s="17" t="s">
        <v>372</v>
      </c>
      <c r="F10" s="18">
        <v>45.59</v>
      </c>
      <c r="G10" s="17">
        <v>759</v>
      </c>
      <c r="H10" s="17">
        <v>34603</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373</v>
      </c>
      <c r="B11" s="18">
        <v>86.58</v>
      </c>
      <c r="C11" s="17">
        <v>906</v>
      </c>
      <c r="D11" s="17">
        <v>78441</v>
      </c>
      <c r="E11" s="17" t="s">
        <v>99</v>
      </c>
      <c r="F11" s="18" t="s">
        <v>99</v>
      </c>
      <c r="G11" s="17" t="s">
        <v>99</v>
      </c>
      <c r="H11" s="17" t="s">
        <v>99</v>
      </c>
      <c r="K11" s="42" t="s">
        <v>103</v>
      </c>
      <c r="L11" s="42"/>
      <c r="M11" s="42"/>
      <c r="N11" s="43">
        <f>C12</f>
        <v>786.44</v>
      </c>
      <c r="O11" s="43"/>
      <c r="P11" s="42" t="s">
        <v>104</v>
      </c>
      <c r="Q11" s="42"/>
      <c r="R11" s="42"/>
      <c r="S11" s="42"/>
      <c r="T11" s="42"/>
      <c r="U11" s="42"/>
      <c r="V11" s="42"/>
      <c r="W11" s="42"/>
      <c r="X11" s="42"/>
      <c r="Y11" s="42"/>
      <c r="Z11" s="42"/>
      <c r="AA11" s="42"/>
    </row>
    <row r="12" s="1" customFormat="1" ht="19.5" customHeight="1" spans="1:27">
      <c r="A12" s="15" t="s">
        <v>105</v>
      </c>
      <c r="B12" s="15"/>
      <c r="C12" s="19">
        <v>786.44</v>
      </c>
      <c r="D12" s="20"/>
      <c r="E12" s="21" t="s">
        <v>106</v>
      </c>
      <c r="F12" s="21"/>
      <c r="G12" s="22">
        <v>801573</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22.5</v>
      </c>
      <c r="C15" s="25" t="s">
        <v>104</v>
      </c>
      <c r="D15" s="26">
        <v>2550</v>
      </c>
      <c r="E15" s="26" t="s">
        <v>156</v>
      </c>
      <c r="F15" s="25">
        <v>302.15</v>
      </c>
      <c r="G15" s="25" t="s">
        <v>104</v>
      </c>
      <c r="H15" s="26">
        <v>47031</v>
      </c>
      <c r="K15" s="41" t="s">
        <v>119</v>
      </c>
      <c r="L15" s="41"/>
      <c r="M15" s="41"/>
      <c r="N15" s="41"/>
      <c r="O15" s="41"/>
      <c r="P15" s="41"/>
      <c r="Q15" s="41"/>
      <c r="R15" s="41"/>
      <c r="S15" s="41"/>
      <c r="T15" s="41"/>
      <c r="U15" s="41"/>
      <c r="V15" s="41"/>
      <c r="W15" s="41"/>
      <c r="X15" s="41"/>
      <c r="Y15" s="41"/>
      <c r="Z15" s="41"/>
      <c r="AA15" s="41"/>
    </row>
    <row r="16" s="1" customFormat="1" ht="17.25" customHeight="1" spans="1:27">
      <c r="A16" s="25" t="s">
        <v>374</v>
      </c>
      <c r="B16" s="25">
        <v>24</v>
      </c>
      <c r="C16" s="25" t="s">
        <v>104</v>
      </c>
      <c r="D16" s="26">
        <v>2160</v>
      </c>
      <c r="E16" s="26" t="s">
        <v>121</v>
      </c>
      <c r="F16" s="25">
        <v>270.78</v>
      </c>
      <c r="G16" s="25" t="s">
        <v>104</v>
      </c>
      <c r="H16" s="26">
        <v>6770</v>
      </c>
      <c r="K16" s="41" t="s">
        <v>122</v>
      </c>
      <c r="L16" s="41"/>
      <c r="M16" s="41"/>
      <c r="N16" s="41"/>
      <c r="O16" s="41"/>
      <c r="P16" s="41"/>
      <c r="Q16" s="41"/>
      <c r="R16" s="41"/>
      <c r="S16" s="41"/>
      <c r="T16" s="41"/>
      <c r="U16" s="41"/>
      <c r="V16" s="41"/>
      <c r="W16" s="41"/>
      <c r="X16" s="41"/>
      <c r="Y16" s="41"/>
      <c r="Z16" s="41"/>
      <c r="AA16" s="41"/>
    </row>
    <row r="17" s="1" customFormat="1" ht="17.25" customHeight="1" spans="1:27">
      <c r="A17" s="25" t="s">
        <v>204</v>
      </c>
      <c r="B17" s="25">
        <v>88.5</v>
      </c>
      <c r="C17" s="25" t="s">
        <v>104</v>
      </c>
      <c r="D17" s="26">
        <v>4425</v>
      </c>
      <c r="E17" s="26" t="s">
        <v>128</v>
      </c>
      <c r="F17" s="25">
        <v>6</v>
      </c>
      <c r="G17" s="25" t="s">
        <v>126</v>
      </c>
      <c r="H17" s="26">
        <v>2400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2</v>
      </c>
      <c r="C18" s="25" t="s">
        <v>130</v>
      </c>
      <c r="D18" s="26">
        <v>200</v>
      </c>
      <c r="E18" s="26" t="s">
        <v>132</v>
      </c>
      <c r="F18" s="25">
        <v>9</v>
      </c>
      <c r="G18" s="25" t="s">
        <v>133</v>
      </c>
      <c r="H18" s="26">
        <v>1800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193</v>
      </c>
      <c r="B19" s="25">
        <v>1</v>
      </c>
      <c r="C19" s="25" t="s">
        <v>133</v>
      </c>
      <c r="D19" s="26">
        <v>400</v>
      </c>
      <c r="E19" s="26" t="s">
        <v>344</v>
      </c>
      <c r="F19" s="25">
        <v>5</v>
      </c>
      <c r="G19" s="25" t="s">
        <v>200</v>
      </c>
      <c r="H19" s="26">
        <v>1850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148</v>
      </c>
      <c r="B20" s="25">
        <v>1</v>
      </c>
      <c r="C20" s="25" t="s">
        <v>149</v>
      </c>
      <c r="D20" s="26">
        <v>875</v>
      </c>
      <c r="E20" s="26" t="s">
        <v>159</v>
      </c>
      <c r="F20" s="25">
        <v>14</v>
      </c>
      <c r="G20" s="25" t="s">
        <v>151</v>
      </c>
      <c r="H20" s="26">
        <v>4100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157</v>
      </c>
      <c r="B21" s="25">
        <v>1</v>
      </c>
      <c r="C21" s="25" t="s">
        <v>151</v>
      </c>
      <c r="D21" s="26">
        <v>400</v>
      </c>
      <c r="E21" s="26" t="s">
        <v>239</v>
      </c>
      <c r="F21" s="25">
        <v>5</v>
      </c>
      <c r="G21" s="25" t="s">
        <v>133</v>
      </c>
      <c r="H21" s="26">
        <v>500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123</v>
      </c>
      <c r="B22" s="25">
        <v>1</v>
      </c>
      <c r="C22" s="25" t="s">
        <v>124</v>
      </c>
      <c r="D22" s="26">
        <v>4000</v>
      </c>
      <c r="E22" s="26" t="s">
        <v>146</v>
      </c>
      <c r="F22" s="25">
        <v>112.12</v>
      </c>
      <c r="G22" s="25" t="s">
        <v>104</v>
      </c>
      <c r="H22" s="26">
        <v>12333</v>
      </c>
      <c r="K22" s="36" t="s">
        <v>144</v>
      </c>
      <c r="L22" s="36"/>
      <c r="M22" s="36"/>
      <c r="N22" s="36"/>
      <c r="O22" s="36"/>
      <c r="P22" s="36"/>
      <c r="Q22" s="36"/>
      <c r="R22" s="36"/>
      <c r="S22" s="36"/>
      <c r="T22" s="36"/>
      <c r="U22" s="36"/>
      <c r="V22" s="36"/>
      <c r="W22" s="36"/>
      <c r="X22" s="36"/>
      <c r="Y22" s="36"/>
      <c r="Z22" s="36"/>
      <c r="AA22" s="36"/>
    </row>
    <row r="23" s="1" customFormat="1" ht="17.25" customHeight="1" spans="1:27">
      <c r="A23" s="25" t="s">
        <v>198</v>
      </c>
      <c r="B23" s="25">
        <v>25.32</v>
      </c>
      <c r="C23" s="25" t="s">
        <v>104</v>
      </c>
      <c r="D23" s="26">
        <v>3283</v>
      </c>
      <c r="E23" s="26" t="s">
        <v>240</v>
      </c>
      <c r="F23" s="25">
        <v>97.3</v>
      </c>
      <c r="G23" s="25" t="s">
        <v>104</v>
      </c>
      <c r="H23" s="26">
        <v>10302</v>
      </c>
      <c r="K23" s="41" t="s">
        <v>147</v>
      </c>
      <c r="L23" s="41"/>
      <c r="M23" s="41"/>
      <c r="N23" s="41"/>
      <c r="O23" s="41"/>
      <c r="P23" s="41"/>
      <c r="Q23" s="41"/>
      <c r="R23" s="41"/>
      <c r="S23" s="41"/>
      <c r="T23" s="41"/>
      <c r="U23" s="41"/>
      <c r="V23" s="41"/>
      <c r="W23" s="41"/>
      <c r="X23" s="41"/>
      <c r="Y23" s="41"/>
      <c r="Z23" s="41"/>
      <c r="AA23" s="41"/>
    </row>
    <row r="24" s="1" customFormat="1" ht="17.25" customHeight="1" spans="1:27">
      <c r="A24" s="25" t="s">
        <v>327</v>
      </c>
      <c r="B24" s="25">
        <v>77.17</v>
      </c>
      <c r="C24" s="25" t="s">
        <v>104</v>
      </c>
      <c r="D24" s="26">
        <v>4951</v>
      </c>
      <c r="E24" s="26" t="s">
        <v>375</v>
      </c>
      <c r="F24" s="25">
        <v>55.21</v>
      </c>
      <c r="G24" s="25" t="s">
        <v>104</v>
      </c>
      <c r="H24" s="26">
        <v>2761</v>
      </c>
      <c r="K24" s="41" t="s">
        <v>152</v>
      </c>
      <c r="L24" s="41"/>
      <c r="M24" s="41"/>
      <c r="N24" s="41"/>
      <c r="O24" s="41"/>
      <c r="P24" s="41"/>
      <c r="Q24" s="41"/>
      <c r="R24" s="41"/>
      <c r="S24" s="41"/>
      <c r="T24" s="41"/>
      <c r="U24" s="41"/>
      <c r="V24" s="41"/>
      <c r="W24" s="41"/>
      <c r="X24" s="41"/>
      <c r="Y24" s="41"/>
      <c r="Z24" s="41"/>
      <c r="AA24" s="41"/>
    </row>
    <row r="25" s="1" customFormat="1" ht="17.25" customHeight="1" spans="1:27">
      <c r="A25" s="25" t="s">
        <v>376</v>
      </c>
      <c r="B25" s="25">
        <v>13.05</v>
      </c>
      <c r="C25" s="25" t="s">
        <v>104</v>
      </c>
      <c r="D25" s="26">
        <v>783</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915447</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915447</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113874</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915447</v>
      </c>
      <c r="D42" s="28"/>
      <c r="E42" s="30" t="s">
        <v>180</v>
      </c>
      <c r="F42" s="31" t="s">
        <v>377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康正（雄县）2023评字第8号-大步村-3-12</v>
      </c>
      <c r="L2" s="35"/>
      <c r="M2" s="35"/>
      <c r="N2" s="35"/>
      <c r="O2" s="35"/>
      <c r="P2" s="35"/>
      <c r="Q2" s="35"/>
      <c r="R2" s="35"/>
      <c r="S2" s="35"/>
      <c r="T2" s="35"/>
      <c r="U2" s="35"/>
      <c r="V2" s="35"/>
      <c r="W2" s="35"/>
      <c r="X2" s="35"/>
      <c r="Y2" s="35"/>
      <c r="Z2" s="35"/>
      <c r="AA2" s="35"/>
    </row>
    <row r="3" s="1" customFormat="1" ht="16.5" customHeight="1" spans="1:27">
      <c r="A3" s="3" t="s">
        <v>4</v>
      </c>
      <c r="B3" s="3" t="s">
        <v>378</v>
      </c>
      <c r="C3" s="3"/>
      <c r="D3" s="3"/>
      <c r="E3" s="4" t="s">
        <v>379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49</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134.83</v>
      </c>
      <c r="C7" s="17">
        <v>1656</v>
      </c>
      <c r="D7" s="17">
        <v>223278</v>
      </c>
      <c r="E7" s="17" t="s">
        <v>226</v>
      </c>
      <c r="F7" s="18">
        <v>22.8</v>
      </c>
      <c r="G7" s="17">
        <v>739</v>
      </c>
      <c r="H7" s="17">
        <v>16849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刘欢</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157.63</v>
      </c>
      <c r="O11" s="43"/>
      <c r="P11" s="42" t="s">
        <v>104</v>
      </c>
      <c r="Q11" s="42"/>
      <c r="R11" s="42"/>
      <c r="S11" s="42"/>
      <c r="T11" s="42"/>
      <c r="U11" s="42"/>
      <c r="V11" s="42"/>
      <c r="W11" s="42"/>
      <c r="X11" s="42"/>
      <c r="Y11" s="42"/>
      <c r="Z11" s="42"/>
      <c r="AA11" s="42"/>
    </row>
    <row r="12" s="1" customFormat="1" ht="19.5" customHeight="1" spans="1:27">
      <c r="A12" s="15" t="s">
        <v>105</v>
      </c>
      <c r="B12" s="15"/>
      <c r="C12" s="19">
        <v>157.63</v>
      </c>
      <c r="D12" s="20"/>
      <c r="E12" s="21" t="s">
        <v>106</v>
      </c>
      <c r="F12" s="21"/>
      <c r="G12" s="22">
        <v>240127</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v>
      </c>
      <c r="C15" s="25" t="s">
        <v>104</v>
      </c>
      <c r="D15" s="26">
        <v>1620</v>
      </c>
      <c r="E15" s="26" t="s">
        <v>156</v>
      </c>
      <c r="F15" s="25">
        <v>44.8</v>
      </c>
      <c r="G15" s="25" t="s">
        <v>104</v>
      </c>
      <c r="H15" s="26">
        <v>10752</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190.59</v>
      </c>
      <c r="C16" s="25" t="s">
        <v>104</v>
      </c>
      <c r="D16" s="26">
        <v>4765</v>
      </c>
      <c r="E16" s="26" t="s">
        <v>191</v>
      </c>
      <c r="F16" s="25">
        <v>44.1</v>
      </c>
      <c r="G16" s="25" t="s">
        <v>104</v>
      </c>
      <c r="H16" s="26">
        <v>2205</v>
      </c>
      <c r="K16" s="41" t="s">
        <v>122</v>
      </c>
      <c r="L16" s="41"/>
      <c r="M16" s="41"/>
      <c r="N16" s="41"/>
      <c r="O16" s="41"/>
      <c r="P16" s="41"/>
      <c r="Q16" s="41"/>
      <c r="R16" s="41"/>
      <c r="S16" s="41"/>
      <c r="T16" s="41"/>
      <c r="U16" s="41"/>
      <c r="V16" s="41"/>
      <c r="W16" s="41"/>
      <c r="X16" s="41"/>
      <c r="Y16" s="41"/>
      <c r="Z16" s="41"/>
      <c r="AA16" s="41"/>
    </row>
    <row r="17" s="1" customFormat="1" ht="17.25" customHeight="1" spans="1:27">
      <c r="A17" s="25" t="s">
        <v>125</v>
      </c>
      <c r="B17" s="25">
        <v>1</v>
      </c>
      <c r="C17" s="25" t="s">
        <v>126</v>
      </c>
      <c r="D17" s="26">
        <v>1000</v>
      </c>
      <c r="E17" s="26" t="s">
        <v>128</v>
      </c>
      <c r="F17" s="25">
        <v>3</v>
      </c>
      <c r="G17" s="25" t="s">
        <v>126</v>
      </c>
      <c r="H17" s="26">
        <v>1200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1</v>
      </c>
      <c r="C18" s="25" t="s">
        <v>130</v>
      </c>
      <c r="D18" s="26">
        <v>100</v>
      </c>
      <c r="E18" s="26" t="s">
        <v>271</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134</v>
      </c>
      <c r="B19" s="25">
        <v>9.6</v>
      </c>
      <c r="C19" s="25" t="s">
        <v>104</v>
      </c>
      <c r="D19" s="26">
        <v>3360</v>
      </c>
      <c r="E19" s="26" t="s">
        <v>136</v>
      </c>
      <c r="F19" s="25">
        <v>1</v>
      </c>
      <c r="G19" s="25" t="s">
        <v>133</v>
      </c>
      <c r="H19" s="26">
        <v>600</v>
      </c>
      <c r="K19" s="41" t="s">
        <v>135</v>
      </c>
      <c r="L19" s="41"/>
      <c r="M19" s="41"/>
      <c r="N19" s="41"/>
      <c r="O19" s="41"/>
      <c r="P19" s="41"/>
      <c r="Q19" s="41"/>
      <c r="R19" s="41"/>
      <c r="S19" s="41"/>
      <c r="T19" s="41"/>
      <c r="U19" s="41"/>
      <c r="V19" s="41"/>
      <c r="W19" s="41"/>
      <c r="X19" s="41"/>
      <c r="Y19" s="41"/>
      <c r="Z19" s="41"/>
      <c r="AA19" s="41"/>
    </row>
    <row r="20" s="1" customFormat="1" ht="17.25" customHeight="1" spans="1:27">
      <c r="A20" s="25" t="s">
        <v>292</v>
      </c>
      <c r="B20" s="25">
        <v>49</v>
      </c>
      <c r="C20" s="25" t="s">
        <v>104</v>
      </c>
      <c r="D20" s="26">
        <v>11466</v>
      </c>
      <c r="E20" s="26" t="s">
        <v>123</v>
      </c>
      <c r="F20" s="25">
        <v>1</v>
      </c>
      <c r="G20" s="25" t="s">
        <v>124</v>
      </c>
      <c r="H20" s="26">
        <v>4000</v>
      </c>
      <c r="K20" s="36" t="s">
        <v>138</v>
      </c>
      <c r="L20" s="36"/>
      <c r="M20" s="36"/>
      <c r="N20" s="36"/>
      <c r="O20" s="36"/>
      <c r="P20" s="36"/>
      <c r="Q20" s="36"/>
      <c r="R20" s="36"/>
      <c r="S20" s="36"/>
      <c r="T20" s="36"/>
      <c r="U20" s="36"/>
      <c r="V20" s="36"/>
      <c r="W20" s="36"/>
      <c r="X20" s="36"/>
      <c r="Y20" s="36"/>
      <c r="Z20" s="36"/>
      <c r="AA20" s="36"/>
    </row>
    <row r="21" s="1" customFormat="1" ht="17.25" customHeight="1" spans="1:27">
      <c r="A21" s="25" t="s">
        <v>227</v>
      </c>
      <c r="B21" s="25">
        <v>18.7</v>
      </c>
      <c r="C21" s="25" t="s">
        <v>200</v>
      </c>
      <c r="D21" s="26">
        <v>3366</v>
      </c>
      <c r="E21" s="26" t="s">
        <v>157</v>
      </c>
      <c r="F21" s="25">
        <v>2</v>
      </c>
      <c r="G21" s="25" t="s">
        <v>151</v>
      </c>
      <c r="H21" s="26">
        <v>800</v>
      </c>
      <c r="K21" s="41" t="s">
        <v>141</v>
      </c>
      <c r="L21" s="41"/>
      <c r="M21" s="41"/>
      <c r="N21" s="41"/>
      <c r="O21" s="41"/>
      <c r="P21" s="41"/>
      <c r="Q21" s="41"/>
      <c r="R21" s="41"/>
      <c r="S21" s="41"/>
      <c r="T21" s="41"/>
      <c r="U21" s="41"/>
      <c r="V21" s="41"/>
      <c r="W21" s="41"/>
      <c r="X21" s="41"/>
      <c r="Y21" s="41"/>
      <c r="Z21" s="41"/>
      <c r="AA21" s="41"/>
    </row>
    <row r="22" s="1" customFormat="1" ht="17.25" customHeight="1" spans="1:27">
      <c r="A22" s="25" t="s">
        <v>380</v>
      </c>
      <c r="B22" s="25">
        <v>7.04</v>
      </c>
      <c r="C22" s="25" t="s">
        <v>104</v>
      </c>
      <c r="D22" s="26">
        <v>1126</v>
      </c>
      <c r="E22" s="26" t="s">
        <v>148</v>
      </c>
      <c r="F22" s="25">
        <v>1</v>
      </c>
      <c r="G22" s="25" t="s">
        <v>149</v>
      </c>
      <c r="H22" s="26">
        <v>1190</v>
      </c>
      <c r="K22" s="36" t="s">
        <v>144</v>
      </c>
      <c r="L22" s="36"/>
      <c r="M22" s="36"/>
      <c r="N22" s="36"/>
      <c r="O22" s="36"/>
      <c r="P22" s="36"/>
      <c r="Q22" s="36"/>
      <c r="R22" s="36"/>
      <c r="S22" s="36"/>
      <c r="T22" s="36"/>
      <c r="U22" s="36"/>
      <c r="V22" s="36"/>
      <c r="W22" s="36"/>
      <c r="X22" s="36"/>
      <c r="Y22" s="36"/>
      <c r="Z22" s="36"/>
      <c r="AA22" s="36"/>
    </row>
    <row r="23" s="1" customFormat="1" ht="17.25" customHeight="1" spans="1:27">
      <c r="A23" s="25" t="s">
        <v>146</v>
      </c>
      <c r="B23" s="25">
        <v>18.43</v>
      </c>
      <c r="C23" s="25" t="s">
        <v>104</v>
      </c>
      <c r="D23" s="26">
        <v>1106</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288883</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288883</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48756</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288883</v>
      </c>
      <c r="D42" s="28"/>
      <c r="E42" s="30" t="s">
        <v>180</v>
      </c>
      <c r="F42" s="31" t="s">
        <v>381</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康正（雄县）2023评字第8号-大步庄村-3-13</v>
      </c>
      <c r="L2" s="35"/>
      <c r="M2" s="35"/>
      <c r="N2" s="35"/>
      <c r="O2" s="35"/>
      <c r="P2" s="35"/>
      <c r="Q2" s="35"/>
      <c r="R2" s="35"/>
      <c r="S2" s="35"/>
      <c r="T2" s="35"/>
      <c r="U2" s="35"/>
      <c r="V2" s="35"/>
      <c r="W2" s="35"/>
      <c r="X2" s="35"/>
      <c r="Y2" s="35"/>
      <c r="Z2" s="35"/>
      <c r="AA2" s="35"/>
    </row>
    <row r="3" s="1" customFormat="1" ht="16.5" customHeight="1" spans="1:27">
      <c r="A3" s="3" t="s">
        <v>4</v>
      </c>
      <c r="B3" s="3" t="s">
        <v>382</v>
      </c>
      <c r="C3" s="3"/>
      <c r="D3" s="3"/>
      <c r="E3" s="4" t="s">
        <v>383</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50</v>
      </c>
      <c r="C4" s="7"/>
      <c r="D4" s="8" t="s">
        <v>84</v>
      </c>
      <c r="E4" s="9"/>
      <c r="F4" s="6" t="s">
        <v>384</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87.7</v>
      </c>
      <c r="C7" s="17">
        <v>940</v>
      </c>
      <c r="D7" s="17">
        <v>82438</v>
      </c>
      <c r="E7" s="17" t="s">
        <v>97</v>
      </c>
      <c r="F7" s="18">
        <v>30.07</v>
      </c>
      <c r="G7" s="17">
        <v>795</v>
      </c>
      <c r="H7" s="17">
        <v>23906</v>
      </c>
      <c r="K7" s="41" t="s">
        <v>98</v>
      </c>
      <c r="L7" s="41"/>
      <c r="M7" s="41"/>
      <c r="N7" s="41"/>
      <c r="O7" s="41"/>
      <c r="P7" s="41"/>
      <c r="Q7" s="41"/>
      <c r="R7" s="41"/>
      <c r="S7" s="41"/>
      <c r="T7" s="41"/>
      <c r="U7" s="41"/>
      <c r="V7" s="41"/>
      <c r="W7" s="41"/>
      <c r="X7" s="41"/>
      <c r="Y7" s="41"/>
      <c r="Z7" s="41"/>
      <c r="AA7" s="41"/>
    </row>
    <row r="8" s="1" customFormat="1" ht="19.5" customHeight="1" spans="1:27">
      <c r="A8" s="17" t="s">
        <v>220</v>
      </c>
      <c r="B8" s="18">
        <v>29.62</v>
      </c>
      <c r="C8" s="17">
        <v>643</v>
      </c>
      <c r="D8" s="17">
        <v>19046</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谢乐群</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雄县大步村2组670号</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147.39</v>
      </c>
      <c r="O11" s="43"/>
      <c r="P11" s="42" t="s">
        <v>104</v>
      </c>
      <c r="Q11" s="42"/>
      <c r="R11" s="42"/>
      <c r="S11" s="42"/>
      <c r="T11" s="42"/>
      <c r="U11" s="42"/>
      <c r="V11" s="42"/>
      <c r="W11" s="42"/>
      <c r="X11" s="42"/>
      <c r="Y11" s="42"/>
      <c r="Z11" s="42"/>
      <c r="AA11" s="42"/>
    </row>
    <row r="12" s="1" customFormat="1" ht="19.5" customHeight="1" spans="1:27">
      <c r="A12" s="15" t="s">
        <v>105</v>
      </c>
      <c r="B12" s="15"/>
      <c r="C12" s="19">
        <v>147.39</v>
      </c>
      <c r="D12" s="20"/>
      <c r="E12" s="21" t="s">
        <v>106</v>
      </c>
      <c r="F12" s="21"/>
      <c r="G12" s="22">
        <v>125390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6.24</v>
      </c>
      <c r="C15" s="25" t="s">
        <v>104</v>
      </c>
      <c r="D15" s="26">
        <v>1123</v>
      </c>
      <c r="E15" s="26" t="s">
        <v>156</v>
      </c>
      <c r="F15" s="25">
        <v>72.24</v>
      </c>
      <c r="G15" s="25" t="s">
        <v>104</v>
      </c>
      <c r="H15" s="26">
        <v>10114</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130</v>
      </c>
      <c r="C16" s="25" t="s">
        <v>104</v>
      </c>
      <c r="D16" s="26">
        <v>3250</v>
      </c>
      <c r="E16" s="26" t="s">
        <v>204</v>
      </c>
      <c r="F16" s="25">
        <v>37.8</v>
      </c>
      <c r="G16" s="25" t="s">
        <v>104</v>
      </c>
      <c r="H16" s="26">
        <v>1890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125</v>
      </c>
      <c r="B17" s="25">
        <v>1</v>
      </c>
      <c r="C17" s="25" t="s">
        <v>126</v>
      </c>
      <c r="D17" s="26">
        <v>1000</v>
      </c>
      <c r="E17" s="26" t="s">
        <v>128</v>
      </c>
      <c r="F17" s="25">
        <v>3</v>
      </c>
      <c r="G17" s="25" t="s">
        <v>126</v>
      </c>
      <c r="H17" s="26">
        <v>1200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136</v>
      </c>
      <c r="B18" s="25">
        <v>1</v>
      </c>
      <c r="C18" s="25" t="s">
        <v>133</v>
      </c>
      <c r="D18" s="26">
        <v>600</v>
      </c>
      <c r="E18" s="26" t="s">
        <v>193</v>
      </c>
      <c r="F18" s="25">
        <v>1</v>
      </c>
      <c r="G18" s="25" t="s">
        <v>133</v>
      </c>
      <c r="H18" s="26">
        <v>400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140</v>
      </c>
      <c r="B19" s="25">
        <v>42</v>
      </c>
      <c r="C19" s="25" t="s">
        <v>104</v>
      </c>
      <c r="D19" s="26">
        <v>7560</v>
      </c>
      <c r="E19" s="26" t="s">
        <v>145</v>
      </c>
      <c r="F19" s="25">
        <v>1</v>
      </c>
      <c r="G19" s="25" t="s">
        <v>133</v>
      </c>
      <c r="H19" s="26">
        <v>150</v>
      </c>
      <c r="K19" s="41" t="s">
        <v>135</v>
      </c>
      <c r="L19" s="41"/>
      <c r="M19" s="41"/>
      <c r="N19" s="41"/>
      <c r="O19" s="41"/>
      <c r="P19" s="41"/>
      <c r="Q19" s="41"/>
      <c r="R19" s="41"/>
      <c r="S19" s="41"/>
      <c r="T19" s="41"/>
      <c r="U19" s="41"/>
      <c r="V19" s="41"/>
      <c r="W19" s="41"/>
      <c r="X19" s="41"/>
      <c r="Y19" s="41"/>
      <c r="Z19" s="41"/>
      <c r="AA19" s="41"/>
    </row>
    <row r="20" s="1" customFormat="1" ht="17.25" customHeight="1" spans="1:27">
      <c r="A20" s="25" t="s">
        <v>157</v>
      </c>
      <c r="B20" s="25">
        <v>2</v>
      </c>
      <c r="C20" s="25" t="s">
        <v>151</v>
      </c>
      <c r="D20" s="26">
        <v>100</v>
      </c>
      <c r="E20" s="26" t="s">
        <v>146</v>
      </c>
      <c r="F20" s="25">
        <v>22.96</v>
      </c>
      <c r="G20" s="25" t="s">
        <v>104</v>
      </c>
      <c r="H20" s="26">
        <v>1378</v>
      </c>
      <c r="K20" s="36" t="s">
        <v>138</v>
      </c>
      <c r="L20" s="36"/>
      <c r="M20" s="36"/>
      <c r="N20" s="36"/>
      <c r="O20" s="36"/>
      <c r="P20" s="36"/>
      <c r="Q20" s="36"/>
      <c r="R20" s="36"/>
      <c r="S20" s="36"/>
      <c r="T20" s="36"/>
      <c r="U20" s="36"/>
      <c r="V20" s="36"/>
      <c r="W20" s="36"/>
      <c r="X20" s="36"/>
      <c r="Y20" s="36"/>
      <c r="Z20" s="36"/>
      <c r="AA20" s="36"/>
    </row>
    <row r="21" s="1" customFormat="1" ht="17.25" customHeight="1" spans="1:27">
      <c r="A21" s="25" t="s">
        <v>198</v>
      </c>
      <c r="B21" s="25">
        <v>22.91</v>
      </c>
      <c r="C21" s="25" t="s">
        <v>104</v>
      </c>
      <c r="D21" s="26">
        <v>1375</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155530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155530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30140</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155530</v>
      </c>
      <c r="D42" s="28"/>
      <c r="E42" s="30" t="s">
        <v>180</v>
      </c>
      <c r="F42" s="31" t="s">
        <v>385</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康正（雄县）2023评字第8号-大步村-3-14</v>
      </c>
      <c r="L2" s="35"/>
      <c r="M2" s="35"/>
      <c r="N2" s="35"/>
      <c r="O2" s="35"/>
      <c r="P2" s="35"/>
      <c r="Q2" s="35"/>
      <c r="R2" s="35"/>
      <c r="S2" s="35"/>
      <c r="T2" s="35"/>
      <c r="U2" s="35"/>
      <c r="V2" s="35"/>
      <c r="W2" s="35"/>
      <c r="X2" s="35"/>
      <c r="Y2" s="35"/>
      <c r="Z2" s="35"/>
      <c r="AA2" s="35"/>
    </row>
    <row r="3" s="1" customFormat="1" ht="16.5" customHeight="1" spans="1:27">
      <c r="A3" s="3" t="s">
        <v>4</v>
      </c>
      <c r="B3" s="3" t="s">
        <v>386</v>
      </c>
      <c r="C3" s="3"/>
      <c r="D3" s="3"/>
      <c r="E3" s="4" t="s">
        <v>387</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51</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87.93</v>
      </c>
      <c r="C7" s="17">
        <v>1094</v>
      </c>
      <c r="D7" s="17">
        <v>96195</v>
      </c>
      <c r="E7" s="17" t="s">
        <v>97</v>
      </c>
      <c r="F7" s="18">
        <v>31.1</v>
      </c>
      <c r="G7" s="17">
        <v>1023</v>
      </c>
      <c r="H7" s="17">
        <v>31815</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孙艳娟</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119.03</v>
      </c>
      <c r="O11" s="43"/>
      <c r="P11" s="42" t="s">
        <v>104</v>
      </c>
      <c r="Q11" s="42"/>
      <c r="R11" s="42"/>
      <c r="S11" s="42"/>
      <c r="T11" s="42"/>
      <c r="U11" s="42"/>
      <c r="V11" s="42"/>
      <c r="W11" s="42"/>
      <c r="X11" s="42"/>
      <c r="Y11" s="42"/>
      <c r="Z11" s="42"/>
      <c r="AA11" s="42"/>
    </row>
    <row r="12" s="1" customFormat="1" ht="19.5" customHeight="1" spans="1:27">
      <c r="A12" s="15" t="s">
        <v>105</v>
      </c>
      <c r="B12" s="15"/>
      <c r="C12" s="19">
        <v>119.03</v>
      </c>
      <c r="D12" s="20"/>
      <c r="E12" s="21" t="s">
        <v>106</v>
      </c>
      <c r="F12" s="21"/>
      <c r="G12" s="22">
        <v>128010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8.64</v>
      </c>
      <c r="C15" s="25" t="s">
        <v>104</v>
      </c>
      <c r="D15" s="26">
        <v>1555</v>
      </c>
      <c r="E15" s="26" t="s">
        <v>156</v>
      </c>
      <c r="F15" s="25">
        <v>96.88</v>
      </c>
      <c r="G15" s="25" t="s">
        <v>104</v>
      </c>
      <c r="H15" s="26">
        <v>13563</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160.28</v>
      </c>
      <c r="C16" s="25" t="s">
        <v>104</v>
      </c>
      <c r="D16" s="26">
        <v>4007</v>
      </c>
      <c r="E16" s="26" t="s">
        <v>204</v>
      </c>
      <c r="F16" s="25">
        <v>72</v>
      </c>
      <c r="G16" s="25" t="s">
        <v>104</v>
      </c>
      <c r="H16" s="26">
        <v>3600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123</v>
      </c>
      <c r="B17" s="25">
        <v>1</v>
      </c>
      <c r="C17" s="25" t="s">
        <v>124</v>
      </c>
      <c r="D17" s="26">
        <v>4000</v>
      </c>
      <c r="E17" s="26" t="s">
        <v>125</v>
      </c>
      <c r="F17" s="25">
        <v>1</v>
      </c>
      <c r="G17" s="25" t="s">
        <v>126</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3</v>
      </c>
      <c r="C18" s="25" t="s">
        <v>126</v>
      </c>
      <c r="D18" s="26">
        <v>1200</v>
      </c>
      <c r="E18" s="26" t="s">
        <v>271</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7</v>
      </c>
      <c r="C19" s="25" t="s">
        <v>133</v>
      </c>
      <c r="D19" s="26">
        <v>1400</v>
      </c>
      <c r="E19" s="26" t="s">
        <v>136</v>
      </c>
      <c r="F19" s="25">
        <v>1</v>
      </c>
      <c r="G19" s="25" t="s">
        <v>133</v>
      </c>
      <c r="H19" s="26">
        <v>600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193</v>
      </c>
      <c r="B20" s="25">
        <v>1</v>
      </c>
      <c r="C20" s="25" t="s">
        <v>133</v>
      </c>
      <c r="D20" s="26">
        <v>400</v>
      </c>
      <c r="E20" s="26" t="s">
        <v>191</v>
      </c>
      <c r="F20" s="25">
        <v>36.24</v>
      </c>
      <c r="G20" s="25" t="s">
        <v>104</v>
      </c>
      <c r="H20" s="26">
        <v>1812</v>
      </c>
      <c r="K20" s="36" t="s">
        <v>138</v>
      </c>
      <c r="L20" s="36"/>
      <c r="M20" s="36"/>
      <c r="N20" s="36"/>
      <c r="O20" s="36"/>
      <c r="P20" s="36"/>
      <c r="Q20" s="36"/>
      <c r="R20" s="36"/>
      <c r="S20" s="36"/>
      <c r="T20" s="36"/>
      <c r="U20" s="36"/>
      <c r="V20" s="36"/>
      <c r="W20" s="36"/>
      <c r="X20" s="36"/>
      <c r="Y20" s="36"/>
      <c r="Z20" s="36"/>
      <c r="AA20" s="36"/>
    </row>
    <row r="21" s="1" customFormat="1" ht="17.25" customHeight="1" spans="1:27">
      <c r="A21" s="25" t="s">
        <v>145</v>
      </c>
      <c r="B21" s="25">
        <v>2</v>
      </c>
      <c r="C21" s="25" t="s">
        <v>133</v>
      </c>
      <c r="D21" s="26">
        <v>300</v>
      </c>
      <c r="E21" s="26" t="s">
        <v>388</v>
      </c>
      <c r="F21" s="25">
        <v>1</v>
      </c>
      <c r="G21" s="25" t="s">
        <v>133</v>
      </c>
      <c r="H21" s="26">
        <v>80</v>
      </c>
      <c r="K21" s="41" t="s">
        <v>141</v>
      </c>
      <c r="L21" s="41"/>
      <c r="M21" s="41"/>
      <c r="N21" s="41"/>
      <c r="O21" s="41"/>
      <c r="P21" s="41"/>
      <c r="Q21" s="41"/>
      <c r="R21" s="41"/>
      <c r="S21" s="41"/>
      <c r="T21" s="41"/>
      <c r="U21" s="41"/>
      <c r="V21" s="41"/>
      <c r="W21" s="41"/>
      <c r="X21" s="41"/>
      <c r="Y21" s="41"/>
      <c r="Z21" s="41"/>
      <c r="AA21" s="41"/>
    </row>
    <row r="22" s="1" customFormat="1" ht="17.25" customHeight="1" spans="1:27">
      <c r="A22" s="25" t="s">
        <v>148</v>
      </c>
      <c r="B22" s="25">
        <v>1</v>
      </c>
      <c r="C22" s="25" t="s">
        <v>149</v>
      </c>
      <c r="D22" s="26">
        <v>1461</v>
      </c>
      <c r="E22" s="26" t="s">
        <v>129</v>
      </c>
      <c r="F22" s="25">
        <v>1</v>
      </c>
      <c r="G22" s="25" t="s">
        <v>130</v>
      </c>
      <c r="H22" s="26">
        <v>100</v>
      </c>
      <c r="K22" s="36" t="s">
        <v>144</v>
      </c>
      <c r="L22" s="36"/>
      <c r="M22" s="36"/>
      <c r="N22" s="36"/>
      <c r="O22" s="36"/>
      <c r="P22" s="36"/>
      <c r="Q22" s="36"/>
      <c r="R22" s="36"/>
      <c r="S22" s="36"/>
      <c r="T22" s="36"/>
      <c r="U22" s="36"/>
      <c r="V22" s="36"/>
      <c r="W22" s="36"/>
      <c r="X22" s="36"/>
      <c r="Y22" s="36"/>
      <c r="Z22" s="36"/>
      <c r="AA22" s="36"/>
    </row>
    <row r="23" s="1" customFormat="1" ht="17.25" customHeight="1" spans="1:27">
      <c r="A23" s="25" t="s">
        <v>146</v>
      </c>
      <c r="B23" s="25">
        <v>28.99</v>
      </c>
      <c r="C23" s="25" t="s">
        <v>104</v>
      </c>
      <c r="D23" s="26">
        <v>1739</v>
      </c>
      <c r="E23" s="26" t="s">
        <v>280</v>
      </c>
      <c r="F23" s="25">
        <v>4.6</v>
      </c>
      <c r="G23" s="25" t="s">
        <v>104</v>
      </c>
      <c r="H23" s="26">
        <v>760</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165687</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165687</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37677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165687</v>
      </c>
      <c r="D42" s="28"/>
      <c r="E42" s="30" t="s">
        <v>180</v>
      </c>
      <c r="F42" s="31" t="s">
        <v>389</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康正（雄县）2023评字第8号-大步村-3-15</v>
      </c>
      <c r="L2" s="35"/>
      <c r="M2" s="35"/>
      <c r="N2" s="35"/>
      <c r="O2" s="35"/>
      <c r="P2" s="35"/>
      <c r="Q2" s="35"/>
      <c r="R2" s="35"/>
      <c r="S2" s="35"/>
      <c r="T2" s="35"/>
      <c r="U2" s="35"/>
      <c r="V2" s="35"/>
      <c r="W2" s="35"/>
      <c r="X2" s="35"/>
      <c r="Y2" s="35"/>
      <c r="Z2" s="35"/>
      <c r="AA2" s="35"/>
    </row>
    <row r="3" s="1" customFormat="1" ht="16.5" customHeight="1" spans="1:27">
      <c r="A3" s="3" t="s">
        <v>4</v>
      </c>
      <c r="B3" s="3" t="s">
        <v>390</v>
      </c>
      <c r="C3" s="3"/>
      <c r="D3" s="3"/>
      <c r="E3" s="4" t="s">
        <v>391</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52</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82.37</v>
      </c>
      <c r="C7" s="17">
        <v>941</v>
      </c>
      <c r="D7" s="17">
        <v>77510</v>
      </c>
      <c r="E7" s="17" t="s">
        <v>97</v>
      </c>
      <c r="F7" s="18">
        <v>38.63</v>
      </c>
      <c r="G7" s="17">
        <v>756</v>
      </c>
      <c r="H7" s="17">
        <v>29204</v>
      </c>
      <c r="K7" s="41" t="s">
        <v>98</v>
      </c>
      <c r="L7" s="41"/>
      <c r="M7" s="41"/>
      <c r="N7" s="41"/>
      <c r="O7" s="41"/>
      <c r="P7" s="41"/>
      <c r="Q7" s="41"/>
      <c r="R7" s="41"/>
      <c r="S7" s="41"/>
      <c r="T7" s="41"/>
      <c r="U7" s="41"/>
      <c r="V7" s="41"/>
      <c r="W7" s="41"/>
      <c r="X7" s="41"/>
      <c r="Y7" s="41"/>
      <c r="Z7" s="41"/>
      <c r="AA7" s="41"/>
    </row>
    <row r="8" s="1" customFormat="1" ht="19.5" customHeight="1" spans="1:27">
      <c r="A8" s="17" t="s">
        <v>226</v>
      </c>
      <c r="B8" s="18">
        <v>60.45</v>
      </c>
      <c r="C8" s="17">
        <v>330</v>
      </c>
      <c r="D8" s="17">
        <v>19949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李书花</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181.45</v>
      </c>
      <c r="O11" s="43"/>
      <c r="P11" s="42" t="s">
        <v>104</v>
      </c>
      <c r="Q11" s="42"/>
      <c r="R11" s="42"/>
      <c r="S11" s="42"/>
      <c r="T11" s="42"/>
      <c r="U11" s="42"/>
      <c r="V11" s="42"/>
      <c r="W11" s="42"/>
      <c r="X11" s="42"/>
      <c r="Y11" s="42"/>
      <c r="Z11" s="42"/>
      <c r="AA11" s="42"/>
    </row>
    <row r="12" s="1" customFormat="1" ht="19.5" customHeight="1" spans="1:27">
      <c r="A12" s="15" t="s">
        <v>105</v>
      </c>
      <c r="B12" s="15"/>
      <c r="C12" s="19">
        <v>181.45</v>
      </c>
      <c r="D12" s="20"/>
      <c r="E12" s="21" t="s">
        <v>106</v>
      </c>
      <c r="F12" s="21"/>
      <c r="G12" s="22">
        <v>126663</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9.12</v>
      </c>
      <c r="C15" s="25" t="s">
        <v>104</v>
      </c>
      <c r="D15" s="26">
        <v>1642</v>
      </c>
      <c r="E15" s="26" t="s">
        <v>156</v>
      </c>
      <c r="F15" s="25">
        <v>11.76</v>
      </c>
      <c r="G15" s="25" t="s">
        <v>104</v>
      </c>
      <c r="H15" s="26">
        <v>1646</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140.08</v>
      </c>
      <c r="C16" s="25" t="s">
        <v>104</v>
      </c>
      <c r="D16" s="26">
        <v>3502</v>
      </c>
      <c r="E16" s="26" t="s">
        <v>136</v>
      </c>
      <c r="F16" s="25">
        <v>1</v>
      </c>
      <c r="G16" s="25" t="s">
        <v>133</v>
      </c>
      <c r="H16" s="26">
        <v>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193</v>
      </c>
      <c r="B17" s="25">
        <v>1</v>
      </c>
      <c r="C17" s="25" t="s">
        <v>133</v>
      </c>
      <c r="D17" s="26">
        <v>400</v>
      </c>
      <c r="E17" s="26" t="s">
        <v>159</v>
      </c>
      <c r="F17" s="25">
        <v>1</v>
      </c>
      <c r="G17" s="25" t="s">
        <v>151</v>
      </c>
      <c r="H17" s="26">
        <v>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148</v>
      </c>
      <c r="B18" s="25">
        <v>1</v>
      </c>
      <c r="C18" s="25" t="s">
        <v>149</v>
      </c>
      <c r="D18" s="26">
        <v>875</v>
      </c>
      <c r="E18" s="26" t="s">
        <v>146</v>
      </c>
      <c r="F18" s="25">
        <v>50.85</v>
      </c>
      <c r="G18" s="25" t="s">
        <v>104</v>
      </c>
      <c r="H18" s="26">
        <v>3051</v>
      </c>
      <c r="K18" s="46" t="s">
        <v>131</v>
      </c>
      <c r="L18" s="46"/>
      <c r="M18" s="46"/>
      <c r="N18" s="46"/>
      <c r="O18" s="46"/>
      <c r="P18" s="46"/>
      <c r="Q18" s="46"/>
      <c r="R18" s="46"/>
      <c r="S18" s="46"/>
      <c r="T18" s="46"/>
      <c r="U18" s="46"/>
      <c r="V18" s="46"/>
      <c r="W18" s="46"/>
      <c r="X18" s="46"/>
      <c r="Y18" s="46"/>
      <c r="Z18" s="46"/>
      <c r="AA18" s="46"/>
    </row>
    <row r="19" s="1" customFormat="1" ht="17.25" customHeight="1" spans="1:27">
      <c r="A19" s="25" t="s">
        <v>198</v>
      </c>
      <c r="B19" s="25">
        <v>8.83</v>
      </c>
      <c r="C19" s="25" t="s">
        <v>104</v>
      </c>
      <c r="D19" s="26">
        <v>309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138888</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138888</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12225</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138888</v>
      </c>
      <c r="D42" s="28"/>
      <c r="E42" s="30" t="s">
        <v>180</v>
      </c>
      <c r="F42" s="31" t="s">
        <v>392</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3"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康正（雄县）2023评字第8号-大步村-3-16</v>
      </c>
      <c r="L2" s="35"/>
      <c r="M2" s="35"/>
      <c r="N2" s="35"/>
      <c r="O2" s="35"/>
      <c r="P2" s="35"/>
      <c r="Q2" s="35"/>
      <c r="R2" s="35"/>
      <c r="S2" s="35"/>
      <c r="T2" s="35"/>
      <c r="U2" s="35"/>
      <c r="V2" s="35"/>
      <c r="W2" s="35"/>
      <c r="X2" s="35"/>
      <c r="Y2" s="35"/>
      <c r="Z2" s="35"/>
      <c r="AA2" s="35"/>
    </row>
    <row r="3" s="1" customFormat="1" ht="16.5" customHeight="1" spans="1:27">
      <c r="A3" s="3" t="s">
        <v>4</v>
      </c>
      <c r="B3" s="3" t="s">
        <v>393</v>
      </c>
      <c r="C3" s="3"/>
      <c r="D3" s="3"/>
      <c r="E3" s="4" t="s">
        <v>394</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163.3</v>
      </c>
      <c r="C7" s="17">
        <v>1350</v>
      </c>
      <c r="D7" s="17">
        <v>220455</v>
      </c>
      <c r="E7" s="17" t="s">
        <v>97</v>
      </c>
      <c r="F7" s="18">
        <v>44.52</v>
      </c>
      <c r="G7" s="17">
        <v>1167</v>
      </c>
      <c r="H7" s="17">
        <v>51955</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李所柱</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207.82</v>
      </c>
      <c r="O11" s="43"/>
      <c r="P11" s="42" t="s">
        <v>104</v>
      </c>
      <c r="Q11" s="42"/>
      <c r="R11" s="42"/>
      <c r="S11" s="42"/>
      <c r="T11" s="42"/>
      <c r="U11" s="42"/>
      <c r="V11" s="42"/>
      <c r="W11" s="42"/>
      <c r="X11" s="42"/>
      <c r="Y11" s="42"/>
      <c r="Z11" s="42"/>
      <c r="AA11" s="42"/>
    </row>
    <row r="12" s="1" customFormat="1" ht="19.5" customHeight="1" spans="1:27">
      <c r="A12" s="15" t="s">
        <v>105</v>
      </c>
      <c r="B12" s="15"/>
      <c r="C12" s="19">
        <v>207.82</v>
      </c>
      <c r="D12" s="20"/>
      <c r="E12" s="21" t="s">
        <v>106</v>
      </c>
      <c r="F12" s="21"/>
      <c r="G12" s="22">
        <v>272410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9.52</v>
      </c>
      <c r="C15" s="25" t="s">
        <v>104</v>
      </c>
      <c r="D15" s="26">
        <v>1714</v>
      </c>
      <c r="E15" s="26" t="s">
        <v>156</v>
      </c>
      <c r="F15" s="25">
        <v>38.8</v>
      </c>
      <c r="G15" s="25" t="s">
        <v>104</v>
      </c>
      <c r="H15" s="26">
        <v>5432</v>
      </c>
      <c r="K15" s="41" t="s">
        <v>119</v>
      </c>
      <c r="L15" s="41"/>
      <c r="M15" s="41"/>
      <c r="N15" s="41"/>
      <c r="O15" s="41"/>
      <c r="P15" s="41"/>
      <c r="Q15" s="41"/>
      <c r="R15" s="41"/>
      <c r="S15" s="41"/>
      <c r="T15" s="41"/>
      <c r="U15" s="41"/>
      <c r="V15" s="41"/>
      <c r="W15" s="41"/>
      <c r="X15" s="41"/>
      <c r="Y15" s="41"/>
      <c r="Z15" s="41"/>
      <c r="AA15" s="41"/>
    </row>
    <row r="16" s="1" customFormat="1" ht="17.25" customHeight="1" spans="1:27">
      <c r="A16" s="25" t="s">
        <v>204</v>
      </c>
      <c r="B16" s="25">
        <v>16</v>
      </c>
      <c r="C16" s="25" t="s">
        <v>104</v>
      </c>
      <c r="D16" s="26">
        <v>800</v>
      </c>
      <c r="E16" s="26" t="s">
        <v>128</v>
      </c>
      <c r="F16" s="25">
        <v>3</v>
      </c>
      <c r="G16" s="25" t="s">
        <v>126</v>
      </c>
      <c r="H16" s="26">
        <v>1200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1</v>
      </c>
      <c r="C17" s="25" t="s">
        <v>130</v>
      </c>
      <c r="D17" s="26">
        <v>100</v>
      </c>
      <c r="E17" s="26" t="s">
        <v>271</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10.8</v>
      </c>
      <c r="C18" s="25" t="s">
        <v>104</v>
      </c>
      <c r="D18" s="26">
        <v>3780</v>
      </c>
      <c r="E18" s="26" t="s">
        <v>136</v>
      </c>
      <c r="F18" s="25">
        <v>1</v>
      </c>
      <c r="G18" s="25" t="s">
        <v>133</v>
      </c>
      <c r="H18" s="26">
        <v>600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137</v>
      </c>
      <c r="B19" s="25">
        <v>1</v>
      </c>
      <c r="C19" s="25" t="s">
        <v>133</v>
      </c>
      <c r="D19" s="26">
        <v>300</v>
      </c>
      <c r="E19" s="26" t="s">
        <v>139</v>
      </c>
      <c r="F19" s="25">
        <v>1</v>
      </c>
      <c r="G19" s="25" t="s">
        <v>133</v>
      </c>
      <c r="H19" s="26">
        <v>1000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193</v>
      </c>
      <c r="B20" s="25">
        <v>1</v>
      </c>
      <c r="C20" s="25" t="s">
        <v>133</v>
      </c>
      <c r="D20" s="26">
        <v>400</v>
      </c>
      <c r="E20" s="26" t="s">
        <v>140</v>
      </c>
      <c r="F20" s="25">
        <v>53.76</v>
      </c>
      <c r="G20" s="25" t="s">
        <v>104</v>
      </c>
      <c r="H20" s="26">
        <v>9677</v>
      </c>
      <c r="K20" s="36" t="s">
        <v>138</v>
      </c>
      <c r="L20" s="36"/>
      <c r="M20" s="36"/>
      <c r="N20" s="36"/>
      <c r="O20" s="36"/>
      <c r="P20" s="36"/>
      <c r="Q20" s="36"/>
      <c r="R20" s="36"/>
      <c r="S20" s="36"/>
      <c r="T20" s="36"/>
      <c r="U20" s="36"/>
      <c r="V20" s="36"/>
      <c r="W20" s="36"/>
      <c r="X20" s="36"/>
      <c r="Y20" s="36"/>
      <c r="Z20" s="36"/>
      <c r="AA20" s="36"/>
    </row>
    <row r="21" s="1" customFormat="1" ht="17.25" customHeight="1" spans="1:27">
      <c r="A21" s="25" t="s">
        <v>233</v>
      </c>
      <c r="B21" s="25">
        <v>15</v>
      </c>
      <c r="C21" s="25" t="s">
        <v>104</v>
      </c>
      <c r="D21" s="26">
        <v>525</v>
      </c>
      <c r="E21" s="26" t="s">
        <v>157</v>
      </c>
      <c r="F21" s="25">
        <v>1</v>
      </c>
      <c r="G21" s="25" t="s">
        <v>151</v>
      </c>
      <c r="H21" s="26">
        <v>50</v>
      </c>
      <c r="K21" s="41" t="s">
        <v>141</v>
      </c>
      <c r="L21" s="41"/>
      <c r="M21" s="41"/>
      <c r="N21" s="41"/>
      <c r="O21" s="41"/>
      <c r="P21" s="41"/>
      <c r="Q21" s="41"/>
      <c r="R21" s="41"/>
      <c r="S21" s="41"/>
      <c r="T21" s="41"/>
      <c r="U21" s="41"/>
      <c r="V21" s="41"/>
      <c r="W21" s="41"/>
      <c r="X21" s="41"/>
      <c r="Y21" s="41"/>
      <c r="Z21" s="41"/>
      <c r="AA21" s="41"/>
    </row>
    <row r="22" s="1" customFormat="1" ht="17.25" customHeight="1" spans="1:27">
      <c r="A22" s="25" t="s">
        <v>212</v>
      </c>
      <c r="B22" s="25">
        <v>1</v>
      </c>
      <c r="C22" s="25" t="s">
        <v>133</v>
      </c>
      <c r="D22" s="26">
        <v>600</v>
      </c>
      <c r="E22" s="26" t="s">
        <v>142</v>
      </c>
      <c r="F22" s="25">
        <v>2</v>
      </c>
      <c r="G22" s="25" t="s">
        <v>133</v>
      </c>
      <c r="H22" s="26">
        <v>800</v>
      </c>
      <c r="K22" s="36" t="s">
        <v>144</v>
      </c>
      <c r="L22" s="36"/>
      <c r="M22" s="36"/>
      <c r="N22" s="36"/>
      <c r="O22" s="36"/>
      <c r="P22" s="36"/>
      <c r="Q22" s="36"/>
      <c r="R22" s="36"/>
      <c r="S22" s="36"/>
      <c r="T22" s="36"/>
      <c r="U22" s="36"/>
      <c r="V22" s="36"/>
      <c r="W22" s="36"/>
      <c r="X22" s="36"/>
      <c r="Y22" s="36"/>
      <c r="Z22" s="36"/>
      <c r="AA22" s="36"/>
    </row>
    <row r="23" s="1" customFormat="1" ht="17.25" customHeight="1" spans="1:27">
      <c r="A23" s="25" t="s">
        <v>121</v>
      </c>
      <c r="B23" s="25">
        <v>202</v>
      </c>
      <c r="C23" s="25" t="s">
        <v>104</v>
      </c>
      <c r="D23" s="26">
        <v>5050</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304538</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304538</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32128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304538</v>
      </c>
      <c r="D42" s="28"/>
      <c r="E42" s="30" t="s">
        <v>180</v>
      </c>
      <c r="F42" s="31" t="s">
        <v>395</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康正（雄县）2023评字第8号-大步村-3-17</v>
      </c>
      <c r="L2" s="35"/>
      <c r="M2" s="35"/>
      <c r="N2" s="35"/>
      <c r="O2" s="35"/>
      <c r="P2" s="35"/>
      <c r="Q2" s="35"/>
      <c r="R2" s="35"/>
      <c r="S2" s="35"/>
      <c r="T2" s="35"/>
      <c r="U2" s="35"/>
      <c r="V2" s="35"/>
      <c r="W2" s="35"/>
      <c r="X2" s="35"/>
      <c r="Y2" s="35"/>
      <c r="Z2" s="35"/>
      <c r="AA2" s="35"/>
    </row>
    <row r="3" s="1" customFormat="1" ht="16.5" customHeight="1" spans="1:27">
      <c r="A3" s="3" t="s">
        <v>4</v>
      </c>
      <c r="B3" s="3" t="s">
        <v>396</v>
      </c>
      <c r="C3" s="3"/>
      <c r="D3" s="3"/>
      <c r="E3" s="4" t="s">
        <v>397</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54</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86.61</v>
      </c>
      <c r="C7" s="17">
        <v>864</v>
      </c>
      <c r="D7" s="17">
        <v>74831</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李永乐</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86.61</v>
      </c>
      <c r="O11" s="43"/>
      <c r="P11" s="42" t="s">
        <v>104</v>
      </c>
      <c r="Q11" s="42"/>
      <c r="R11" s="42"/>
      <c r="S11" s="42"/>
      <c r="T11" s="42"/>
      <c r="U11" s="42"/>
      <c r="V11" s="42"/>
      <c r="W11" s="42"/>
      <c r="X11" s="42"/>
      <c r="Y11" s="42"/>
      <c r="Z11" s="42"/>
      <c r="AA11" s="42"/>
    </row>
    <row r="12" s="1" customFormat="1" ht="19.5" customHeight="1" spans="1:27">
      <c r="A12" s="15" t="s">
        <v>105</v>
      </c>
      <c r="B12" s="15"/>
      <c r="C12" s="19">
        <v>86.61</v>
      </c>
      <c r="D12" s="20"/>
      <c r="E12" s="21" t="s">
        <v>106</v>
      </c>
      <c r="F12" s="21"/>
      <c r="G12" s="22">
        <v>74831</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2.2</v>
      </c>
      <c r="C15" s="25" t="s">
        <v>104</v>
      </c>
      <c r="D15" s="26">
        <v>396</v>
      </c>
      <c r="E15" s="26" t="s">
        <v>156</v>
      </c>
      <c r="F15" s="25">
        <v>60.9</v>
      </c>
      <c r="G15" s="25" t="s">
        <v>104</v>
      </c>
      <c r="H15" s="26">
        <v>14616</v>
      </c>
      <c r="K15" s="41" t="s">
        <v>119</v>
      </c>
      <c r="L15" s="41"/>
      <c r="M15" s="41"/>
      <c r="N15" s="41"/>
      <c r="O15" s="41"/>
      <c r="P15" s="41"/>
      <c r="Q15" s="41"/>
      <c r="R15" s="41"/>
      <c r="S15" s="41"/>
      <c r="T15" s="41"/>
      <c r="U15" s="41"/>
      <c r="V15" s="41"/>
      <c r="W15" s="41"/>
      <c r="X15" s="41"/>
      <c r="Y15" s="41"/>
      <c r="Z15" s="41"/>
      <c r="AA15" s="41"/>
    </row>
    <row r="16" s="1" customFormat="1" ht="17.25" customHeight="1" spans="1:27">
      <c r="A16" s="25" t="s">
        <v>157</v>
      </c>
      <c r="B16" s="25">
        <v>1</v>
      </c>
      <c r="C16" s="25" t="s">
        <v>151</v>
      </c>
      <c r="D16" s="26">
        <v>50</v>
      </c>
      <c r="E16" s="26" t="s">
        <v>121</v>
      </c>
      <c r="F16" s="25">
        <v>182.7</v>
      </c>
      <c r="G16" s="25" t="s">
        <v>104</v>
      </c>
      <c r="H16" s="26">
        <v>4568</v>
      </c>
      <c r="K16" s="41" t="s">
        <v>122</v>
      </c>
      <c r="L16" s="41"/>
      <c r="M16" s="41"/>
      <c r="N16" s="41"/>
      <c r="O16" s="41"/>
      <c r="P16" s="41"/>
      <c r="Q16" s="41"/>
      <c r="R16" s="41"/>
      <c r="S16" s="41"/>
      <c r="T16" s="41"/>
      <c r="U16" s="41"/>
      <c r="V16" s="41"/>
      <c r="W16" s="41"/>
      <c r="X16" s="41"/>
      <c r="Y16" s="41"/>
      <c r="Z16" s="41"/>
      <c r="AA16" s="41"/>
    </row>
    <row r="17" s="1" customFormat="1" ht="17.25" customHeight="1" spans="1:27">
      <c r="A17" s="25" t="s">
        <v>159</v>
      </c>
      <c r="B17" s="25">
        <v>1</v>
      </c>
      <c r="C17" s="25" t="s">
        <v>151</v>
      </c>
      <c r="D17" s="26">
        <v>80</v>
      </c>
      <c r="E17" s="26" t="s">
        <v>146</v>
      </c>
      <c r="F17" s="25">
        <v>106.38</v>
      </c>
      <c r="G17" s="25" t="s">
        <v>104</v>
      </c>
      <c r="H17" s="26">
        <v>7979</v>
      </c>
      <c r="K17" s="41" t="s">
        <v>127</v>
      </c>
      <c r="L17" s="41"/>
      <c r="M17" s="41"/>
      <c r="N17" s="41"/>
      <c r="O17" s="41"/>
      <c r="P17" s="41"/>
      <c r="Q17" s="41"/>
      <c r="R17" s="41"/>
      <c r="S17" s="41"/>
      <c r="T17" s="41"/>
      <c r="U17" s="41"/>
      <c r="V17" s="41"/>
      <c r="W17" s="41"/>
      <c r="X17" s="41"/>
      <c r="Y17" s="41"/>
      <c r="Z17" s="41"/>
      <c r="AA17" s="41"/>
    </row>
    <row r="18" s="1" customFormat="1" ht="17.25" customHeight="1" spans="1:27">
      <c r="A18" s="25" t="s">
        <v>99</v>
      </c>
      <c r="B18" s="25" t="s">
        <v>99</v>
      </c>
      <c r="C18" s="25" t="s">
        <v>99</v>
      </c>
      <c r="D18" s="26" t="s">
        <v>99</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102520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102520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27689</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102520</v>
      </c>
      <c r="D42" s="28"/>
      <c r="E42" s="30" t="s">
        <v>180</v>
      </c>
      <c r="F42" s="31" t="s">
        <v>398</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5" workbookViewId="0">
      <selection activeCell="K38" sqref="K38:AA38"/>
    </sheetView>
  </sheetViews>
  <sheetFormatPr defaultColWidth="9.44166666666667" defaultRowHeight="14.25"/>
  <cols>
    <col min="1" max="1" width="13" style="1" customWidth="1"/>
    <col min="2" max="2" width="12.6666666666667" style="1" customWidth="1"/>
    <col min="3" max="3" width="11.8916666666667" style="1" customWidth="1"/>
    <col min="4" max="4" width="10.5583333333333" style="1" customWidth="1"/>
    <col min="5" max="5" width="15.5583333333333" style="1" customWidth="1"/>
    <col min="6" max="6" width="11.8916666666667" style="1" customWidth="1"/>
    <col min="7" max="7" width="11" style="1" customWidth="1"/>
    <col min="8" max="8" width="10.3333333333333" style="1" customWidth="1"/>
    <col min="9" max="10" width="9.44166666666667" style="1"/>
    <col min="11" max="16" width="5.775" style="1" customWidth="1"/>
    <col min="17" max="17" width="12.775" style="1" customWidth="1"/>
    <col min="18" max="25" width="5.775" style="1" customWidth="1"/>
    <col min="26" max="27" width="7.775" style="1" customWidth="1"/>
    <col min="28" max="16381" width="9.44166666666667" style="1"/>
  </cols>
  <sheetData>
    <row r="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pans="1:27">
      <c r="A2" s="2"/>
      <c r="B2" s="2"/>
      <c r="C2" s="2"/>
      <c r="D2" s="2"/>
      <c r="E2" s="2"/>
      <c r="F2" s="2"/>
      <c r="G2" s="2"/>
      <c r="H2" s="2"/>
      <c r="K2" s="35" t="str">
        <f>E3</f>
        <v>康正（雄县）2023评字第8号-大步村-3-18</v>
      </c>
      <c r="L2" s="35"/>
      <c r="M2" s="35"/>
      <c r="N2" s="35"/>
      <c r="O2" s="35"/>
      <c r="P2" s="35"/>
      <c r="Q2" s="35"/>
      <c r="R2" s="35"/>
      <c r="S2" s="35"/>
      <c r="T2" s="35"/>
      <c r="U2" s="35"/>
      <c r="V2" s="35"/>
      <c r="W2" s="35"/>
      <c r="X2" s="35"/>
      <c r="Y2" s="35"/>
      <c r="Z2" s="35"/>
      <c r="AA2" s="35"/>
    </row>
    <row r="3" ht="16.5" customHeight="1" spans="1:27">
      <c r="A3" s="3" t="s">
        <v>4</v>
      </c>
      <c r="B3" s="3" t="s">
        <v>399</v>
      </c>
      <c r="C3" s="3"/>
      <c r="D3" s="3"/>
      <c r="E3" s="4" t="s">
        <v>400</v>
      </c>
      <c r="F3" s="4"/>
      <c r="G3" s="4"/>
      <c r="H3" s="4"/>
      <c r="K3" s="36" t="s">
        <v>81</v>
      </c>
      <c r="L3" s="36"/>
      <c r="M3" s="36"/>
      <c r="N3" s="36"/>
      <c r="O3" s="37" t="s">
        <v>82</v>
      </c>
      <c r="P3" s="38"/>
      <c r="Q3" s="38"/>
      <c r="R3" s="38"/>
      <c r="S3" s="38"/>
      <c r="T3" s="38"/>
      <c r="U3" s="38"/>
      <c r="V3" s="38"/>
      <c r="W3" s="38"/>
      <c r="X3" s="38"/>
      <c r="Y3" s="38"/>
      <c r="Z3" s="38"/>
      <c r="AA3" s="38"/>
    </row>
    <row r="4" ht="16.5" customHeight="1" spans="1:27">
      <c r="A4" s="5" t="s">
        <v>83</v>
      </c>
      <c r="B4" s="6" t="s">
        <v>55</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ht="19.5" customHeight="1" spans="1:27">
      <c r="A7" s="17" t="s">
        <v>96</v>
      </c>
      <c r="B7" s="18">
        <v>90.64</v>
      </c>
      <c r="C7" s="17">
        <v>999</v>
      </c>
      <c r="D7" s="17">
        <v>90549</v>
      </c>
      <c r="E7" s="17" t="s">
        <v>97</v>
      </c>
      <c r="F7" s="18">
        <v>315.74</v>
      </c>
      <c r="G7" s="17">
        <v>1680</v>
      </c>
      <c r="H7" s="17">
        <v>530443</v>
      </c>
      <c r="K7" s="41" t="s">
        <v>98</v>
      </c>
      <c r="L7" s="41"/>
      <c r="M7" s="41"/>
      <c r="N7" s="41"/>
      <c r="O7" s="41"/>
      <c r="P7" s="41"/>
      <c r="Q7" s="41"/>
      <c r="R7" s="41"/>
      <c r="S7" s="41"/>
      <c r="T7" s="41"/>
      <c r="U7" s="41"/>
      <c r="V7" s="41"/>
      <c r="W7" s="41"/>
      <c r="X7" s="41"/>
      <c r="Y7" s="41"/>
      <c r="Z7" s="41"/>
      <c r="AA7" s="41"/>
    </row>
    <row r="8" ht="19.5" customHeight="1" spans="1:27">
      <c r="A8" s="17" t="s">
        <v>220</v>
      </c>
      <c r="B8" s="18">
        <v>61.68</v>
      </c>
      <c r="C8" s="17">
        <v>1632</v>
      </c>
      <c r="D8" s="17">
        <v>100662</v>
      </c>
      <c r="E8" s="17" t="s">
        <v>99</v>
      </c>
      <c r="F8" s="18" t="s">
        <v>99</v>
      </c>
      <c r="G8" s="17" t="s">
        <v>99</v>
      </c>
      <c r="H8" s="17" t="s">
        <v>99</v>
      </c>
      <c r="K8" s="36" t="s">
        <v>100</v>
      </c>
      <c r="L8" s="36"/>
      <c r="M8" s="36"/>
      <c r="N8" s="36"/>
      <c r="O8" s="36"/>
      <c r="P8" s="36"/>
      <c r="Q8" s="36"/>
      <c r="R8" s="36"/>
      <c r="S8" s="36"/>
      <c r="T8" s="36"/>
      <c r="U8" s="36"/>
      <c r="V8" s="36"/>
      <c r="W8" s="36"/>
      <c r="X8" s="36"/>
      <c r="Y8" s="36"/>
      <c r="Z8" s="36"/>
      <c r="AA8" s="36"/>
    </row>
    <row r="9" ht="19.5" customHeight="1" spans="1:27">
      <c r="A9" s="17" t="s">
        <v>99</v>
      </c>
      <c r="B9" s="18" t="s">
        <v>99</v>
      </c>
      <c r="C9" s="17" t="s">
        <v>99</v>
      </c>
      <c r="D9" s="17" t="s">
        <v>99</v>
      </c>
      <c r="E9" s="17" t="s">
        <v>99</v>
      </c>
      <c r="F9" s="18" t="s">
        <v>99</v>
      </c>
      <c r="G9" s="17" t="s">
        <v>99</v>
      </c>
      <c r="H9" s="17" t="s">
        <v>99</v>
      </c>
      <c r="K9" s="42" t="s">
        <v>101</v>
      </c>
      <c r="L9" s="42"/>
      <c r="M9" s="42"/>
      <c r="N9" s="42" t="str">
        <f>B4</f>
        <v>陶金水</v>
      </c>
      <c r="O9" s="42"/>
      <c r="P9" s="42"/>
      <c r="Q9" s="42"/>
      <c r="R9" s="42"/>
      <c r="S9" s="42"/>
      <c r="T9" s="42"/>
      <c r="U9" s="42"/>
      <c r="V9" s="42"/>
      <c r="W9" s="42"/>
      <c r="X9" s="42"/>
      <c r="Y9" s="42"/>
      <c r="Z9" s="42"/>
      <c r="AA9" s="42"/>
    </row>
    <row r="10"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ht="19.5" customHeight="1" spans="1:27">
      <c r="A11" s="17" t="s">
        <v>99</v>
      </c>
      <c r="B11" s="18" t="s">
        <v>99</v>
      </c>
      <c r="C11" s="17" t="s">
        <v>99</v>
      </c>
      <c r="D11" s="17" t="s">
        <v>99</v>
      </c>
      <c r="E11" s="17" t="s">
        <v>99</v>
      </c>
      <c r="F11" s="18" t="s">
        <v>99</v>
      </c>
      <c r="G11" s="17" t="s">
        <v>99</v>
      </c>
      <c r="H11" s="17" t="s">
        <v>99</v>
      </c>
      <c r="K11" s="42" t="s">
        <v>103</v>
      </c>
      <c r="L11" s="42"/>
      <c r="M11" s="42"/>
      <c r="N11" s="43">
        <f>C12</f>
        <v>468.06</v>
      </c>
      <c r="O11" s="43"/>
      <c r="P11" s="42" t="s">
        <v>104</v>
      </c>
      <c r="Q11" s="42"/>
      <c r="R11" s="42"/>
      <c r="S11" s="42"/>
      <c r="T11" s="42"/>
      <c r="U11" s="42"/>
      <c r="V11" s="42"/>
      <c r="W11" s="42"/>
      <c r="X11" s="42"/>
      <c r="Y11" s="42"/>
      <c r="Z11" s="42"/>
      <c r="AA11" s="42"/>
    </row>
    <row r="12" ht="19.5" customHeight="1" spans="1:27">
      <c r="A12" s="15" t="s">
        <v>105</v>
      </c>
      <c r="B12" s="15"/>
      <c r="C12" s="19">
        <v>468.06</v>
      </c>
      <c r="D12" s="20"/>
      <c r="E12" s="21" t="s">
        <v>106</v>
      </c>
      <c r="F12" s="21"/>
      <c r="G12" s="22">
        <v>721654</v>
      </c>
      <c r="H12" s="23"/>
      <c r="K12" s="36" t="s">
        <v>107</v>
      </c>
      <c r="L12" s="36"/>
      <c r="M12" s="36"/>
      <c r="N12" s="44" t="s">
        <v>108</v>
      </c>
      <c r="O12" s="44"/>
      <c r="P12" s="44"/>
      <c r="Q12" s="44"/>
      <c r="R12" s="44"/>
      <c r="S12" s="44"/>
      <c r="T12" s="44"/>
      <c r="U12" s="44"/>
      <c r="V12" s="44"/>
      <c r="W12" s="44"/>
      <c r="X12" s="44"/>
      <c r="Y12" s="44"/>
      <c r="Z12" s="44"/>
      <c r="AA12" s="44"/>
    </row>
    <row r="13"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ht="27"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ht="17.25" customHeight="1" spans="1:27">
      <c r="A15" s="25" t="s">
        <v>120</v>
      </c>
      <c r="B15" s="25">
        <v>116.44</v>
      </c>
      <c r="C15" s="25" t="s">
        <v>104</v>
      </c>
      <c r="D15" s="26">
        <v>5240</v>
      </c>
      <c r="E15" s="26" t="s">
        <v>121</v>
      </c>
      <c r="F15" s="25">
        <v>85.32</v>
      </c>
      <c r="G15" s="25" t="s">
        <v>104</v>
      </c>
      <c r="H15" s="26">
        <v>2133</v>
      </c>
      <c r="K15" s="41" t="s">
        <v>119</v>
      </c>
      <c r="L15" s="41"/>
      <c r="M15" s="41"/>
      <c r="N15" s="41"/>
      <c r="O15" s="41"/>
      <c r="P15" s="41"/>
      <c r="Q15" s="41"/>
      <c r="R15" s="41"/>
      <c r="S15" s="41"/>
      <c r="T15" s="41"/>
      <c r="U15" s="41"/>
      <c r="V15" s="41"/>
      <c r="W15" s="41"/>
      <c r="X15" s="41"/>
      <c r="Y15" s="41"/>
      <c r="Z15" s="41"/>
      <c r="AA15" s="41"/>
    </row>
    <row r="16" ht="17.25" customHeight="1" spans="1:27">
      <c r="A16" s="25" t="s">
        <v>212</v>
      </c>
      <c r="B16" s="25">
        <v>2</v>
      </c>
      <c r="C16" s="25" t="s">
        <v>133</v>
      </c>
      <c r="D16" s="26">
        <v>1200</v>
      </c>
      <c r="E16" s="26" t="s">
        <v>129</v>
      </c>
      <c r="F16" s="25">
        <v>3</v>
      </c>
      <c r="G16" s="25" t="s">
        <v>130</v>
      </c>
      <c r="H16" s="26">
        <v>300</v>
      </c>
      <c r="K16" s="41" t="s">
        <v>122</v>
      </c>
      <c r="L16" s="41"/>
      <c r="M16" s="41"/>
      <c r="N16" s="41"/>
      <c r="O16" s="41"/>
      <c r="P16" s="41"/>
      <c r="Q16" s="41"/>
      <c r="R16" s="41"/>
      <c r="S16" s="41"/>
      <c r="T16" s="41"/>
      <c r="U16" s="41"/>
      <c r="V16" s="41"/>
      <c r="W16" s="41"/>
      <c r="X16" s="41"/>
      <c r="Y16" s="41"/>
      <c r="Z16" s="41"/>
      <c r="AA16" s="41"/>
    </row>
    <row r="17" ht="17.25" customHeight="1" spans="1:27">
      <c r="A17" s="25" t="s">
        <v>271</v>
      </c>
      <c r="B17" s="25">
        <v>1</v>
      </c>
      <c r="C17" s="25" t="s">
        <v>130</v>
      </c>
      <c r="D17" s="26">
        <v>100</v>
      </c>
      <c r="E17" s="26" t="s">
        <v>132</v>
      </c>
      <c r="F17" s="25">
        <v>13</v>
      </c>
      <c r="G17" s="25" t="s">
        <v>133</v>
      </c>
      <c r="H17" s="26">
        <v>2600</v>
      </c>
      <c r="K17" s="41" t="s">
        <v>127</v>
      </c>
      <c r="L17" s="41"/>
      <c r="M17" s="41"/>
      <c r="N17" s="41"/>
      <c r="O17" s="41"/>
      <c r="P17" s="41"/>
      <c r="Q17" s="41"/>
      <c r="R17" s="41"/>
      <c r="S17" s="41"/>
      <c r="T17" s="41"/>
      <c r="U17" s="41"/>
      <c r="V17" s="41"/>
      <c r="W17" s="41"/>
      <c r="X17" s="41"/>
      <c r="Y17" s="41"/>
      <c r="Z17" s="41"/>
      <c r="AA17" s="41"/>
    </row>
    <row r="18" ht="17.25" customHeight="1" spans="1:27">
      <c r="A18" s="25" t="s">
        <v>136</v>
      </c>
      <c r="B18" s="25">
        <v>2</v>
      </c>
      <c r="C18" s="25" t="s">
        <v>133</v>
      </c>
      <c r="D18" s="26">
        <v>1200</v>
      </c>
      <c r="E18" s="26" t="s">
        <v>193</v>
      </c>
      <c r="F18" s="25">
        <v>1</v>
      </c>
      <c r="G18" s="25" t="s">
        <v>133</v>
      </c>
      <c r="H18" s="26">
        <v>400</v>
      </c>
      <c r="K18" s="46" t="s">
        <v>131</v>
      </c>
      <c r="L18" s="46"/>
      <c r="M18" s="46"/>
      <c r="N18" s="46"/>
      <c r="O18" s="46"/>
      <c r="P18" s="46"/>
      <c r="Q18" s="46"/>
      <c r="R18" s="46"/>
      <c r="S18" s="46"/>
      <c r="T18" s="46"/>
      <c r="U18" s="46"/>
      <c r="V18" s="46"/>
      <c r="W18" s="46"/>
      <c r="X18" s="46"/>
      <c r="Y18" s="46"/>
      <c r="Z18" s="46"/>
      <c r="AA18" s="46"/>
    </row>
    <row r="19" ht="17.25" customHeight="1" spans="1:27">
      <c r="A19" s="25" t="s">
        <v>148</v>
      </c>
      <c r="B19" s="25">
        <v>1</v>
      </c>
      <c r="C19" s="25" t="s">
        <v>149</v>
      </c>
      <c r="D19" s="26">
        <v>1597</v>
      </c>
      <c r="E19" s="26" t="s">
        <v>117</v>
      </c>
      <c r="F19" s="25">
        <v>19.18</v>
      </c>
      <c r="G19" s="25" t="s">
        <v>104</v>
      </c>
      <c r="H19" s="26">
        <v>6125</v>
      </c>
      <c r="K19" s="41" t="s">
        <v>135</v>
      </c>
      <c r="L19" s="41"/>
      <c r="M19" s="41"/>
      <c r="N19" s="41"/>
      <c r="O19" s="41"/>
      <c r="P19" s="41"/>
      <c r="Q19" s="41"/>
      <c r="R19" s="41"/>
      <c r="S19" s="41"/>
      <c r="T19" s="41"/>
      <c r="U19" s="41"/>
      <c r="V19" s="41"/>
      <c r="W19" s="41"/>
      <c r="X19" s="41"/>
      <c r="Y19" s="41"/>
      <c r="Z19" s="41"/>
      <c r="AA19" s="41"/>
    </row>
    <row r="20" ht="17.25" customHeight="1" spans="1:27">
      <c r="A20" s="25" t="s">
        <v>123</v>
      </c>
      <c r="B20" s="25">
        <v>1</v>
      </c>
      <c r="C20" s="25" t="s">
        <v>124</v>
      </c>
      <c r="D20" s="26">
        <v>4000</v>
      </c>
      <c r="E20" s="26" t="s">
        <v>125</v>
      </c>
      <c r="F20" s="25">
        <v>1</v>
      </c>
      <c r="G20" s="25" t="s">
        <v>126</v>
      </c>
      <c r="H20" s="26">
        <v>1000</v>
      </c>
      <c r="K20" s="36" t="s">
        <v>138</v>
      </c>
      <c r="L20" s="36"/>
      <c r="M20" s="36"/>
      <c r="N20" s="36"/>
      <c r="O20" s="36"/>
      <c r="P20" s="36"/>
      <c r="Q20" s="36"/>
      <c r="R20" s="36"/>
      <c r="S20" s="36"/>
      <c r="T20" s="36"/>
      <c r="U20" s="36"/>
      <c r="V20" s="36"/>
      <c r="W20" s="36"/>
      <c r="X20" s="36"/>
      <c r="Y20" s="36"/>
      <c r="Z20" s="36"/>
      <c r="AA20" s="36"/>
    </row>
    <row r="21" ht="17.25" customHeight="1" spans="1:27">
      <c r="A21" s="25" t="s">
        <v>128</v>
      </c>
      <c r="B21" s="25">
        <v>5</v>
      </c>
      <c r="C21" s="25" t="s">
        <v>126</v>
      </c>
      <c r="D21" s="26">
        <v>2000</v>
      </c>
      <c r="E21" s="26" t="s">
        <v>137</v>
      </c>
      <c r="F21" s="25">
        <v>1</v>
      </c>
      <c r="G21" s="25" t="s">
        <v>133</v>
      </c>
      <c r="H21" s="26">
        <v>300</v>
      </c>
      <c r="K21" s="41" t="s">
        <v>141</v>
      </c>
      <c r="L21" s="41"/>
      <c r="M21" s="41"/>
      <c r="N21" s="41"/>
      <c r="O21" s="41"/>
      <c r="P21" s="41"/>
      <c r="Q21" s="41"/>
      <c r="R21" s="41"/>
      <c r="S21" s="41"/>
      <c r="T21" s="41"/>
      <c r="U21" s="41"/>
      <c r="V21" s="41"/>
      <c r="W21" s="41"/>
      <c r="X21" s="41"/>
      <c r="Y21" s="41"/>
      <c r="Z21" s="41"/>
      <c r="AA21" s="41"/>
    </row>
    <row r="22" ht="17.25" customHeight="1" spans="1:27">
      <c r="A22" s="25" t="s">
        <v>292</v>
      </c>
      <c r="B22" s="25">
        <v>41.04</v>
      </c>
      <c r="C22" s="25" t="s">
        <v>104</v>
      </c>
      <c r="D22" s="26">
        <v>10670</v>
      </c>
      <c r="E22" s="26" t="s">
        <v>143</v>
      </c>
      <c r="F22" s="25">
        <v>1</v>
      </c>
      <c r="G22" s="25" t="s">
        <v>126</v>
      </c>
      <c r="H22" s="26">
        <v>500</v>
      </c>
      <c r="K22" s="36" t="s">
        <v>144</v>
      </c>
      <c r="L22" s="36"/>
      <c r="M22" s="36"/>
      <c r="N22" s="36"/>
      <c r="O22" s="36"/>
      <c r="P22" s="36"/>
      <c r="Q22" s="36"/>
      <c r="R22" s="36"/>
      <c r="S22" s="36"/>
      <c r="T22" s="36"/>
      <c r="U22" s="36"/>
      <c r="V22" s="36"/>
      <c r="W22" s="36"/>
      <c r="X22" s="36"/>
      <c r="Y22" s="36"/>
      <c r="Z22" s="36"/>
      <c r="AA22" s="36"/>
    </row>
    <row r="23" ht="17.25" customHeight="1" spans="1:27">
      <c r="A23" s="25" t="s">
        <v>380</v>
      </c>
      <c r="B23" s="25">
        <v>14.4</v>
      </c>
      <c r="C23" s="25" t="s">
        <v>104</v>
      </c>
      <c r="D23" s="26">
        <v>2304</v>
      </c>
      <c r="E23" s="26" t="s">
        <v>156</v>
      </c>
      <c r="F23" s="25">
        <v>184.1</v>
      </c>
      <c r="G23" s="25" t="s">
        <v>104</v>
      </c>
      <c r="H23" s="26">
        <v>51293</v>
      </c>
      <c r="K23" s="41" t="s">
        <v>147</v>
      </c>
      <c r="L23" s="41"/>
      <c r="M23" s="41"/>
      <c r="N23" s="41"/>
      <c r="O23" s="41"/>
      <c r="P23" s="41"/>
      <c r="Q23" s="41"/>
      <c r="R23" s="41"/>
      <c r="S23" s="41"/>
      <c r="T23" s="41"/>
      <c r="U23" s="41"/>
      <c r="V23" s="41"/>
      <c r="W23" s="41"/>
      <c r="X23" s="41"/>
      <c r="Y23" s="41"/>
      <c r="Z23" s="41"/>
      <c r="AA23" s="41"/>
    </row>
    <row r="24" ht="17.25" customHeight="1" spans="1:27">
      <c r="A24" s="25" t="s">
        <v>154</v>
      </c>
      <c r="B24" s="25">
        <v>1</v>
      </c>
      <c r="C24" s="25" t="s">
        <v>133</v>
      </c>
      <c r="D24" s="26">
        <v>600</v>
      </c>
      <c r="E24" s="26" t="s">
        <v>221</v>
      </c>
      <c r="F24" s="25">
        <v>162.48</v>
      </c>
      <c r="G24" s="25" t="s">
        <v>104</v>
      </c>
      <c r="H24" s="26">
        <v>9749</v>
      </c>
      <c r="K24" s="41" t="s">
        <v>152</v>
      </c>
      <c r="L24" s="41"/>
      <c r="M24" s="41"/>
      <c r="N24" s="41"/>
      <c r="O24" s="41"/>
      <c r="P24" s="41"/>
      <c r="Q24" s="41"/>
      <c r="R24" s="41"/>
      <c r="S24" s="41"/>
      <c r="T24" s="41"/>
      <c r="U24" s="41"/>
      <c r="V24" s="41"/>
      <c r="W24" s="41"/>
      <c r="X24" s="41"/>
      <c r="Y24" s="41"/>
      <c r="Z24" s="41"/>
      <c r="AA24" s="41"/>
    </row>
    <row r="25" ht="17.25" customHeight="1" spans="1:27">
      <c r="A25" s="25" t="s">
        <v>134</v>
      </c>
      <c r="B25" s="25">
        <v>9.88</v>
      </c>
      <c r="C25" s="25" t="s">
        <v>104</v>
      </c>
      <c r="D25" s="26">
        <v>4446</v>
      </c>
      <c r="E25" s="26" t="s">
        <v>157</v>
      </c>
      <c r="F25" s="25">
        <v>1</v>
      </c>
      <c r="G25" s="25" t="s">
        <v>151</v>
      </c>
      <c r="H25" s="26">
        <v>200</v>
      </c>
      <c r="K25" s="36" t="s">
        <v>155</v>
      </c>
      <c r="L25" s="36"/>
      <c r="M25" s="36"/>
      <c r="N25" s="36"/>
      <c r="O25" s="36"/>
      <c r="P25" s="36"/>
      <c r="Q25" s="36"/>
      <c r="R25" s="36"/>
      <c r="S25" s="36"/>
      <c r="T25" s="36"/>
      <c r="U25" s="36"/>
      <c r="V25" s="36"/>
      <c r="W25" s="36"/>
      <c r="X25" s="36"/>
      <c r="Y25" s="36"/>
      <c r="Z25" s="36"/>
      <c r="AA25" s="36"/>
    </row>
    <row r="26" ht="17.25" customHeight="1" spans="1:27">
      <c r="A26" s="25" t="s">
        <v>204</v>
      </c>
      <c r="B26" s="25">
        <v>13.6</v>
      </c>
      <c r="C26" s="25" t="s">
        <v>104</v>
      </c>
      <c r="D26" s="26">
        <v>680</v>
      </c>
      <c r="E26" s="26" t="s">
        <v>146</v>
      </c>
      <c r="F26" s="25">
        <v>3.16</v>
      </c>
      <c r="G26" s="25" t="s">
        <v>104</v>
      </c>
      <c r="H26" s="26">
        <v>346</v>
      </c>
      <c r="K26" s="47" t="s">
        <v>158</v>
      </c>
      <c r="L26" s="47"/>
      <c r="M26" s="47"/>
      <c r="N26" s="47"/>
      <c r="O26" s="48"/>
      <c r="P26" s="48"/>
      <c r="Q26" s="59">
        <f>C42</f>
        <v>844511</v>
      </c>
      <c r="R26" s="59"/>
      <c r="S26" s="59"/>
      <c r="T26" s="47"/>
      <c r="U26" s="47"/>
      <c r="V26" s="47"/>
      <c r="W26" s="47"/>
      <c r="X26" s="47"/>
      <c r="Y26" s="47"/>
      <c r="Z26" s="47"/>
      <c r="AA26" s="47"/>
    </row>
    <row r="27" ht="17.25" customHeight="1" spans="1:27">
      <c r="A27" s="25" t="s">
        <v>198</v>
      </c>
      <c r="B27" s="25">
        <v>17.59</v>
      </c>
      <c r="C27" s="25" t="s">
        <v>104</v>
      </c>
      <c r="D27" s="26">
        <v>1055</v>
      </c>
      <c r="E27" s="26" t="s">
        <v>240</v>
      </c>
      <c r="F27" s="25">
        <v>21.99</v>
      </c>
      <c r="G27" s="25" t="s">
        <v>104</v>
      </c>
      <c r="H27" s="26">
        <v>1319</v>
      </c>
      <c r="K27" s="42" t="s">
        <v>160</v>
      </c>
      <c r="L27" s="42"/>
      <c r="M27" s="42"/>
      <c r="N27" s="49">
        <f>Q26</f>
        <v>844511</v>
      </c>
      <c r="O27" s="49"/>
      <c r="P27" s="49"/>
      <c r="Q27" s="49"/>
      <c r="R27" s="49"/>
      <c r="S27" s="49"/>
      <c r="T27" s="42"/>
      <c r="U27" s="42"/>
      <c r="V27" s="42"/>
      <c r="W27" s="42"/>
      <c r="X27" s="42"/>
      <c r="Y27" s="42"/>
      <c r="Z27" s="42"/>
      <c r="AA27" s="42"/>
    </row>
    <row r="28" ht="17.25" customHeight="1" spans="1:27">
      <c r="A28" s="25" t="s">
        <v>327</v>
      </c>
      <c r="B28" s="25">
        <v>77.36</v>
      </c>
      <c r="C28" s="25" t="s">
        <v>104</v>
      </c>
      <c r="D28" s="26">
        <v>11500</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ht="17.25" customHeight="1" spans="1:27">
      <c r="A41" s="25" t="s">
        <v>99</v>
      </c>
      <c r="B41" s="25" t="s">
        <v>99</v>
      </c>
      <c r="C41" s="25" t="s">
        <v>99</v>
      </c>
      <c r="D41" s="26" t="s">
        <v>99</v>
      </c>
      <c r="E41" s="27" t="s">
        <v>177</v>
      </c>
      <c r="F41" s="28"/>
      <c r="G41" s="29">
        <v>122857</v>
      </c>
      <c r="H41" s="28"/>
      <c r="K41" s="54" t="s">
        <v>178</v>
      </c>
      <c r="L41" s="54"/>
      <c r="M41" s="54"/>
      <c r="N41" s="54"/>
      <c r="O41" s="54"/>
      <c r="P41" s="54"/>
      <c r="Q41" s="54"/>
      <c r="R41" s="54"/>
      <c r="S41" s="54"/>
      <c r="T41" s="54"/>
      <c r="U41" s="54"/>
      <c r="V41" s="54"/>
      <c r="W41" s="54"/>
      <c r="X41" s="54"/>
      <c r="Y41" s="54"/>
      <c r="Z41" s="54"/>
      <c r="AA41" s="54"/>
    </row>
    <row r="42" ht="17.25" customHeight="1" spans="1:27">
      <c r="A42" s="27" t="s">
        <v>179</v>
      </c>
      <c r="B42" s="28"/>
      <c r="C42" s="29">
        <v>844511</v>
      </c>
      <c r="D42" s="28"/>
      <c r="E42" s="30" t="s">
        <v>180</v>
      </c>
      <c r="F42" s="31" t="s">
        <v>401</v>
      </c>
      <c r="G42" s="32"/>
      <c r="H42" s="33"/>
      <c r="K42" s="53" t="s">
        <v>182</v>
      </c>
      <c r="L42" s="53"/>
      <c r="M42" s="53"/>
      <c r="N42" s="53"/>
      <c r="O42" s="53"/>
      <c r="P42" s="53"/>
      <c r="Q42" s="53"/>
      <c r="R42" s="53"/>
      <c r="S42" s="53"/>
      <c r="T42" s="53"/>
      <c r="U42" s="53"/>
      <c r="V42" s="53"/>
      <c r="W42" s="53"/>
      <c r="X42" s="53"/>
      <c r="Y42" s="53"/>
      <c r="Z42" s="53"/>
      <c r="AA42" s="53"/>
    </row>
    <row r="43" ht="17.25" hidden="1" customHeight="1" spans="1:27">
      <c r="A43" s="66" t="s">
        <v>314</v>
      </c>
      <c r="B43" s="66"/>
      <c r="C43" s="67"/>
      <c r="D43" s="67"/>
      <c r="E43" s="68" t="s">
        <v>180</v>
      </c>
      <c r="F43" s="69" t="s">
        <v>315</v>
      </c>
      <c r="G43" s="69"/>
      <c r="H43" s="69"/>
      <c r="K43" s="55" t="s">
        <v>183</v>
      </c>
      <c r="L43" s="55"/>
      <c r="M43" s="55"/>
      <c r="N43" s="55"/>
      <c r="O43" s="55"/>
      <c r="P43" s="55"/>
      <c r="Q43" s="55"/>
      <c r="R43" s="55"/>
      <c r="S43" s="55"/>
      <c r="T43" s="55"/>
      <c r="U43" s="55"/>
      <c r="V43" s="55"/>
      <c r="W43" s="55"/>
      <c r="X43" s="55"/>
      <c r="Y43" s="55"/>
      <c r="Z43" s="55"/>
      <c r="AA43" s="55"/>
    </row>
    <row r="44" ht="17.25" hidden="1" customHeight="1" spans="1:27">
      <c r="A44" s="66" t="s">
        <v>316</v>
      </c>
      <c r="B44" s="66"/>
      <c r="C44" s="70" t="s">
        <v>317</v>
      </c>
      <c r="D44" s="70"/>
      <c r="E44" s="70"/>
      <c r="F44" s="70"/>
      <c r="G44" s="70"/>
      <c r="H44" s="70"/>
      <c r="K44" s="53" t="s">
        <v>184</v>
      </c>
      <c r="L44" s="53"/>
      <c r="M44" s="53"/>
      <c r="N44" s="53"/>
      <c r="O44" s="53"/>
      <c r="P44" s="53"/>
      <c r="Q44" s="53"/>
      <c r="R44" s="53"/>
      <c r="S44" s="53"/>
      <c r="T44" s="53"/>
      <c r="U44" s="53"/>
      <c r="V44" s="53"/>
      <c r="W44" s="53"/>
      <c r="X44" s="53"/>
      <c r="Y44" s="53"/>
      <c r="Z44" s="53"/>
      <c r="AA44" s="53"/>
    </row>
    <row r="45" ht="17.25" hidden="1" customHeight="1" spans="1:27">
      <c r="A45" s="66"/>
      <c r="B45" s="66"/>
      <c r="C45" s="70"/>
      <c r="D45" s="70"/>
      <c r="E45" s="70"/>
      <c r="F45" s="70"/>
      <c r="G45" s="70"/>
      <c r="H45" s="70"/>
      <c r="K45" s="53" t="s">
        <v>185</v>
      </c>
      <c r="L45" s="53"/>
      <c r="M45" s="53"/>
      <c r="N45" s="53"/>
      <c r="O45" s="53"/>
      <c r="P45" s="53"/>
      <c r="Q45" s="53"/>
      <c r="R45" s="53"/>
      <c r="S45" s="53"/>
      <c r="T45" s="53"/>
      <c r="U45" s="53"/>
      <c r="V45" s="53"/>
      <c r="W45" s="53"/>
      <c r="X45" s="53"/>
      <c r="Y45" s="53"/>
      <c r="Z45" s="53"/>
      <c r="AA45" s="53"/>
    </row>
    <row r="46" ht="17.7" customHeight="1" spans="1:27">
      <c r="A46" s="71"/>
      <c r="B46" s="71"/>
      <c r="C46" s="72"/>
      <c r="D46" s="72"/>
      <c r="E46" s="72"/>
      <c r="F46" s="72"/>
      <c r="G46" s="72"/>
      <c r="H46" s="72"/>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7">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A43:B43"/>
    <mergeCell ref="C43:D43"/>
    <mergeCell ref="F43:H43"/>
    <mergeCell ref="K43:AA43"/>
    <mergeCell ref="K44:AA44"/>
    <mergeCell ref="K45:AA45"/>
    <mergeCell ref="K46:AA46"/>
    <mergeCell ref="T48:AA48"/>
    <mergeCell ref="T49:AA49"/>
    <mergeCell ref="Q29:Q30"/>
    <mergeCell ref="Q31:Q32"/>
    <mergeCell ref="U29:U30"/>
    <mergeCell ref="U31:U32"/>
    <mergeCell ref="A1:H2"/>
    <mergeCell ref="A44:B45"/>
    <mergeCell ref="C44:H45"/>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92" orientation="portrait"/>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3"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康正（雄县）2023评字第8号-大步村-4-1</v>
      </c>
      <c r="L2" s="35"/>
      <c r="M2" s="35"/>
      <c r="N2" s="35"/>
      <c r="O2" s="35"/>
      <c r="P2" s="35"/>
      <c r="Q2" s="35"/>
      <c r="R2" s="35"/>
      <c r="S2" s="35"/>
      <c r="T2" s="35"/>
      <c r="U2" s="35"/>
      <c r="V2" s="35"/>
      <c r="W2" s="35"/>
      <c r="X2" s="35"/>
      <c r="Y2" s="35"/>
      <c r="Z2" s="35"/>
      <c r="AA2" s="35"/>
    </row>
    <row r="3" s="1" customFormat="1" ht="16.5" customHeight="1" spans="1:27">
      <c r="A3" s="3" t="s">
        <v>4</v>
      </c>
      <c r="B3" s="3" t="s">
        <v>402</v>
      </c>
      <c r="C3" s="3"/>
      <c r="D3" s="3"/>
      <c r="E3" s="4" t="s">
        <v>403</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56</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178.04</v>
      </c>
      <c r="C7" s="17">
        <v>1374</v>
      </c>
      <c r="D7" s="17">
        <v>244627</v>
      </c>
      <c r="E7" s="17" t="s">
        <v>97</v>
      </c>
      <c r="F7" s="18">
        <v>89.53</v>
      </c>
      <c r="G7" s="17">
        <v>1116</v>
      </c>
      <c r="H7" s="17">
        <v>99915</v>
      </c>
      <c r="K7" s="41" t="s">
        <v>98</v>
      </c>
      <c r="L7" s="41"/>
      <c r="M7" s="41"/>
      <c r="N7" s="41"/>
      <c r="O7" s="41"/>
      <c r="P7" s="41"/>
      <c r="Q7" s="41"/>
      <c r="R7" s="41"/>
      <c r="S7" s="41"/>
      <c r="T7" s="41"/>
      <c r="U7" s="41"/>
      <c r="V7" s="41"/>
      <c r="W7" s="41"/>
      <c r="X7" s="41"/>
      <c r="Y7" s="41"/>
      <c r="Z7" s="41"/>
      <c r="AA7" s="41"/>
    </row>
    <row r="8" s="1" customFormat="1" ht="19.5" customHeight="1" spans="1:27">
      <c r="A8" s="17" t="s">
        <v>220</v>
      </c>
      <c r="B8" s="18">
        <v>57.89</v>
      </c>
      <c r="C8" s="17">
        <v>846</v>
      </c>
      <c r="D8" s="17">
        <v>48975</v>
      </c>
      <c r="E8" s="17" t="s">
        <v>343</v>
      </c>
      <c r="F8" s="18">
        <v>63.14</v>
      </c>
      <c r="G8" s="17">
        <v>976</v>
      </c>
      <c r="H8" s="17">
        <v>61625</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高振波</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388.6</v>
      </c>
      <c r="O11" s="43"/>
      <c r="P11" s="42" t="s">
        <v>104</v>
      </c>
      <c r="Q11" s="42"/>
      <c r="R11" s="42"/>
      <c r="S11" s="42"/>
      <c r="T11" s="42"/>
      <c r="U11" s="42"/>
      <c r="V11" s="42"/>
      <c r="W11" s="42"/>
      <c r="X11" s="42"/>
      <c r="Y11" s="42"/>
      <c r="Z11" s="42"/>
      <c r="AA11" s="42"/>
    </row>
    <row r="12" s="1" customFormat="1" ht="19.5" customHeight="1" spans="1:27">
      <c r="A12" s="15" t="s">
        <v>105</v>
      </c>
      <c r="B12" s="15"/>
      <c r="C12" s="19">
        <v>388.6</v>
      </c>
      <c r="D12" s="20"/>
      <c r="E12" s="21" t="s">
        <v>106</v>
      </c>
      <c r="F12" s="21"/>
      <c r="G12" s="22">
        <v>455142</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11.84</v>
      </c>
      <c r="C15" s="25" t="s">
        <v>104</v>
      </c>
      <c r="D15" s="26">
        <v>3552</v>
      </c>
      <c r="E15" s="26" t="s">
        <v>156</v>
      </c>
      <c r="F15" s="25">
        <v>19.2</v>
      </c>
      <c r="G15" s="25" t="s">
        <v>104</v>
      </c>
      <c r="H15" s="26">
        <v>3840</v>
      </c>
      <c r="K15" s="41" t="s">
        <v>119</v>
      </c>
      <c r="L15" s="41"/>
      <c r="M15" s="41"/>
      <c r="N15" s="41"/>
      <c r="O15" s="41"/>
      <c r="P15" s="41"/>
      <c r="Q15" s="41"/>
      <c r="R15" s="41"/>
      <c r="S15" s="41"/>
      <c r="T15" s="41"/>
      <c r="U15" s="41"/>
      <c r="V15" s="41"/>
      <c r="W15" s="41"/>
      <c r="X15" s="41"/>
      <c r="Y15" s="41"/>
      <c r="Z15" s="41"/>
      <c r="AA15" s="41"/>
    </row>
    <row r="16" s="1" customFormat="1" ht="17.25" customHeight="1" spans="1:27">
      <c r="A16" s="25" t="s">
        <v>204</v>
      </c>
      <c r="B16" s="25">
        <v>43</v>
      </c>
      <c r="C16" s="25" t="s">
        <v>104</v>
      </c>
      <c r="D16" s="26">
        <v>2150</v>
      </c>
      <c r="E16" s="26" t="s">
        <v>121</v>
      </c>
      <c r="F16" s="25">
        <v>154.5</v>
      </c>
      <c r="G16" s="25" t="s">
        <v>104</v>
      </c>
      <c r="H16" s="26">
        <v>3863</v>
      </c>
      <c r="K16" s="41" t="s">
        <v>122</v>
      </c>
      <c r="L16" s="41"/>
      <c r="M16" s="41"/>
      <c r="N16" s="41"/>
      <c r="O16" s="41"/>
      <c r="P16" s="41"/>
      <c r="Q16" s="41"/>
      <c r="R16" s="41"/>
      <c r="S16" s="41"/>
      <c r="T16" s="41"/>
      <c r="U16" s="41"/>
      <c r="V16" s="41"/>
      <c r="W16" s="41"/>
      <c r="X16" s="41"/>
      <c r="Y16" s="41"/>
      <c r="Z16" s="41"/>
      <c r="AA16" s="41"/>
    </row>
    <row r="17" s="1" customFormat="1" ht="17.25" customHeight="1" spans="1:27">
      <c r="A17" s="25" t="s">
        <v>120</v>
      </c>
      <c r="B17" s="25">
        <v>211</v>
      </c>
      <c r="C17" s="25" t="s">
        <v>104</v>
      </c>
      <c r="D17" s="26">
        <v>9495</v>
      </c>
      <c r="E17" s="26" t="s">
        <v>212</v>
      </c>
      <c r="F17" s="25">
        <v>1</v>
      </c>
      <c r="G17" s="25" t="s">
        <v>133</v>
      </c>
      <c r="H17" s="26">
        <v>600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123</v>
      </c>
      <c r="B18" s="25">
        <v>1</v>
      </c>
      <c r="C18" s="25" t="s">
        <v>124</v>
      </c>
      <c r="D18" s="26">
        <v>4000</v>
      </c>
      <c r="E18" s="26" t="s">
        <v>125</v>
      </c>
      <c r="F18" s="25">
        <v>1</v>
      </c>
      <c r="G18" s="25" t="s">
        <v>126</v>
      </c>
      <c r="H18" s="26">
        <v>1000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128</v>
      </c>
      <c r="B19" s="25">
        <v>4</v>
      </c>
      <c r="C19" s="25" t="s">
        <v>126</v>
      </c>
      <c r="D19" s="26">
        <v>1600</v>
      </c>
      <c r="E19" s="26" t="s">
        <v>129</v>
      </c>
      <c r="F19" s="25">
        <v>2</v>
      </c>
      <c r="G19" s="25" t="s">
        <v>130</v>
      </c>
      <c r="H19" s="26">
        <v>200</v>
      </c>
      <c r="K19" s="41" t="s">
        <v>135</v>
      </c>
      <c r="L19" s="41"/>
      <c r="M19" s="41"/>
      <c r="N19" s="41"/>
      <c r="O19" s="41"/>
      <c r="P19" s="41"/>
      <c r="Q19" s="41"/>
      <c r="R19" s="41"/>
      <c r="S19" s="41"/>
      <c r="T19" s="41"/>
      <c r="U19" s="41"/>
      <c r="V19" s="41"/>
      <c r="W19" s="41"/>
      <c r="X19" s="41"/>
      <c r="Y19" s="41"/>
      <c r="Z19" s="41"/>
      <c r="AA19" s="41"/>
    </row>
    <row r="20" s="1" customFormat="1" ht="17.25" customHeight="1" spans="1:27">
      <c r="A20" s="25" t="s">
        <v>271</v>
      </c>
      <c r="B20" s="25">
        <v>1</v>
      </c>
      <c r="C20" s="25" t="s">
        <v>130</v>
      </c>
      <c r="D20" s="26">
        <v>100</v>
      </c>
      <c r="E20" s="26" t="s">
        <v>134</v>
      </c>
      <c r="F20" s="25">
        <v>24.65</v>
      </c>
      <c r="G20" s="25" t="s">
        <v>104</v>
      </c>
      <c r="H20" s="26">
        <v>9213</v>
      </c>
      <c r="K20" s="36" t="s">
        <v>138</v>
      </c>
      <c r="L20" s="36"/>
      <c r="M20" s="36"/>
      <c r="N20" s="36"/>
      <c r="O20" s="36"/>
      <c r="P20" s="36"/>
      <c r="Q20" s="36"/>
      <c r="R20" s="36"/>
      <c r="S20" s="36"/>
      <c r="T20" s="36"/>
      <c r="U20" s="36"/>
      <c r="V20" s="36"/>
      <c r="W20" s="36"/>
      <c r="X20" s="36"/>
      <c r="Y20" s="36"/>
      <c r="Z20" s="36"/>
      <c r="AA20" s="36"/>
    </row>
    <row r="21" s="1" customFormat="1" ht="17.25" customHeight="1" spans="1:27">
      <c r="A21" s="25" t="s">
        <v>159</v>
      </c>
      <c r="B21" s="25">
        <v>1</v>
      </c>
      <c r="C21" s="25" t="s">
        <v>151</v>
      </c>
      <c r="D21" s="26">
        <v>20</v>
      </c>
      <c r="E21" s="26" t="s">
        <v>146</v>
      </c>
      <c r="F21" s="25">
        <v>23.91</v>
      </c>
      <c r="G21" s="25" t="s">
        <v>104</v>
      </c>
      <c r="H21" s="26">
        <v>1435</v>
      </c>
      <c r="K21" s="41" t="s">
        <v>141</v>
      </c>
      <c r="L21" s="41"/>
      <c r="M21" s="41"/>
      <c r="N21" s="41"/>
      <c r="O21" s="41"/>
      <c r="P21" s="41"/>
      <c r="Q21" s="41"/>
      <c r="R21" s="41"/>
      <c r="S21" s="41"/>
      <c r="T21" s="41"/>
      <c r="U21" s="41"/>
      <c r="V21" s="41"/>
      <c r="W21" s="41"/>
      <c r="X21" s="41"/>
      <c r="Y21" s="41"/>
      <c r="Z21" s="41"/>
      <c r="AA21" s="41"/>
    </row>
    <row r="22" s="1" customFormat="1" ht="17.25" customHeight="1" spans="1:27">
      <c r="A22" s="25" t="s">
        <v>137</v>
      </c>
      <c r="B22" s="25">
        <v>1</v>
      </c>
      <c r="C22" s="25" t="s">
        <v>133</v>
      </c>
      <c r="D22" s="26">
        <v>300</v>
      </c>
      <c r="E22" s="26" t="s">
        <v>193</v>
      </c>
      <c r="F22" s="25">
        <v>1</v>
      </c>
      <c r="G22" s="25" t="s">
        <v>133</v>
      </c>
      <c r="H22" s="26">
        <v>400</v>
      </c>
      <c r="K22" s="36" t="s">
        <v>144</v>
      </c>
      <c r="L22" s="36"/>
      <c r="M22" s="36"/>
      <c r="N22" s="36"/>
      <c r="O22" s="36"/>
      <c r="P22" s="36"/>
      <c r="Q22" s="36"/>
      <c r="R22" s="36"/>
      <c r="S22" s="36"/>
      <c r="T22" s="36"/>
      <c r="U22" s="36"/>
      <c r="V22" s="36"/>
      <c r="W22" s="36"/>
      <c r="X22" s="36"/>
      <c r="Y22" s="36"/>
      <c r="Z22" s="36"/>
      <c r="AA22" s="36"/>
    </row>
    <row r="23" s="1" customFormat="1" ht="17.25" customHeight="1" spans="1:27">
      <c r="A23" s="25" t="s">
        <v>251</v>
      </c>
      <c r="B23" s="25">
        <v>60</v>
      </c>
      <c r="C23" s="25" t="s">
        <v>104</v>
      </c>
      <c r="D23" s="26">
        <v>2100</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499010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499010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43868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499010</v>
      </c>
      <c r="D42" s="28"/>
      <c r="E42" s="30" t="s">
        <v>180</v>
      </c>
      <c r="F42" s="31" t="s">
        <v>404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6"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康正（雄县）2023评字第8号-大步村-4-2</v>
      </c>
      <c r="L2" s="35"/>
      <c r="M2" s="35"/>
      <c r="N2" s="35"/>
      <c r="O2" s="35"/>
      <c r="P2" s="35"/>
      <c r="Q2" s="35"/>
      <c r="R2" s="35"/>
      <c r="S2" s="35"/>
      <c r="T2" s="35"/>
      <c r="U2" s="35"/>
      <c r="V2" s="35"/>
      <c r="W2" s="35"/>
      <c r="X2" s="35"/>
      <c r="Y2" s="35"/>
      <c r="Z2" s="35"/>
      <c r="AA2" s="35"/>
    </row>
    <row r="3" s="1" customFormat="1" ht="16.5" customHeight="1" spans="1:27">
      <c r="A3" s="3" t="s">
        <v>4</v>
      </c>
      <c r="B3" s="3" t="s">
        <v>405</v>
      </c>
      <c r="C3" s="3"/>
      <c r="D3" s="3"/>
      <c r="E3" s="4" t="s">
        <v>406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57</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448.6</v>
      </c>
      <c r="C7" s="17">
        <v>1765</v>
      </c>
      <c r="D7" s="17">
        <v>791779</v>
      </c>
      <c r="E7" s="17" t="s">
        <v>97</v>
      </c>
      <c r="F7" s="18">
        <v>148.23</v>
      </c>
      <c r="G7" s="17">
        <v>815</v>
      </c>
      <c r="H7" s="17">
        <v>120807</v>
      </c>
      <c r="K7" s="41" t="s">
        <v>98</v>
      </c>
      <c r="L7" s="41"/>
      <c r="M7" s="41"/>
      <c r="N7" s="41"/>
      <c r="O7" s="41"/>
      <c r="P7" s="41"/>
      <c r="Q7" s="41"/>
      <c r="R7" s="41"/>
      <c r="S7" s="41"/>
      <c r="T7" s="41"/>
      <c r="U7" s="41"/>
      <c r="V7" s="41"/>
      <c r="W7" s="41"/>
      <c r="X7" s="41"/>
      <c r="Y7" s="41"/>
      <c r="Z7" s="41"/>
      <c r="AA7" s="41"/>
    </row>
    <row r="8" s="1" customFormat="1" ht="19.5" customHeight="1" spans="1:27">
      <c r="A8" s="17" t="s">
        <v>220</v>
      </c>
      <c r="B8" s="18">
        <v>185.77</v>
      </c>
      <c r="C8" s="17">
        <v>1024</v>
      </c>
      <c r="D8" s="17">
        <v>190228</v>
      </c>
      <c r="E8" s="17" t="s">
        <v>343</v>
      </c>
      <c r="F8" s="18">
        <v>114.47</v>
      </c>
      <c r="G8" s="17">
        <v>1090</v>
      </c>
      <c r="H8" s="17">
        <v>124772</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夏贺林</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897.07</v>
      </c>
      <c r="O11" s="43"/>
      <c r="P11" s="42" t="s">
        <v>104</v>
      </c>
      <c r="Q11" s="42"/>
      <c r="R11" s="42"/>
      <c r="S11" s="42"/>
      <c r="T11" s="42"/>
      <c r="U11" s="42"/>
      <c r="V11" s="42"/>
      <c r="W11" s="42"/>
      <c r="X11" s="42"/>
      <c r="Y11" s="42"/>
      <c r="Z11" s="42"/>
      <c r="AA11" s="42"/>
    </row>
    <row r="12" s="1" customFormat="1" ht="19.5" customHeight="1" spans="1:27">
      <c r="A12" s="15" t="s">
        <v>105</v>
      </c>
      <c r="B12" s="15"/>
      <c r="C12" s="19">
        <v>897.07</v>
      </c>
      <c r="D12" s="20"/>
      <c r="E12" s="21" t="s">
        <v>106</v>
      </c>
      <c r="F12" s="21"/>
      <c r="G12" s="22">
        <v>1227586</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28.5</v>
      </c>
      <c r="C15" s="25" t="s">
        <v>104</v>
      </c>
      <c r="D15" s="26">
        <v>5910</v>
      </c>
      <c r="E15" s="26" t="s">
        <v>118</v>
      </c>
      <c r="F15" s="25">
        <v>15.75</v>
      </c>
      <c r="G15" s="25" t="s">
        <v>104</v>
      </c>
      <c r="H15" s="26">
        <v>551</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111</v>
      </c>
      <c r="C16" s="25" t="s">
        <v>104</v>
      </c>
      <c r="D16" s="26">
        <v>26640</v>
      </c>
      <c r="E16" s="26" t="s">
        <v>204</v>
      </c>
      <c r="F16" s="25">
        <v>358.5</v>
      </c>
      <c r="G16" s="25" t="s">
        <v>104</v>
      </c>
      <c r="H16" s="26">
        <v>17925</v>
      </c>
      <c r="K16" s="41" t="s">
        <v>122</v>
      </c>
      <c r="L16" s="41"/>
      <c r="M16" s="41"/>
      <c r="N16" s="41"/>
      <c r="O16" s="41"/>
      <c r="P16" s="41"/>
      <c r="Q16" s="41"/>
      <c r="R16" s="41"/>
      <c r="S16" s="41"/>
      <c r="T16" s="41"/>
      <c r="U16" s="41"/>
      <c r="V16" s="41"/>
      <c r="W16" s="41"/>
      <c r="X16" s="41"/>
      <c r="Y16" s="41"/>
      <c r="Z16" s="41"/>
      <c r="AA16" s="41"/>
    </row>
    <row r="17" s="1" customFormat="1" ht="17.25" customHeight="1" spans="1:27">
      <c r="A17" s="25" t="s">
        <v>212</v>
      </c>
      <c r="B17" s="25">
        <v>1</v>
      </c>
      <c r="C17" s="25" t="s">
        <v>133</v>
      </c>
      <c r="D17" s="26">
        <v>600</v>
      </c>
      <c r="E17" s="26" t="s">
        <v>128</v>
      </c>
      <c r="F17" s="25">
        <v>7</v>
      </c>
      <c r="G17" s="25" t="s">
        <v>126</v>
      </c>
      <c r="H17" s="26">
        <v>2800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3</v>
      </c>
      <c r="C18" s="25" t="s">
        <v>130</v>
      </c>
      <c r="D18" s="26">
        <v>300</v>
      </c>
      <c r="E18" s="26" t="s">
        <v>132</v>
      </c>
      <c r="F18" s="25">
        <v>9</v>
      </c>
      <c r="G18" s="25" t="s">
        <v>133</v>
      </c>
      <c r="H18" s="26">
        <v>1800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134</v>
      </c>
      <c r="B19" s="25">
        <v>26.6</v>
      </c>
      <c r="C19" s="25" t="s">
        <v>104</v>
      </c>
      <c r="D19" s="26">
        <v>11970</v>
      </c>
      <c r="E19" s="26" t="s">
        <v>292</v>
      </c>
      <c r="F19" s="25">
        <v>42</v>
      </c>
      <c r="G19" s="25" t="s">
        <v>104</v>
      </c>
      <c r="H19" s="26">
        <v>10920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143</v>
      </c>
      <c r="B20" s="25">
        <v>3</v>
      </c>
      <c r="C20" s="25" t="s">
        <v>126</v>
      </c>
      <c r="D20" s="26">
        <v>1500</v>
      </c>
      <c r="E20" s="26" t="s">
        <v>153</v>
      </c>
      <c r="F20" s="25">
        <v>2</v>
      </c>
      <c r="G20" s="25" t="s">
        <v>151</v>
      </c>
      <c r="H20" s="26">
        <v>300</v>
      </c>
      <c r="K20" s="36" t="s">
        <v>138</v>
      </c>
      <c r="L20" s="36"/>
      <c r="M20" s="36"/>
      <c r="N20" s="36"/>
      <c r="O20" s="36"/>
      <c r="P20" s="36"/>
      <c r="Q20" s="36"/>
      <c r="R20" s="36"/>
      <c r="S20" s="36"/>
      <c r="T20" s="36"/>
      <c r="U20" s="36"/>
      <c r="V20" s="36"/>
      <c r="W20" s="36"/>
      <c r="X20" s="36"/>
      <c r="Y20" s="36"/>
      <c r="Z20" s="36"/>
      <c r="AA20" s="36"/>
    </row>
    <row r="21" s="1" customFormat="1" ht="17.25" customHeight="1" spans="1:27">
      <c r="A21" s="25" t="s">
        <v>407</v>
      </c>
      <c r="B21" s="25">
        <v>1</v>
      </c>
      <c r="C21" s="25" t="s">
        <v>133</v>
      </c>
      <c r="D21" s="26">
        <v>100</v>
      </c>
      <c r="E21" s="26" t="s">
        <v>157</v>
      </c>
      <c r="F21" s="25">
        <v>3</v>
      </c>
      <c r="G21" s="25" t="s">
        <v>151</v>
      </c>
      <c r="H21" s="26">
        <v>800</v>
      </c>
      <c r="K21" s="41" t="s">
        <v>141</v>
      </c>
      <c r="L21" s="41"/>
      <c r="M21" s="41"/>
      <c r="N21" s="41"/>
      <c r="O21" s="41"/>
      <c r="P21" s="41"/>
      <c r="Q21" s="41"/>
      <c r="R21" s="41"/>
      <c r="S21" s="41"/>
      <c r="T21" s="41"/>
      <c r="U21" s="41"/>
      <c r="V21" s="41"/>
      <c r="W21" s="41"/>
      <c r="X21" s="41"/>
      <c r="Y21" s="41"/>
      <c r="Z21" s="41"/>
      <c r="AA21" s="41"/>
    </row>
    <row r="22" s="1" customFormat="1" ht="17.25" customHeight="1" spans="1:27">
      <c r="A22" s="25" t="s">
        <v>408</v>
      </c>
      <c r="B22" s="25">
        <v>5</v>
      </c>
      <c r="C22" s="25" t="s">
        <v>151</v>
      </c>
      <c r="D22" s="26">
        <v>2200</v>
      </c>
      <c r="E22" s="26" t="s">
        <v>409</v>
      </c>
      <c r="F22" s="25">
        <v>1</v>
      </c>
      <c r="G22" s="25" t="s">
        <v>151</v>
      </c>
      <c r="H22" s="26">
        <v>8</v>
      </c>
      <c r="K22" s="36" t="s">
        <v>144</v>
      </c>
      <c r="L22" s="36"/>
      <c r="M22" s="36"/>
      <c r="N22" s="36"/>
      <c r="O22" s="36"/>
      <c r="P22" s="36"/>
      <c r="Q22" s="36"/>
      <c r="R22" s="36"/>
      <c r="S22" s="36"/>
      <c r="T22" s="36"/>
      <c r="U22" s="36"/>
      <c r="V22" s="36"/>
      <c r="W22" s="36"/>
      <c r="X22" s="36"/>
      <c r="Y22" s="36"/>
      <c r="Z22" s="36"/>
      <c r="AA22" s="36"/>
    </row>
    <row r="23" s="1" customFormat="1" ht="17.25" customHeight="1" spans="1:27">
      <c r="A23" s="25" t="s">
        <v>148</v>
      </c>
      <c r="B23" s="25">
        <v>1</v>
      </c>
      <c r="C23" s="25" t="s">
        <v>149</v>
      </c>
      <c r="D23" s="26">
        <v>1385</v>
      </c>
      <c r="E23" s="26" t="s">
        <v>221</v>
      </c>
      <c r="F23" s="25">
        <v>130</v>
      </c>
      <c r="G23" s="25" t="s">
        <v>104</v>
      </c>
      <c r="H23" s="26">
        <v>7800</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1321095</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1321095</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93509</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1321095</v>
      </c>
      <c r="D42" s="28"/>
      <c r="E42" s="30" t="s">
        <v>180</v>
      </c>
      <c r="F42" s="31" t="s">
        <v>410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康正（雄县）2023评字第8号-大步村-4-3</v>
      </c>
      <c r="L2" s="35"/>
      <c r="M2" s="35"/>
      <c r="N2" s="35"/>
      <c r="O2" s="35"/>
      <c r="P2" s="35"/>
      <c r="Q2" s="35"/>
      <c r="R2" s="35"/>
      <c r="S2" s="35"/>
      <c r="T2" s="35"/>
      <c r="U2" s="35"/>
      <c r="V2" s="35"/>
      <c r="W2" s="35"/>
      <c r="X2" s="35"/>
      <c r="Y2" s="35"/>
      <c r="Z2" s="35"/>
      <c r="AA2" s="35"/>
    </row>
    <row r="3" s="1" customFormat="1" ht="16.5" customHeight="1" spans="1:27">
      <c r="A3" s="3" t="s">
        <v>4</v>
      </c>
      <c r="B3" s="3" t="s">
        <v>411</v>
      </c>
      <c r="C3" s="3"/>
      <c r="D3" s="3"/>
      <c r="E3" s="4" t="s">
        <v>412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58</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98.03</v>
      </c>
      <c r="C7" s="17">
        <v>1608</v>
      </c>
      <c r="D7" s="17">
        <v>157632</v>
      </c>
      <c r="E7" s="17" t="s">
        <v>226</v>
      </c>
      <c r="F7" s="18">
        <v>9</v>
      </c>
      <c r="G7" s="17">
        <v>408</v>
      </c>
      <c r="H7" s="17">
        <v>3672</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谢凤池</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107.03</v>
      </c>
      <c r="O11" s="43"/>
      <c r="P11" s="42" t="s">
        <v>104</v>
      </c>
      <c r="Q11" s="42"/>
      <c r="R11" s="42"/>
      <c r="S11" s="42"/>
      <c r="T11" s="42"/>
      <c r="U11" s="42"/>
      <c r="V11" s="42"/>
      <c r="W11" s="42"/>
      <c r="X11" s="42"/>
      <c r="Y11" s="42"/>
      <c r="Z11" s="42"/>
      <c r="AA11" s="42"/>
    </row>
    <row r="12" s="1" customFormat="1" ht="19.5" customHeight="1" spans="1:27">
      <c r="A12" s="15" t="s">
        <v>105</v>
      </c>
      <c r="B12" s="15"/>
      <c r="C12" s="19">
        <v>107.03</v>
      </c>
      <c r="D12" s="20"/>
      <c r="E12" s="21" t="s">
        <v>106</v>
      </c>
      <c r="F12" s="21"/>
      <c r="G12" s="22">
        <v>161304</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10.56</v>
      </c>
      <c r="C15" s="25" t="s">
        <v>104</v>
      </c>
      <c r="D15" s="26">
        <v>3168</v>
      </c>
      <c r="E15" s="26" t="s">
        <v>156</v>
      </c>
      <c r="F15" s="25">
        <v>48.51</v>
      </c>
      <c r="G15" s="25" t="s">
        <v>104</v>
      </c>
      <c r="H15" s="26">
        <v>11642</v>
      </c>
      <c r="K15" s="41" t="s">
        <v>119</v>
      </c>
      <c r="L15" s="41"/>
      <c r="M15" s="41"/>
      <c r="N15" s="41"/>
      <c r="O15" s="41"/>
      <c r="P15" s="41"/>
      <c r="Q15" s="41"/>
      <c r="R15" s="41"/>
      <c r="S15" s="41"/>
      <c r="T15" s="41"/>
      <c r="U15" s="41"/>
      <c r="V15" s="41"/>
      <c r="W15" s="41"/>
      <c r="X15" s="41"/>
      <c r="Y15" s="41"/>
      <c r="Z15" s="41"/>
      <c r="AA15" s="41"/>
    </row>
    <row r="16" s="1" customFormat="1" ht="17.25" customHeight="1" spans="1:27">
      <c r="A16" s="25" t="s">
        <v>413</v>
      </c>
      <c r="B16" s="25">
        <v>7.2</v>
      </c>
      <c r="C16" s="25" t="s">
        <v>104</v>
      </c>
      <c r="D16" s="26">
        <v>792</v>
      </c>
      <c r="E16" s="26" t="s">
        <v>204</v>
      </c>
      <c r="F16" s="25">
        <v>223.44</v>
      </c>
      <c r="G16" s="25" t="s">
        <v>104</v>
      </c>
      <c r="H16" s="26">
        <v>11172</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4</v>
      </c>
      <c r="C17" s="25" t="s">
        <v>126</v>
      </c>
      <c r="D17" s="26">
        <v>1600</v>
      </c>
      <c r="E17" s="26" t="s">
        <v>129</v>
      </c>
      <c r="F17" s="25">
        <v>2</v>
      </c>
      <c r="G17" s="25" t="s">
        <v>130</v>
      </c>
      <c r="H17" s="26">
        <v>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10</v>
      </c>
      <c r="C18" s="25" t="s">
        <v>133</v>
      </c>
      <c r="D18" s="26">
        <v>2000</v>
      </c>
      <c r="E18" s="26" t="s">
        <v>134</v>
      </c>
      <c r="F18" s="25">
        <v>3.5</v>
      </c>
      <c r="G18" s="25" t="s">
        <v>104</v>
      </c>
      <c r="H18" s="26">
        <v>1575</v>
      </c>
      <c r="K18" s="46" t="s">
        <v>131</v>
      </c>
      <c r="L18" s="46"/>
      <c r="M18" s="46"/>
      <c r="N18" s="46"/>
      <c r="O18" s="46"/>
      <c r="P18" s="46"/>
      <c r="Q18" s="46"/>
      <c r="R18" s="46"/>
      <c r="S18" s="46"/>
      <c r="T18" s="46"/>
      <c r="U18" s="46"/>
      <c r="V18" s="46"/>
      <c r="W18" s="46"/>
      <c r="X18" s="46"/>
      <c r="Y18" s="46"/>
      <c r="Z18" s="46"/>
      <c r="AA18" s="46"/>
    </row>
    <row r="19" s="1" customFormat="1" ht="17.25" customHeight="1" spans="1:27">
      <c r="A19" s="25" t="s">
        <v>159</v>
      </c>
      <c r="B19" s="25">
        <v>2</v>
      </c>
      <c r="C19" s="25" t="s">
        <v>151</v>
      </c>
      <c r="D19" s="26">
        <v>160</v>
      </c>
      <c r="E19" s="26" t="s">
        <v>275</v>
      </c>
      <c r="F19" s="25">
        <v>2.5</v>
      </c>
      <c r="G19" s="25" t="s">
        <v>104</v>
      </c>
      <c r="H19" s="26">
        <v>6566</v>
      </c>
      <c r="K19" s="41" t="s">
        <v>135</v>
      </c>
      <c r="L19" s="41"/>
      <c r="M19" s="41"/>
      <c r="N19" s="41"/>
      <c r="O19" s="41"/>
      <c r="P19" s="41"/>
      <c r="Q19" s="41"/>
      <c r="R19" s="41"/>
      <c r="S19" s="41"/>
      <c r="T19" s="41"/>
      <c r="U19" s="41"/>
      <c r="V19" s="41"/>
      <c r="W19" s="41"/>
      <c r="X19" s="41"/>
      <c r="Y19" s="41"/>
      <c r="Z19" s="41"/>
      <c r="AA19" s="41"/>
    </row>
    <row r="20" s="1" customFormat="1" ht="17.25" customHeight="1" spans="1:27">
      <c r="A20" s="25" t="s">
        <v>222</v>
      </c>
      <c r="B20" s="25">
        <v>42.89</v>
      </c>
      <c r="C20" s="25" t="s">
        <v>104</v>
      </c>
      <c r="D20" s="26">
        <v>26806</v>
      </c>
      <c r="E20" s="26" t="s">
        <v>146</v>
      </c>
      <c r="F20" s="25">
        <v>220.4</v>
      </c>
      <c r="G20" s="25" t="s">
        <v>104</v>
      </c>
      <c r="H20" s="26">
        <v>40600</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267585</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267585</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106281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267585</v>
      </c>
      <c r="D42" s="28"/>
      <c r="E42" s="30" t="s">
        <v>180</v>
      </c>
      <c r="F42" s="31" t="s">
        <v>414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康正（雄县）2023评字第8号-大步村-4-4</v>
      </c>
      <c r="L2" s="35"/>
      <c r="M2" s="35"/>
      <c r="N2" s="35"/>
      <c r="O2" s="35"/>
      <c r="P2" s="35"/>
      <c r="Q2" s="35"/>
      <c r="R2" s="35"/>
      <c r="S2" s="35"/>
      <c r="T2" s="35"/>
      <c r="U2" s="35"/>
      <c r="V2" s="35"/>
      <c r="W2" s="35"/>
      <c r="X2" s="35"/>
      <c r="Y2" s="35"/>
      <c r="Z2" s="35"/>
      <c r="AA2" s="35"/>
    </row>
    <row r="3" s="1" customFormat="1" ht="16.5" customHeight="1" spans="1:27">
      <c r="A3" s="3" t="s">
        <v>4</v>
      </c>
      <c r="B3" s="3" t="s">
        <v>415</v>
      </c>
      <c r="C3" s="3"/>
      <c r="D3" s="3"/>
      <c r="E3" s="4" t="s">
        <v>416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59</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143.6</v>
      </c>
      <c r="C7" s="17">
        <v>1470</v>
      </c>
      <c r="D7" s="17">
        <v>211092</v>
      </c>
      <c r="E7" s="17" t="s">
        <v>97</v>
      </c>
      <c r="F7" s="18">
        <v>26.07</v>
      </c>
      <c r="G7" s="17">
        <v>1064</v>
      </c>
      <c r="H7" s="17">
        <v>27738</v>
      </c>
      <c r="K7" s="41" t="s">
        <v>98</v>
      </c>
      <c r="L7" s="41"/>
      <c r="M7" s="41"/>
      <c r="N7" s="41"/>
      <c r="O7" s="41"/>
      <c r="P7" s="41"/>
      <c r="Q7" s="41"/>
      <c r="R7" s="41"/>
      <c r="S7" s="41"/>
      <c r="T7" s="41"/>
      <c r="U7" s="41"/>
      <c r="V7" s="41"/>
      <c r="W7" s="41"/>
      <c r="X7" s="41"/>
      <c r="Y7" s="41"/>
      <c r="Z7" s="41"/>
      <c r="AA7" s="41"/>
    </row>
    <row r="8" s="1" customFormat="1" ht="19.5" customHeight="1" spans="1:27">
      <c r="A8" s="17" t="s">
        <v>220</v>
      </c>
      <c r="B8" s="18">
        <v>45.88</v>
      </c>
      <c r="C8" s="17">
        <v>1075</v>
      </c>
      <c r="D8" s="17">
        <v>49321</v>
      </c>
      <c r="E8" s="17" t="s">
        <v>226</v>
      </c>
      <c r="F8" s="18">
        <v>98.87</v>
      </c>
      <c r="G8" s="17">
        <v>658</v>
      </c>
      <c r="H8" s="17">
        <v>65056</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王书平</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314.42</v>
      </c>
      <c r="O11" s="43"/>
      <c r="P11" s="42" t="s">
        <v>104</v>
      </c>
      <c r="Q11" s="42"/>
      <c r="R11" s="42"/>
      <c r="S11" s="42"/>
      <c r="T11" s="42"/>
      <c r="U11" s="42"/>
      <c r="V11" s="42"/>
      <c r="W11" s="42"/>
      <c r="X11" s="42"/>
      <c r="Y11" s="42"/>
      <c r="Z11" s="42"/>
      <c r="AA11" s="42"/>
    </row>
    <row r="12" s="1" customFormat="1" ht="19.5" customHeight="1" spans="1:27">
      <c r="A12" s="15" t="s">
        <v>105</v>
      </c>
      <c r="B12" s="15"/>
      <c r="C12" s="19">
        <v>314.42</v>
      </c>
      <c r="D12" s="20"/>
      <c r="E12" s="21" t="s">
        <v>106</v>
      </c>
      <c r="F12" s="21"/>
      <c r="G12" s="22">
        <v>353207</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156</v>
      </c>
      <c r="B15" s="25">
        <v>18.6</v>
      </c>
      <c r="C15" s="25" t="s">
        <v>104</v>
      </c>
      <c r="D15" s="26">
        <v>2604</v>
      </c>
      <c r="E15" s="26" t="s">
        <v>204</v>
      </c>
      <c r="F15" s="25">
        <v>187.5</v>
      </c>
      <c r="G15" s="25" t="s">
        <v>104</v>
      </c>
      <c r="H15" s="26">
        <v>9375</v>
      </c>
      <c r="K15" s="41" t="s">
        <v>119</v>
      </c>
      <c r="L15" s="41"/>
      <c r="M15" s="41"/>
      <c r="N15" s="41"/>
      <c r="O15" s="41"/>
      <c r="P15" s="41"/>
      <c r="Q15" s="41"/>
      <c r="R15" s="41"/>
      <c r="S15" s="41"/>
      <c r="T15" s="41"/>
      <c r="U15" s="41"/>
      <c r="V15" s="41"/>
      <c r="W15" s="41"/>
      <c r="X15" s="41"/>
      <c r="Y15" s="41"/>
      <c r="Z15" s="41"/>
      <c r="AA15" s="41"/>
    </row>
    <row r="16" s="1" customFormat="1" ht="17.25" customHeight="1" spans="1:27">
      <c r="A16" s="25" t="s">
        <v>212</v>
      </c>
      <c r="B16" s="25">
        <v>1</v>
      </c>
      <c r="C16" s="25" t="s">
        <v>133</v>
      </c>
      <c r="D16" s="26">
        <v>600</v>
      </c>
      <c r="E16" s="26" t="s">
        <v>125</v>
      </c>
      <c r="F16" s="25">
        <v>1</v>
      </c>
      <c r="G16" s="25" t="s">
        <v>126</v>
      </c>
      <c r="H16" s="26">
        <v>1000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6</v>
      </c>
      <c r="C17" s="25" t="s">
        <v>126</v>
      </c>
      <c r="D17" s="26">
        <v>2400</v>
      </c>
      <c r="E17" s="26" t="s">
        <v>129</v>
      </c>
      <c r="F17" s="25">
        <v>3</v>
      </c>
      <c r="G17" s="25" t="s">
        <v>130</v>
      </c>
      <c r="H17" s="26">
        <v>300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3</v>
      </c>
      <c r="C18" s="25" t="s">
        <v>133</v>
      </c>
      <c r="D18" s="26">
        <v>600</v>
      </c>
      <c r="E18" s="26" t="s">
        <v>134</v>
      </c>
      <c r="F18" s="25">
        <v>4.55</v>
      </c>
      <c r="G18" s="25" t="s">
        <v>104</v>
      </c>
      <c r="H18" s="26">
        <v>1593</v>
      </c>
      <c r="K18" s="46" t="s">
        <v>131</v>
      </c>
      <c r="L18" s="46"/>
      <c r="M18" s="46"/>
      <c r="N18" s="46"/>
      <c r="O18" s="46"/>
      <c r="P18" s="46"/>
      <c r="Q18" s="46"/>
      <c r="R18" s="46"/>
      <c r="S18" s="46"/>
      <c r="T18" s="46"/>
      <c r="U18" s="46"/>
      <c r="V18" s="46"/>
      <c r="W18" s="46"/>
      <c r="X18" s="46"/>
      <c r="Y18" s="46"/>
      <c r="Z18" s="46"/>
      <c r="AA18" s="46"/>
    </row>
    <row r="19" s="1" customFormat="1" ht="17.25" customHeight="1" spans="1:27">
      <c r="A19" s="25" t="s">
        <v>193</v>
      </c>
      <c r="B19" s="25">
        <v>1</v>
      </c>
      <c r="C19" s="25" t="s">
        <v>133</v>
      </c>
      <c r="D19" s="26">
        <v>400</v>
      </c>
      <c r="E19" s="26" t="s">
        <v>146</v>
      </c>
      <c r="F19" s="25">
        <v>196.21</v>
      </c>
      <c r="G19" s="25" t="s">
        <v>104</v>
      </c>
      <c r="H19" s="26">
        <v>27469</v>
      </c>
      <c r="K19" s="41" t="s">
        <v>135</v>
      </c>
      <c r="L19" s="41"/>
      <c r="M19" s="41"/>
      <c r="N19" s="41"/>
      <c r="O19" s="41"/>
      <c r="P19" s="41"/>
      <c r="Q19" s="41"/>
      <c r="R19" s="41"/>
      <c r="S19" s="41"/>
      <c r="T19" s="41"/>
      <c r="U19" s="41"/>
      <c r="V19" s="41"/>
      <c r="W19" s="41"/>
      <c r="X19" s="41"/>
      <c r="Y19" s="41"/>
      <c r="Z19" s="41"/>
      <c r="AA19" s="41"/>
    </row>
    <row r="20" s="1" customFormat="1" ht="17.25" customHeight="1" spans="1:27">
      <c r="A20" s="25" t="s">
        <v>143</v>
      </c>
      <c r="B20" s="25">
        <v>1</v>
      </c>
      <c r="C20" s="25" t="s">
        <v>126</v>
      </c>
      <c r="D20" s="26">
        <v>500</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400048</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400048</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46841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400048</v>
      </c>
      <c r="D42" s="28"/>
      <c r="E42" s="30" t="s">
        <v>180</v>
      </c>
      <c r="F42" s="31" t="s">
        <v>417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5"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康正（雄县）2023评字第8号-大步村-4-5</v>
      </c>
      <c r="L2" s="35"/>
      <c r="M2" s="35"/>
      <c r="N2" s="35"/>
      <c r="O2" s="35"/>
      <c r="P2" s="35"/>
      <c r="Q2" s="35"/>
      <c r="R2" s="35"/>
      <c r="S2" s="35"/>
      <c r="T2" s="35"/>
      <c r="U2" s="35"/>
      <c r="V2" s="35"/>
      <c r="W2" s="35"/>
      <c r="X2" s="35"/>
      <c r="Y2" s="35"/>
      <c r="Z2" s="35"/>
      <c r="AA2" s="35"/>
    </row>
    <row r="3" s="1" customFormat="1" ht="16.5" customHeight="1" spans="1:27">
      <c r="A3" s="3" t="s">
        <v>4</v>
      </c>
      <c r="B3" s="3" t="s">
        <v>418</v>
      </c>
      <c r="C3" s="3"/>
      <c r="D3" s="3"/>
      <c r="E3" s="4" t="s">
        <v>419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60</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116.58</v>
      </c>
      <c r="C7" s="17">
        <v>1619</v>
      </c>
      <c r="D7" s="17">
        <v>188743</v>
      </c>
      <c r="E7" s="17" t="s">
        <v>97</v>
      </c>
      <c r="F7" s="18">
        <v>30.64</v>
      </c>
      <c r="G7" s="17">
        <v>1292</v>
      </c>
      <c r="H7" s="17">
        <v>39587</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何涛</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147.22</v>
      </c>
      <c r="O11" s="43"/>
      <c r="P11" s="42" t="s">
        <v>104</v>
      </c>
      <c r="Q11" s="42"/>
      <c r="R11" s="42"/>
      <c r="S11" s="42"/>
      <c r="T11" s="42"/>
      <c r="U11" s="42"/>
      <c r="V11" s="42"/>
      <c r="W11" s="42"/>
      <c r="X11" s="42"/>
      <c r="Y11" s="42"/>
      <c r="Z11" s="42"/>
      <c r="AA11" s="42"/>
    </row>
    <row r="12" s="1" customFormat="1" ht="19.5" customHeight="1" spans="1:27">
      <c r="A12" s="15" t="s">
        <v>105</v>
      </c>
      <c r="B12" s="15"/>
      <c r="C12" s="19">
        <v>147.22</v>
      </c>
      <c r="D12" s="20"/>
      <c r="E12" s="21" t="s">
        <v>106</v>
      </c>
      <c r="F12" s="21"/>
      <c r="G12" s="22">
        <v>228330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12.16</v>
      </c>
      <c r="C15" s="25" t="s">
        <v>104</v>
      </c>
      <c r="D15" s="26">
        <v>2189</v>
      </c>
      <c r="E15" s="26" t="s">
        <v>156</v>
      </c>
      <c r="F15" s="25">
        <v>67.68</v>
      </c>
      <c r="G15" s="25" t="s">
        <v>104</v>
      </c>
      <c r="H15" s="26">
        <v>12182</v>
      </c>
      <c r="K15" s="41" t="s">
        <v>119</v>
      </c>
      <c r="L15" s="41"/>
      <c r="M15" s="41"/>
      <c r="N15" s="41"/>
      <c r="O15" s="41"/>
      <c r="P15" s="41"/>
      <c r="Q15" s="41"/>
      <c r="R15" s="41"/>
      <c r="S15" s="41"/>
      <c r="T15" s="41"/>
      <c r="U15" s="41"/>
      <c r="V15" s="41"/>
      <c r="W15" s="41"/>
      <c r="X15" s="41"/>
      <c r="Y15" s="41"/>
      <c r="Z15" s="41"/>
      <c r="AA15" s="41"/>
    </row>
    <row r="16" s="1" customFormat="1" ht="17.25" customHeight="1" spans="1:27">
      <c r="A16" s="25" t="s">
        <v>204</v>
      </c>
      <c r="B16" s="25">
        <v>16</v>
      </c>
      <c r="C16" s="25" t="s">
        <v>104</v>
      </c>
      <c r="D16" s="26">
        <v>800</v>
      </c>
      <c r="E16" s="26" t="s">
        <v>121</v>
      </c>
      <c r="F16" s="25">
        <v>167.5</v>
      </c>
      <c r="G16" s="25" t="s">
        <v>104</v>
      </c>
      <c r="H16" s="26">
        <v>4188</v>
      </c>
      <c r="K16" s="41" t="s">
        <v>122</v>
      </c>
      <c r="L16" s="41"/>
      <c r="M16" s="41"/>
      <c r="N16" s="41"/>
      <c r="O16" s="41"/>
      <c r="P16" s="41"/>
      <c r="Q16" s="41"/>
      <c r="R16" s="41"/>
      <c r="S16" s="41"/>
      <c r="T16" s="41"/>
      <c r="U16" s="41"/>
      <c r="V16" s="41"/>
      <c r="W16" s="41"/>
      <c r="X16" s="41"/>
      <c r="Y16" s="41"/>
      <c r="Z16" s="41"/>
      <c r="AA16" s="41"/>
    </row>
    <row r="17" s="1" customFormat="1" ht="17.25" customHeight="1" spans="1:27">
      <c r="A17" s="25" t="s">
        <v>212</v>
      </c>
      <c r="B17" s="25">
        <v>1</v>
      </c>
      <c r="C17" s="25" t="s">
        <v>133</v>
      </c>
      <c r="D17" s="26">
        <v>600</v>
      </c>
      <c r="E17" s="26" t="s">
        <v>125</v>
      </c>
      <c r="F17" s="25">
        <v>1</v>
      </c>
      <c r="G17" s="25" t="s">
        <v>126</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2</v>
      </c>
      <c r="C18" s="25" t="s">
        <v>126</v>
      </c>
      <c r="D18" s="26">
        <v>800</v>
      </c>
      <c r="E18" s="26" t="s">
        <v>129</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134</v>
      </c>
      <c r="B19" s="25">
        <v>6.7</v>
      </c>
      <c r="C19" s="25" t="s">
        <v>104</v>
      </c>
      <c r="D19" s="26">
        <v>2745</v>
      </c>
      <c r="E19" s="26" t="s">
        <v>153</v>
      </c>
      <c r="F19" s="25">
        <v>4</v>
      </c>
      <c r="G19" s="25" t="s">
        <v>151</v>
      </c>
      <c r="H19" s="26">
        <v>600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146</v>
      </c>
      <c r="B20" s="25">
        <v>31.51</v>
      </c>
      <c r="C20" s="25" t="s">
        <v>104</v>
      </c>
      <c r="D20" s="26">
        <v>1891</v>
      </c>
      <c r="E20" s="26" t="s">
        <v>198</v>
      </c>
      <c r="F20" s="25">
        <v>4.84</v>
      </c>
      <c r="G20" s="25" t="s">
        <v>104</v>
      </c>
      <c r="H20" s="26">
        <v>342</v>
      </c>
      <c r="K20" s="36" t="s">
        <v>138</v>
      </c>
      <c r="L20" s="36"/>
      <c r="M20" s="36"/>
      <c r="N20" s="36"/>
      <c r="O20" s="36"/>
      <c r="P20" s="36"/>
      <c r="Q20" s="36"/>
      <c r="R20" s="36"/>
      <c r="S20" s="36"/>
      <c r="T20" s="36"/>
      <c r="U20" s="36"/>
      <c r="V20" s="36"/>
      <c r="W20" s="36"/>
      <c r="X20" s="36"/>
      <c r="Y20" s="36"/>
      <c r="Z20" s="36"/>
      <c r="AA20" s="36"/>
    </row>
    <row r="21" s="1" customFormat="1" ht="17.25" customHeight="1" spans="1:27">
      <c r="A21" s="25" t="s">
        <v>240</v>
      </c>
      <c r="B21" s="25">
        <v>6.08</v>
      </c>
      <c r="C21" s="25" t="s">
        <v>104</v>
      </c>
      <c r="D21" s="26">
        <v>584</v>
      </c>
      <c r="E21" s="26" t="s">
        <v>132</v>
      </c>
      <c r="F21" s="25">
        <v>2</v>
      </c>
      <c r="G21" s="25" t="s">
        <v>133</v>
      </c>
      <c r="H21" s="26">
        <v>400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136</v>
      </c>
      <c r="B22" s="25">
        <v>1</v>
      </c>
      <c r="C22" s="25" t="s">
        <v>133</v>
      </c>
      <c r="D22" s="26">
        <v>600</v>
      </c>
      <c r="E22" s="26" t="s">
        <v>139</v>
      </c>
      <c r="F22" s="25">
        <v>1</v>
      </c>
      <c r="G22" s="25" t="s">
        <v>133</v>
      </c>
      <c r="H22" s="26">
        <v>1000</v>
      </c>
      <c r="K22" s="36" t="s">
        <v>144</v>
      </c>
      <c r="L22" s="36"/>
      <c r="M22" s="36"/>
      <c r="N22" s="36"/>
      <c r="O22" s="36"/>
      <c r="P22" s="36"/>
      <c r="Q22" s="36"/>
      <c r="R22" s="36"/>
      <c r="S22" s="36"/>
      <c r="T22" s="36"/>
      <c r="U22" s="36"/>
      <c r="V22" s="36"/>
      <c r="W22" s="36"/>
      <c r="X22" s="36"/>
      <c r="Y22" s="36"/>
      <c r="Z22" s="36"/>
      <c r="AA22" s="36"/>
    </row>
    <row r="23" s="1" customFormat="1" ht="17.25" customHeight="1" spans="1:27">
      <c r="A23" s="25" t="s">
        <v>137</v>
      </c>
      <c r="B23" s="25">
        <v>2</v>
      </c>
      <c r="C23" s="25" t="s">
        <v>133</v>
      </c>
      <c r="D23" s="26">
        <v>600</v>
      </c>
      <c r="E23" s="26" t="s">
        <v>193</v>
      </c>
      <c r="F23" s="25">
        <v>1</v>
      </c>
      <c r="G23" s="25" t="s">
        <v>133</v>
      </c>
      <c r="H23" s="26">
        <v>400</v>
      </c>
      <c r="K23" s="41" t="s">
        <v>147</v>
      </c>
      <c r="L23" s="41"/>
      <c r="M23" s="41"/>
      <c r="N23" s="41"/>
      <c r="O23" s="41"/>
      <c r="P23" s="41"/>
      <c r="Q23" s="41"/>
      <c r="R23" s="41"/>
      <c r="S23" s="41"/>
      <c r="T23" s="41"/>
      <c r="U23" s="41"/>
      <c r="V23" s="41"/>
      <c r="W23" s="41"/>
      <c r="X23" s="41"/>
      <c r="Y23" s="41"/>
      <c r="Z23" s="41"/>
      <c r="AA23" s="41"/>
    </row>
    <row r="24" s="1" customFormat="1" ht="17.25" customHeight="1" spans="1:27">
      <c r="A24" s="25" t="s">
        <v>140</v>
      </c>
      <c r="B24" s="25">
        <v>69.34</v>
      </c>
      <c r="C24" s="25" t="s">
        <v>104</v>
      </c>
      <c r="D24" s="26">
        <v>12481</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271832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271832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43502</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271832</v>
      </c>
      <c r="D42" s="28"/>
      <c r="E42" s="30" t="s">
        <v>180</v>
      </c>
      <c r="F42" s="31" t="s">
        <v>420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康正（雄县）2023评字第8号-大步村-4-6</v>
      </c>
      <c r="L2" s="35"/>
      <c r="M2" s="35"/>
      <c r="N2" s="35"/>
      <c r="O2" s="35"/>
      <c r="P2" s="35"/>
      <c r="Q2" s="35"/>
      <c r="R2" s="35"/>
      <c r="S2" s="35"/>
      <c r="T2" s="35"/>
      <c r="U2" s="35"/>
      <c r="V2" s="35"/>
      <c r="W2" s="35"/>
      <c r="X2" s="35"/>
      <c r="Y2" s="35"/>
      <c r="Z2" s="35"/>
      <c r="AA2" s="35"/>
    </row>
    <row r="3" s="1" customFormat="1" ht="16.5" customHeight="1" spans="1:27">
      <c r="A3" s="3" t="s">
        <v>4</v>
      </c>
      <c r="B3" s="3" t="s">
        <v>421</v>
      </c>
      <c r="C3" s="3"/>
      <c r="D3" s="3"/>
      <c r="E3" s="4" t="s">
        <v>422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423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34.62</v>
      </c>
      <c r="C7" s="17">
        <v>1408</v>
      </c>
      <c r="D7" s="17">
        <v>48745</v>
      </c>
      <c r="E7" s="17" t="s">
        <v>97</v>
      </c>
      <c r="F7" s="18">
        <v>81.74</v>
      </c>
      <c r="G7" s="17">
        <v>1489</v>
      </c>
      <c r="H7" s="17">
        <v>121711</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乔文元</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116.36</v>
      </c>
      <c r="O11" s="43"/>
      <c r="P11" s="42" t="s">
        <v>104</v>
      </c>
      <c r="Q11" s="42"/>
      <c r="R11" s="42"/>
      <c r="S11" s="42"/>
      <c r="T11" s="42"/>
      <c r="U11" s="42"/>
      <c r="V11" s="42"/>
      <c r="W11" s="42"/>
      <c r="X11" s="42"/>
      <c r="Y11" s="42"/>
      <c r="Z11" s="42"/>
      <c r="AA11" s="42"/>
    </row>
    <row r="12" s="1" customFormat="1" ht="19.5" customHeight="1" spans="1:27">
      <c r="A12" s="15" t="s">
        <v>105</v>
      </c>
      <c r="B12" s="15"/>
      <c r="C12" s="19">
        <v>116.36</v>
      </c>
      <c r="D12" s="20"/>
      <c r="E12" s="21" t="s">
        <v>106</v>
      </c>
      <c r="F12" s="21"/>
      <c r="G12" s="22">
        <v>170456</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12.4</v>
      </c>
      <c r="C15" s="25" t="s">
        <v>104</v>
      </c>
      <c r="D15" s="26">
        <v>992</v>
      </c>
      <c r="E15" s="26" t="s">
        <v>156</v>
      </c>
      <c r="F15" s="25">
        <v>7</v>
      </c>
      <c r="G15" s="25" t="s">
        <v>104</v>
      </c>
      <c r="H15" s="26">
        <v>1680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146</v>
      </c>
      <c r="C16" s="25" t="s">
        <v>104</v>
      </c>
      <c r="D16" s="26">
        <v>3650</v>
      </c>
      <c r="E16" s="26" t="s">
        <v>128</v>
      </c>
      <c r="F16" s="25">
        <v>4</v>
      </c>
      <c r="G16" s="25" t="s">
        <v>126</v>
      </c>
      <c r="H16" s="26">
        <v>1600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129</v>
      </c>
      <c r="B17" s="25">
        <v>2</v>
      </c>
      <c r="C17" s="25" t="s">
        <v>130</v>
      </c>
      <c r="D17" s="26">
        <v>200</v>
      </c>
      <c r="E17" s="26" t="s">
        <v>132</v>
      </c>
      <c r="F17" s="25">
        <v>4</v>
      </c>
      <c r="G17" s="25" t="s">
        <v>133</v>
      </c>
      <c r="H17" s="26">
        <v>800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5.7</v>
      </c>
      <c r="C18" s="25" t="s">
        <v>104</v>
      </c>
      <c r="D18" s="26">
        <v>2565</v>
      </c>
      <c r="E18" s="26" t="s">
        <v>348</v>
      </c>
      <c r="F18" s="25">
        <v>31</v>
      </c>
      <c r="G18" s="25" t="s">
        <v>104</v>
      </c>
      <c r="H18" s="26">
        <v>6200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143</v>
      </c>
      <c r="B19" s="25">
        <v>1</v>
      </c>
      <c r="C19" s="25" t="s">
        <v>126</v>
      </c>
      <c r="D19" s="26">
        <v>500</v>
      </c>
      <c r="E19" s="26" t="s">
        <v>354</v>
      </c>
      <c r="F19" s="25">
        <v>1</v>
      </c>
      <c r="G19" s="25" t="s">
        <v>355</v>
      </c>
      <c r="H19" s="26">
        <v>800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148</v>
      </c>
      <c r="B20" s="25">
        <v>1</v>
      </c>
      <c r="C20" s="25" t="s">
        <v>149</v>
      </c>
      <c r="D20" s="26">
        <v>1510</v>
      </c>
      <c r="E20" s="26" t="s">
        <v>222</v>
      </c>
      <c r="F20" s="25">
        <v>55.78</v>
      </c>
      <c r="G20" s="25" t="s">
        <v>104</v>
      </c>
      <c r="H20" s="26">
        <v>49086</v>
      </c>
      <c r="K20" s="36" t="s">
        <v>138</v>
      </c>
      <c r="L20" s="36"/>
      <c r="M20" s="36"/>
      <c r="N20" s="36"/>
      <c r="O20" s="36"/>
      <c r="P20" s="36"/>
      <c r="Q20" s="36"/>
      <c r="R20" s="36"/>
      <c r="S20" s="36"/>
      <c r="T20" s="36"/>
      <c r="U20" s="36"/>
      <c r="V20" s="36"/>
      <c r="W20" s="36"/>
      <c r="X20" s="36"/>
      <c r="Y20" s="36"/>
      <c r="Z20" s="36"/>
      <c r="AA20" s="36"/>
    </row>
    <row r="21" s="1" customFormat="1" ht="17.25" customHeight="1" spans="1:27">
      <c r="A21" s="25" t="s">
        <v>146</v>
      </c>
      <c r="B21" s="25">
        <v>147.01</v>
      </c>
      <c r="C21" s="25" t="s">
        <v>104</v>
      </c>
      <c r="D21" s="26">
        <v>20581</v>
      </c>
      <c r="E21" s="26" t="s">
        <v>204</v>
      </c>
      <c r="F21" s="25">
        <v>64.97</v>
      </c>
      <c r="G21" s="25" t="s">
        <v>104</v>
      </c>
      <c r="H21" s="26">
        <v>3249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263869</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263869</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93413</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263869</v>
      </c>
      <c r="D42" s="28"/>
      <c r="E42" s="30" t="s">
        <v>180</v>
      </c>
      <c r="F42" s="31" t="s">
        <v>424</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康正（雄县）2023评字第8号-大步村-4-7</v>
      </c>
      <c r="L2" s="35"/>
      <c r="M2" s="35"/>
      <c r="N2" s="35"/>
      <c r="O2" s="35"/>
      <c r="P2" s="35"/>
      <c r="Q2" s="35"/>
      <c r="R2" s="35"/>
      <c r="S2" s="35"/>
      <c r="T2" s="35"/>
      <c r="U2" s="35"/>
      <c r="V2" s="35"/>
      <c r="W2" s="35"/>
      <c r="X2" s="35"/>
      <c r="Y2" s="35"/>
      <c r="Z2" s="35"/>
      <c r="AA2" s="35"/>
    </row>
    <row r="3" s="1" customFormat="1" ht="16.5" customHeight="1" spans="1:27">
      <c r="A3" s="3" t="s">
        <v>4</v>
      </c>
      <c r="B3" s="3" t="s">
        <v>425</v>
      </c>
      <c r="C3" s="3"/>
      <c r="D3" s="3"/>
      <c r="E3" s="4" t="s">
        <v>426</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62</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280.58</v>
      </c>
      <c r="C7" s="17">
        <v>1734</v>
      </c>
      <c r="D7" s="17">
        <v>486526</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梁金祥</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280.58</v>
      </c>
      <c r="O11" s="43"/>
      <c r="P11" s="42" t="s">
        <v>104</v>
      </c>
      <c r="Q11" s="42"/>
      <c r="R11" s="42"/>
      <c r="S11" s="42"/>
      <c r="T11" s="42"/>
      <c r="U11" s="42"/>
      <c r="V11" s="42"/>
      <c r="W11" s="42"/>
      <c r="X11" s="42"/>
      <c r="Y11" s="42"/>
      <c r="Z11" s="42"/>
      <c r="AA11" s="42"/>
    </row>
    <row r="12" s="1" customFormat="1" ht="19.5" customHeight="1" spans="1:27">
      <c r="A12" s="15" t="s">
        <v>105</v>
      </c>
      <c r="B12" s="15"/>
      <c r="C12" s="19">
        <v>280.58</v>
      </c>
      <c r="D12" s="20"/>
      <c r="E12" s="21" t="s">
        <v>106</v>
      </c>
      <c r="F12" s="21"/>
      <c r="G12" s="22">
        <v>486526</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9.45</v>
      </c>
      <c r="C15" s="25" t="s">
        <v>104</v>
      </c>
      <c r="D15" s="26">
        <v>1701</v>
      </c>
      <c r="E15" s="26" t="s">
        <v>233</v>
      </c>
      <c r="F15" s="25">
        <v>12</v>
      </c>
      <c r="G15" s="25" t="s">
        <v>104</v>
      </c>
      <c r="H15" s="26">
        <v>520</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57</v>
      </c>
      <c r="C16" s="25" t="s">
        <v>104</v>
      </c>
      <c r="D16" s="26">
        <v>10680</v>
      </c>
      <c r="E16" s="26" t="s">
        <v>121</v>
      </c>
      <c r="F16" s="25">
        <v>163</v>
      </c>
      <c r="G16" s="25" t="s">
        <v>104</v>
      </c>
      <c r="H16" s="26">
        <v>4075</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4</v>
      </c>
      <c r="C17" s="25" t="s">
        <v>126</v>
      </c>
      <c r="D17" s="26">
        <v>1600</v>
      </c>
      <c r="E17" s="26" t="s">
        <v>129</v>
      </c>
      <c r="F17" s="25">
        <v>2</v>
      </c>
      <c r="G17" s="25" t="s">
        <v>130</v>
      </c>
      <c r="H17" s="26">
        <v>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134</v>
      </c>
      <c r="B18" s="25">
        <v>12</v>
      </c>
      <c r="C18" s="25" t="s">
        <v>104</v>
      </c>
      <c r="D18" s="26">
        <v>4200</v>
      </c>
      <c r="E18" s="26" t="s">
        <v>143</v>
      </c>
      <c r="F18" s="25">
        <v>2</v>
      </c>
      <c r="G18" s="25" t="s">
        <v>126</v>
      </c>
      <c r="H18" s="26">
        <v>1000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148</v>
      </c>
      <c r="B19" s="25">
        <v>1</v>
      </c>
      <c r="C19" s="25" t="s">
        <v>149</v>
      </c>
      <c r="D19" s="26">
        <v>1846</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512348</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512348</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25822</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512348</v>
      </c>
      <c r="D42" s="28"/>
      <c r="E42" s="30" t="s">
        <v>180</v>
      </c>
      <c r="F42" s="31" t="s">
        <v>427</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康正（雄县）2023评字第8号-大步村-4-8</v>
      </c>
      <c r="L2" s="35"/>
      <c r="M2" s="35"/>
      <c r="N2" s="35"/>
      <c r="O2" s="35"/>
      <c r="P2" s="35"/>
      <c r="Q2" s="35"/>
      <c r="R2" s="35"/>
      <c r="S2" s="35"/>
      <c r="T2" s="35"/>
      <c r="U2" s="35"/>
      <c r="V2" s="35"/>
      <c r="W2" s="35"/>
      <c r="X2" s="35"/>
      <c r="Y2" s="35"/>
      <c r="Z2" s="35"/>
      <c r="AA2" s="35"/>
    </row>
    <row r="3" s="1" customFormat="1" ht="16.5" customHeight="1" spans="1:27">
      <c r="A3" s="3" t="s">
        <v>4</v>
      </c>
      <c r="B3" s="3" t="s">
        <v>428</v>
      </c>
      <c r="C3" s="3"/>
      <c r="D3" s="3"/>
      <c r="E3" s="4" t="s">
        <v>429</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94.28</v>
      </c>
      <c r="C7" s="17">
        <v>924</v>
      </c>
      <c r="D7" s="17">
        <v>87115</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郭建学</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94.28</v>
      </c>
      <c r="O11" s="43"/>
      <c r="P11" s="42" t="s">
        <v>104</v>
      </c>
      <c r="Q11" s="42"/>
      <c r="R11" s="42"/>
      <c r="S11" s="42"/>
      <c r="T11" s="42"/>
      <c r="U11" s="42"/>
      <c r="V11" s="42"/>
      <c r="W11" s="42"/>
      <c r="X11" s="42"/>
      <c r="Y11" s="42"/>
      <c r="Z11" s="42"/>
      <c r="AA11" s="42"/>
    </row>
    <row r="12" s="1" customFormat="1" ht="19.5" customHeight="1" spans="1:27">
      <c r="A12" s="15" t="s">
        <v>105</v>
      </c>
      <c r="B12" s="15"/>
      <c r="C12" s="19">
        <v>94.28</v>
      </c>
      <c r="D12" s="20"/>
      <c r="E12" s="21" t="s">
        <v>106</v>
      </c>
      <c r="F12" s="21"/>
      <c r="G12" s="22">
        <v>87115</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v>
      </c>
      <c r="C15" s="25" t="s">
        <v>104</v>
      </c>
      <c r="D15" s="26">
        <v>1620</v>
      </c>
      <c r="E15" s="26" t="s">
        <v>156</v>
      </c>
      <c r="F15" s="25">
        <v>46.55</v>
      </c>
      <c r="G15" s="25" t="s">
        <v>104</v>
      </c>
      <c r="H15" s="26">
        <v>9310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70</v>
      </c>
      <c r="C16" s="25" t="s">
        <v>104</v>
      </c>
      <c r="D16" s="26">
        <v>1750</v>
      </c>
      <c r="E16" s="26" t="s">
        <v>212</v>
      </c>
      <c r="F16" s="25">
        <v>1</v>
      </c>
      <c r="G16" s="25" t="s">
        <v>133</v>
      </c>
      <c r="H16" s="26">
        <v>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192</v>
      </c>
      <c r="B17" s="25">
        <v>8.8</v>
      </c>
      <c r="C17" s="25" t="s">
        <v>104</v>
      </c>
      <c r="D17" s="26">
        <v>1741</v>
      </c>
      <c r="E17" s="26" t="s">
        <v>123</v>
      </c>
      <c r="F17" s="25">
        <v>1</v>
      </c>
      <c r="G17" s="25" t="s">
        <v>124</v>
      </c>
      <c r="H17" s="26">
        <v>1500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132</v>
      </c>
      <c r="B18" s="25">
        <v>1</v>
      </c>
      <c r="C18" s="25" t="s">
        <v>133</v>
      </c>
      <c r="D18" s="26">
        <v>200</v>
      </c>
      <c r="E18" s="26" t="s">
        <v>148</v>
      </c>
      <c r="F18" s="25">
        <v>1</v>
      </c>
      <c r="G18" s="25" t="s">
        <v>149</v>
      </c>
      <c r="H18" s="26">
        <v>1020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146</v>
      </c>
      <c r="B19" s="25">
        <v>67.21</v>
      </c>
      <c r="C19" s="25" t="s">
        <v>104</v>
      </c>
      <c r="D19" s="26">
        <v>4033</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108889</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108889</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21774</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108889</v>
      </c>
      <c r="D42" s="28"/>
      <c r="E42" s="30" t="s">
        <v>180</v>
      </c>
      <c r="F42" s="31" t="s">
        <v>430</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康正（雄县）2023评字第8号-大步村-4-9</v>
      </c>
      <c r="L2" s="35"/>
      <c r="M2" s="35"/>
      <c r="N2" s="35"/>
      <c r="O2" s="35"/>
      <c r="P2" s="35"/>
      <c r="Q2" s="35"/>
      <c r="R2" s="35"/>
      <c r="S2" s="35"/>
      <c r="T2" s="35"/>
      <c r="U2" s="35"/>
      <c r="V2" s="35"/>
      <c r="W2" s="35"/>
      <c r="X2" s="35"/>
      <c r="Y2" s="35"/>
      <c r="Z2" s="35"/>
      <c r="AA2" s="35"/>
    </row>
    <row r="3" s="1" customFormat="1" ht="16.5" customHeight="1" spans="1:27">
      <c r="A3" s="3" t="s">
        <v>4</v>
      </c>
      <c r="B3" s="3" t="s">
        <v>431</v>
      </c>
      <c r="C3" s="3"/>
      <c r="D3" s="3"/>
      <c r="E3" s="4" t="s">
        <v>432</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64</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121.6</v>
      </c>
      <c r="C7" s="17">
        <v>1527</v>
      </c>
      <c r="D7" s="17">
        <v>185683</v>
      </c>
      <c r="E7" s="17" t="s">
        <v>97</v>
      </c>
      <c r="F7" s="18">
        <v>51.18</v>
      </c>
      <c r="G7" s="17">
        <v>902</v>
      </c>
      <c r="H7" s="17">
        <v>46164</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郭甫</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172.78</v>
      </c>
      <c r="O11" s="43"/>
      <c r="P11" s="42" t="s">
        <v>104</v>
      </c>
      <c r="Q11" s="42"/>
      <c r="R11" s="42"/>
      <c r="S11" s="42"/>
      <c r="T11" s="42"/>
      <c r="U11" s="42"/>
      <c r="V11" s="42"/>
      <c r="W11" s="42"/>
      <c r="X11" s="42"/>
      <c r="Y11" s="42"/>
      <c r="Z11" s="42"/>
      <c r="AA11" s="42"/>
    </row>
    <row r="12" s="1" customFormat="1" ht="19.5" customHeight="1" spans="1:27">
      <c r="A12" s="15" t="s">
        <v>105</v>
      </c>
      <c r="B12" s="15"/>
      <c r="C12" s="19">
        <v>172.78</v>
      </c>
      <c r="D12" s="20"/>
      <c r="E12" s="21" t="s">
        <v>106</v>
      </c>
      <c r="F12" s="21"/>
      <c r="G12" s="22">
        <v>231847</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9.92</v>
      </c>
      <c r="C15" s="25" t="s">
        <v>104</v>
      </c>
      <c r="D15" s="26">
        <v>1786</v>
      </c>
      <c r="E15" s="26" t="s">
        <v>118</v>
      </c>
      <c r="F15" s="25">
        <v>14.52</v>
      </c>
      <c r="G15" s="25" t="s">
        <v>104</v>
      </c>
      <c r="H15" s="26">
        <v>5227</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81.6</v>
      </c>
      <c r="C16" s="25" t="s">
        <v>104</v>
      </c>
      <c r="D16" s="26">
        <v>17856</v>
      </c>
      <c r="E16" s="26" t="s">
        <v>204</v>
      </c>
      <c r="F16" s="25">
        <v>40</v>
      </c>
      <c r="G16" s="25" t="s">
        <v>104</v>
      </c>
      <c r="H16" s="26">
        <v>2000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120</v>
      </c>
      <c r="B17" s="25">
        <v>72</v>
      </c>
      <c r="C17" s="25" t="s">
        <v>104</v>
      </c>
      <c r="D17" s="26">
        <v>3240</v>
      </c>
      <c r="E17" s="26" t="s">
        <v>125</v>
      </c>
      <c r="F17" s="25">
        <v>1</v>
      </c>
      <c r="G17" s="25" t="s">
        <v>126</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1</v>
      </c>
      <c r="C18" s="25" t="s">
        <v>126</v>
      </c>
      <c r="D18" s="26">
        <v>400</v>
      </c>
      <c r="E18" s="26" t="s">
        <v>129</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1</v>
      </c>
      <c r="C19" s="25" t="s">
        <v>133</v>
      </c>
      <c r="D19" s="26">
        <v>200</v>
      </c>
      <c r="E19" s="26" t="s">
        <v>134</v>
      </c>
      <c r="F19" s="25">
        <v>3.9</v>
      </c>
      <c r="G19" s="25" t="s">
        <v>104</v>
      </c>
      <c r="H19" s="26">
        <v>1755</v>
      </c>
      <c r="K19" s="41" t="s">
        <v>135</v>
      </c>
      <c r="L19" s="41"/>
      <c r="M19" s="41"/>
      <c r="N19" s="41"/>
      <c r="O19" s="41"/>
      <c r="P19" s="41"/>
      <c r="Q19" s="41"/>
      <c r="R19" s="41"/>
      <c r="S19" s="41"/>
      <c r="T19" s="41"/>
      <c r="U19" s="41"/>
      <c r="V19" s="41"/>
      <c r="W19" s="41"/>
      <c r="X19" s="41"/>
      <c r="Y19" s="41"/>
      <c r="Z19" s="41"/>
      <c r="AA19" s="41"/>
    </row>
    <row r="20" s="1" customFormat="1" ht="17.25" customHeight="1" spans="1:27">
      <c r="A20" s="25" t="s">
        <v>136</v>
      </c>
      <c r="B20" s="25">
        <v>2</v>
      </c>
      <c r="C20" s="25" t="s">
        <v>133</v>
      </c>
      <c r="D20" s="26">
        <v>1200</v>
      </c>
      <c r="E20" s="26" t="s">
        <v>348</v>
      </c>
      <c r="F20" s="25">
        <v>16.35</v>
      </c>
      <c r="G20" s="25" t="s">
        <v>104</v>
      </c>
      <c r="H20" s="26">
        <v>3270</v>
      </c>
      <c r="K20" s="36" t="s">
        <v>138</v>
      </c>
      <c r="L20" s="36"/>
      <c r="M20" s="36"/>
      <c r="N20" s="36"/>
      <c r="O20" s="36"/>
      <c r="P20" s="36"/>
      <c r="Q20" s="36"/>
      <c r="R20" s="36"/>
      <c r="S20" s="36"/>
      <c r="T20" s="36"/>
      <c r="U20" s="36"/>
      <c r="V20" s="36"/>
      <c r="W20" s="36"/>
      <c r="X20" s="36"/>
      <c r="Y20" s="36"/>
      <c r="Z20" s="36"/>
      <c r="AA20" s="36"/>
    </row>
    <row r="21" s="1" customFormat="1" ht="17.25" customHeight="1" spans="1:27">
      <c r="A21" s="25" t="s">
        <v>148</v>
      </c>
      <c r="B21" s="25">
        <v>1</v>
      </c>
      <c r="C21" s="25" t="s">
        <v>149</v>
      </c>
      <c r="D21" s="26">
        <v>1615</v>
      </c>
      <c r="E21" s="26" t="s">
        <v>222</v>
      </c>
      <c r="F21" s="25">
        <v>19.52</v>
      </c>
      <c r="G21" s="25" t="s">
        <v>104</v>
      </c>
      <c r="H21" s="26">
        <v>10541</v>
      </c>
      <c r="K21" s="41" t="s">
        <v>141</v>
      </c>
      <c r="L21" s="41"/>
      <c r="M21" s="41"/>
      <c r="N21" s="41"/>
      <c r="O21" s="41"/>
      <c r="P21" s="41"/>
      <c r="Q21" s="41"/>
      <c r="R21" s="41"/>
      <c r="S21" s="41"/>
      <c r="T21" s="41"/>
      <c r="U21" s="41"/>
      <c r="V21" s="41"/>
      <c r="W21" s="41"/>
      <c r="X21" s="41"/>
      <c r="Y21" s="41"/>
      <c r="Z21" s="41"/>
      <c r="AA21" s="41"/>
    </row>
    <row r="22" s="1" customFormat="1" ht="17.25" customHeight="1" spans="1:27">
      <c r="A22" s="25" t="s">
        <v>146</v>
      </c>
      <c r="B22" s="25">
        <v>36.86</v>
      </c>
      <c r="C22" s="25" t="s">
        <v>104</v>
      </c>
      <c r="D22" s="26">
        <v>1843</v>
      </c>
      <c r="E22" s="26" t="s">
        <v>198</v>
      </c>
      <c r="F22" s="25">
        <v>18.77</v>
      </c>
      <c r="G22" s="25" t="s">
        <v>104</v>
      </c>
      <c r="H22" s="26">
        <v>1126</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285006</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285006</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53159</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285006</v>
      </c>
      <c r="D42" s="28"/>
      <c r="E42" s="30" t="s">
        <v>180</v>
      </c>
      <c r="F42" s="31" t="s">
        <v>433</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3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 min="16380" max="16384" width="10" style="65"/>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康正（雄县）2023评字第8号-大步村-4-10</v>
      </c>
      <c r="L2" s="35"/>
      <c r="M2" s="35"/>
      <c r="N2" s="35"/>
      <c r="O2" s="35"/>
      <c r="P2" s="35"/>
      <c r="Q2" s="35"/>
      <c r="R2" s="35"/>
      <c r="S2" s="35"/>
      <c r="T2" s="35"/>
      <c r="U2" s="35"/>
      <c r="V2" s="35"/>
      <c r="W2" s="35"/>
      <c r="X2" s="35"/>
      <c r="Y2" s="35"/>
      <c r="Z2" s="35"/>
      <c r="AA2" s="35"/>
    </row>
    <row r="3" s="1" customFormat="1" ht="16.5" customHeight="1" spans="1:27">
      <c r="A3" s="3" t="s">
        <v>4</v>
      </c>
      <c r="B3" s="3" t="s">
        <v>434</v>
      </c>
      <c r="C3" s="3"/>
      <c r="D3" s="3"/>
      <c r="E3" s="4" t="s">
        <v>435</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65</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205.59</v>
      </c>
      <c r="C7" s="17">
        <v>1694</v>
      </c>
      <c r="D7" s="17">
        <v>348269</v>
      </c>
      <c r="E7" s="17" t="s">
        <v>97</v>
      </c>
      <c r="F7" s="18">
        <v>26.91</v>
      </c>
      <c r="G7" s="17">
        <v>1137</v>
      </c>
      <c r="H7" s="17">
        <v>30597</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张永光</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232.5</v>
      </c>
      <c r="O11" s="43"/>
      <c r="P11" s="42" t="s">
        <v>104</v>
      </c>
      <c r="Q11" s="42"/>
      <c r="R11" s="42"/>
      <c r="S11" s="42"/>
      <c r="T11" s="42"/>
      <c r="U11" s="42"/>
      <c r="V11" s="42"/>
      <c r="W11" s="42"/>
      <c r="X11" s="42"/>
      <c r="Y11" s="42"/>
      <c r="Z11" s="42"/>
      <c r="AA11" s="42"/>
    </row>
    <row r="12" s="1" customFormat="1" ht="19.5" customHeight="1" spans="1:27">
      <c r="A12" s="15" t="s">
        <v>105</v>
      </c>
      <c r="B12" s="15"/>
      <c r="C12" s="19">
        <v>232.5</v>
      </c>
      <c r="D12" s="20"/>
      <c r="E12" s="21" t="s">
        <v>106</v>
      </c>
      <c r="F12" s="21"/>
      <c r="G12" s="22">
        <v>378866</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12.25</v>
      </c>
      <c r="C15" s="25" t="s">
        <v>104</v>
      </c>
      <c r="D15" s="26">
        <v>2205</v>
      </c>
      <c r="E15" s="26" t="s">
        <v>190</v>
      </c>
      <c r="F15" s="25">
        <v>12.95</v>
      </c>
      <c r="G15" s="25" t="s">
        <v>104</v>
      </c>
      <c r="H15" s="26">
        <v>1036</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101.84</v>
      </c>
      <c r="C16" s="25" t="s">
        <v>104</v>
      </c>
      <c r="D16" s="26">
        <v>22966</v>
      </c>
      <c r="E16" s="26" t="s">
        <v>121</v>
      </c>
      <c r="F16" s="25">
        <v>137</v>
      </c>
      <c r="G16" s="25" t="s">
        <v>104</v>
      </c>
      <c r="H16" s="26">
        <v>3425</v>
      </c>
      <c r="K16" s="41" t="s">
        <v>122</v>
      </c>
      <c r="L16" s="41"/>
      <c r="M16" s="41"/>
      <c r="N16" s="41"/>
      <c r="O16" s="41"/>
      <c r="P16" s="41"/>
      <c r="Q16" s="41"/>
      <c r="R16" s="41"/>
      <c r="S16" s="41"/>
      <c r="T16" s="41"/>
      <c r="U16" s="41"/>
      <c r="V16" s="41"/>
      <c r="W16" s="41"/>
      <c r="X16" s="41"/>
      <c r="Y16" s="41"/>
      <c r="Z16" s="41"/>
      <c r="AA16" s="41"/>
    </row>
    <row r="17" s="1" customFormat="1" ht="17.25" customHeight="1" spans="1:27">
      <c r="A17" s="25" t="s">
        <v>212</v>
      </c>
      <c r="B17" s="25">
        <v>1</v>
      </c>
      <c r="C17" s="25" t="s">
        <v>133</v>
      </c>
      <c r="D17" s="26">
        <v>600</v>
      </c>
      <c r="E17" s="26" t="s">
        <v>134</v>
      </c>
      <c r="F17" s="25">
        <v>9.25</v>
      </c>
      <c r="G17" s="25" t="s">
        <v>104</v>
      </c>
      <c r="H17" s="26">
        <v>3463</v>
      </c>
      <c r="K17" s="41" t="s">
        <v>127</v>
      </c>
      <c r="L17" s="41"/>
      <c r="M17" s="41"/>
      <c r="N17" s="41"/>
      <c r="O17" s="41"/>
      <c r="P17" s="41"/>
      <c r="Q17" s="41"/>
      <c r="R17" s="41"/>
      <c r="S17" s="41"/>
      <c r="T17" s="41"/>
      <c r="U17" s="41"/>
      <c r="V17" s="41"/>
      <c r="W17" s="41"/>
      <c r="X17" s="41"/>
      <c r="Y17" s="41"/>
      <c r="Z17" s="41"/>
      <c r="AA17" s="41"/>
    </row>
    <row r="18" s="1" customFormat="1" ht="17.25" customHeight="1" spans="1:27">
      <c r="A18" s="25" t="s">
        <v>136</v>
      </c>
      <c r="B18" s="25">
        <v>1</v>
      </c>
      <c r="C18" s="25" t="s">
        <v>133</v>
      </c>
      <c r="D18" s="26">
        <v>600</v>
      </c>
      <c r="E18" s="26" t="s">
        <v>193</v>
      </c>
      <c r="F18" s="25">
        <v>1</v>
      </c>
      <c r="G18" s="25" t="s">
        <v>133</v>
      </c>
      <c r="H18" s="26">
        <v>400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140</v>
      </c>
      <c r="B19" s="25">
        <v>47.85</v>
      </c>
      <c r="C19" s="25" t="s">
        <v>104</v>
      </c>
      <c r="D19" s="26">
        <v>8613</v>
      </c>
      <c r="E19" s="26" t="s">
        <v>157</v>
      </c>
      <c r="F19" s="25">
        <v>6</v>
      </c>
      <c r="G19" s="25" t="s">
        <v>151</v>
      </c>
      <c r="H19" s="26">
        <v>1200</v>
      </c>
      <c r="K19" s="41" t="s">
        <v>135</v>
      </c>
      <c r="L19" s="41"/>
      <c r="M19" s="41"/>
      <c r="N19" s="41"/>
      <c r="O19" s="41"/>
      <c r="P19" s="41"/>
      <c r="Q19" s="41"/>
      <c r="R19" s="41"/>
      <c r="S19" s="41"/>
      <c r="T19" s="41"/>
      <c r="U19" s="41"/>
      <c r="V19" s="41"/>
      <c r="W19" s="41"/>
      <c r="X19" s="41"/>
      <c r="Y19" s="41"/>
      <c r="Z19" s="41"/>
      <c r="AA19" s="41"/>
    </row>
    <row r="20" s="1" customFormat="1" ht="17.25" customHeight="1" spans="1:27">
      <c r="A20" s="25" t="s">
        <v>228</v>
      </c>
      <c r="B20" s="25">
        <v>1</v>
      </c>
      <c r="C20" s="25" t="s">
        <v>229</v>
      </c>
      <c r="D20" s="26">
        <v>4630</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428004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428004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49138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428004</v>
      </c>
      <c r="D42" s="28"/>
      <c r="E42" s="30" t="s">
        <v>180</v>
      </c>
      <c r="F42" s="31" t="s">
        <v>436</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康正（雄县）2023评字第8号-大步村-4-11</v>
      </c>
      <c r="L2" s="35"/>
      <c r="M2" s="35"/>
      <c r="N2" s="35"/>
      <c r="O2" s="35"/>
      <c r="P2" s="35"/>
      <c r="Q2" s="35"/>
      <c r="R2" s="35"/>
      <c r="S2" s="35"/>
      <c r="T2" s="35"/>
      <c r="U2" s="35"/>
      <c r="V2" s="35"/>
      <c r="W2" s="35"/>
      <c r="X2" s="35"/>
      <c r="Y2" s="35"/>
      <c r="Z2" s="35"/>
      <c r="AA2" s="35"/>
    </row>
    <row r="3" s="1" customFormat="1" ht="16.5" customHeight="1" spans="1:27">
      <c r="A3" s="3" t="s">
        <v>4</v>
      </c>
      <c r="B3" s="3" t="s">
        <v>437</v>
      </c>
      <c r="C3" s="3"/>
      <c r="D3" s="3"/>
      <c r="E3" s="4" t="s">
        <v>438</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66</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84.31</v>
      </c>
      <c r="C7" s="17">
        <v>1210</v>
      </c>
      <c r="D7" s="17">
        <v>102015</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何大苓</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84.31</v>
      </c>
      <c r="O11" s="43"/>
      <c r="P11" s="42" t="s">
        <v>104</v>
      </c>
      <c r="Q11" s="42"/>
      <c r="R11" s="42"/>
      <c r="S11" s="42"/>
      <c r="T11" s="42"/>
      <c r="U11" s="42"/>
      <c r="V11" s="42"/>
      <c r="W11" s="42"/>
      <c r="X11" s="42"/>
      <c r="Y11" s="42"/>
      <c r="Z11" s="42"/>
      <c r="AA11" s="42"/>
    </row>
    <row r="12" s="1" customFormat="1" ht="19.5" customHeight="1" spans="1:27">
      <c r="A12" s="15" t="s">
        <v>105</v>
      </c>
      <c r="B12" s="15"/>
      <c r="C12" s="19">
        <v>84.31</v>
      </c>
      <c r="D12" s="20"/>
      <c r="E12" s="21" t="s">
        <v>106</v>
      </c>
      <c r="F12" s="21"/>
      <c r="G12" s="22">
        <v>102015</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12.6</v>
      </c>
      <c r="C15" s="25" t="s">
        <v>104</v>
      </c>
      <c r="D15" s="26">
        <v>1008</v>
      </c>
      <c r="E15" s="26" t="s">
        <v>156</v>
      </c>
      <c r="F15" s="25">
        <v>38.85</v>
      </c>
      <c r="G15" s="25" t="s">
        <v>104</v>
      </c>
      <c r="H15" s="26">
        <v>6258</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120.84</v>
      </c>
      <c r="C16" s="25" t="s">
        <v>104</v>
      </c>
      <c r="D16" s="26">
        <v>3021</v>
      </c>
      <c r="E16" s="26" t="s">
        <v>212</v>
      </c>
      <c r="F16" s="25">
        <v>2</v>
      </c>
      <c r="G16" s="25" t="s">
        <v>133</v>
      </c>
      <c r="H16" s="26">
        <v>1200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125</v>
      </c>
      <c r="B17" s="25">
        <v>1</v>
      </c>
      <c r="C17" s="25" t="s">
        <v>126</v>
      </c>
      <c r="D17" s="26">
        <v>1000</v>
      </c>
      <c r="E17" s="26" t="s">
        <v>128</v>
      </c>
      <c r="F17" s="25">
        <v>3</v>
      </c>
      <c r="G17" s="25" t="s">
        <v>126</v>
      </c>
      <c r="H17" s="26">
        <v>1200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2</v>
      </c>
      <c r="C18" s="25" t="s">
        <v>130</v>
      </c>
      <c r="D18" s="26">
        <v>200</v>
      </c>
      <c r="E18" s="26" t="s">
        <v>271</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4</v>
      </c>
      <c r="C19" s="25" t="s">
        <v>133</v>
      </c>
      <c r="D19" s="26">
        <v>800</v>
      </c>
      <c r="E19" s="26" t="s">
        <v>134</v>
      </c>
      <c r="F19" s="25">
        <v>15.5</v>
      </c>
      <c r="G19" s="25" t="s">
        <v>104</v>
      </c>
      <c r="H19" s="26">
        <v>5425</v>
      </c>
      <c r="K19" s="41" t="s">
        <v>135</v>
      </c>
      <c r="L19" s="41"/>
      <c r="M19" s="41"/>
      <c r="N19" s="41"/>
      <c r="O19" s="41"/>
      <c r="P19" s="41"/>
      <c r="Q19" s="41"/>
      <c r="R19" s="41"/>
      <c r="S19" s="41"/>
      <c r="T19" s="41"/>
      <c r="U19" s="41"/>
      <c r="V19" s="41"/>
      <c r="W19" s="41"/>
      <c r="X19" s="41"/>
      <c r="Y19" s="41"/>
      <c r="Z19" s="41"/>
      <c r="AA19" s="41"/>
    </row>
    <row r="20" s="1" customFormat="1" ht="17.25" customHeight="1" spans="1:27">
      <c r="A20" s="25" t="s">
        <v>139</v>
      </c>
      <c r="B20" s="25">
        <v>1</v>
      </c>
      <c r="C20" s="25" t="s">
        <v>133</v>
      </c>
      <c r="D20" s="26">
        <v>1000</v>
      </c>
      <c r="E20" s="26" t="s">
        <v>140</v>
      </c>
      <c r="F20" s="25">
        <v>55.65</v>
      </c>
      <c r="G20" s="25" t="s">
        <v>104</v>
      </c>
      <c r="H20" s="26">
        <v>10017</v>
      </c>
      <c r="K20" s="36" t="s">
        <v>138</v>
      </c>
      <c r="L20" s="36"/>
      <c r="M20" s="36"/>
      <c r="N20" s="36"/>
      <c r="O20" s="36"/>
      <c r="P20" s="36"/>
      <c r="Q20" s="36"/>
      <c r="R20" s="36"/>
      <c r="S20" s="36"/>
      <c r="T20" s="36"/>
      <c r="U20" s="36"/>
      <c r="V20" s="36"/>
      <c r="W20" s="36"/>
      <c r="X20" s="36"/>
      <c r="Y20" s="36"/>
      <c r="Z20" s="36"/>
      <c r="AA20" s="36"/>
    </row>
    <row r="21" s="1" customFormat="1" ht="17.25" customHeight="1" spans="1:27">
      <c r="A21" s="25" t="s">
        <v>143</v>
      </c>
      <c r="B21" s="25">
        <v>1</v>
      </c>
      <c r="C21" s="25" t="s">
        <v>126</v>
      </c>
      <c r="D21" s="26">
        <v>500</v>
      </c>
      <c r="E21" s="26" t="s">
        <v>148</v>
      </c>
      <c r="F21" s="25">
        <v>1</v>
      </c>
      <c r="G21" s="25" t="s">
        <v>149</v>
      </c>
      <c r="H21" s="26">
        <v>875</v>
      </c>
      <c r="K21" s="41" t="s">
        <v>141</v>
      </c>
      <c r="L21" s="41"/>
      <c r="M21" s="41"/>
      <c r="N21" s="41"/>
      <c r="O21" s="41"/>
      <c r="P21" s="41"/>
      <c r="Q21" s="41"/>
      <c r="R21" s="41"/>
      <c r="S21" s="41"/>
      <c r="T21" s="41"/>
      <c r="U21" s="41"/>
      <c r="V21" s="41"/>
      <c r="W21" s="41"/>
      <c r="X21" s="41"/>
      <c r="Y21" s="41"/>
      <c r="Z21" s="41"/>
      <c r="AA21" s="41"/>
    </row>
    <row r="22" s="1" customFormat="1" ht="17.25" customHeight="1" spans="1:27">
      <c r="A22" s="25" t="s">
        <v>146</v>
      </c>
      <c r="B22" s="25">
        <v>48.73</v>
      </c>
      <c r="C22" s="25" t="s">
        <v>104</v>
      </c>
      <c r="D22" s="26">
        <v>2924</v>
      </c>
      <c r="E22" s="26" t="s">
        <v>198</v>
      </c>
      <c r="F22" s="25">
        <v>48.24</v>
      </c>
      <c r="G22" s="25" t="s">
        <v>104</v>
      </c>
      <c r="H22" s="26">
        <v>4469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142012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142012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39997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142012</v>
      </c>
      <c r="D42" s="28"/>
      <c r="E42" s="30" t="s">
        <v>180</v>
      </c>
      <c r="F42" s="31" t="s">
        <v>439</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康正（雄县）2023评字第8号-大步村-4-12</v>
      </c>
      <c r="L2" s="35"/>
      <c r="M2" s="35"/>
      <c r="N2" s="35"/>
      <c r="O2" s="35"/>
      <c r="P2" s="35"/>
      <c r="Q2" s="35"/>
      <c r="R2" s="35"/>
      <c r="S2" s="35"/>
      <c r="T2" s="35"/>
      <c r="U2" s="35"/>
      <c r="V2" s="35"/>
      <c r="W2" s="35"/>
      <c r="X2" s="35"/>
      <c r="Y2" s="35"/>
      <c r="Z2" s="35"/>
      <c r="AA2" s="35"/>
    </row>
    <row r="3" s="1" customFormat="1" ht="16.5" customHeight="1" spans="1:27">
      <c r="A3" s="3" t="s">
        <v>4</v>
      </c>
      <c r="B3" s="3" t="s">
        <v>440</v>
      </c>
      <c r="C3" s="3"/>
      <c r="D3" s="3"/>
      <c r="E3" s="4" t="s">
        <v>441</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67</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99</v>
      </c>
      <c r="B7" s="18" t="s">
        <v>99</v>
      </c>
      <c r="C7" s="17" t="s">
        <v>99</v>
      </c>
      <c r="D7" s="17" t="s">
        <v>99</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刘东所</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0</v>
      </c>
      <c r="O11" s="43"/>
      <c r="P11" s="42" t="s">
        <v>104</v>
      </c>
      <c r="Q11" s="42"/>
      <c r="R11" s="42"/>
      <c r="S11" s="42"/>
      <c r="T11" s="42"/>
      <c r="U11" s="42"/>
      <c r="V11" s="42"/>
      <c r="W11" s="42"/>
      <c r="X11" s="42"/>
      <c r="Y11" s="42"/>
      <c r="Z11" s="42"/>
      <c r="AA11" s="42"/>
    </row>
    <row r="12" s="1" customFormat="1" ht="19.5" customHeight="1" spans="1:27">
      <c r="A12" s="15" t="s">
        <v>105</v>
      </c>
      <c r="B12" s="15"/>
      <c r="C12" s="19">
        <v>0</v>
      </c>
      <c r="D12" s="20"/>
      <c r="E12" s="21" t="s">
        <v>106</v>
      </c>
      <c r="F12" s="21"/>
      <c r="G12" s="22">
        <v>0</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146</v>
      </c>
      <c r="B15" s="25">
        <v>138.9</v>
      </c>
      <c r="C15" s="25" t="s">
        <v>104</v>
      </c>
      <c r="D15" s="26">
        <v>19741</v>
      </c>
      <c r="E15" s="26" t="s">
        <v>442</v>
      </c>
      <c r="F15" s="25">
        <v>84</v>
      </c>
      <c r="G15" s="25" t="s">
        <v>104</v>
      </c>
      <c r="H15" s="26">
        <v>15590</v>
      </c>
      <c r="K15" s="41" t="s">
        <v>119</v>
      </c>
      <c r="L15" s="41"/>
      <c r="M15" s="41"/>
      <c r="N15" s="41"/>
      <c r="O15" s="41"/>
      <c r="P15" s="41"/>
      <c r="Q15" s="41"/>
      <c r="R15" s="41"/>
      <c r="S15" s="41"/>
      <c r="T15" s="41"/>
      <c r="U15" s="41"/>
      <c r="V15" s="41"/>
      <c r="W15" s="41"/>
      <c r="X15" s="41"/>
      <c r="Y15" s="41"/>
      <c r="Z15" s="41"/>
      <c r="AA15" s="41"/>
    </row>
    <row r="16" s="1" customFormat="1" ht="17.25" customHeight="1" spans="1:27">
      <c r="A16" s="25" t="s">
        <v>99</v>
      </c>
      <c r="B16" s="25" t="s">
        <v>99</v>
      </c>
      <c r="C16" s="25" t="s">
        <v>99</v>
      </c>
      <c r="D16" s="26" t="s">
        <v>99</v>
      </c>
      <c r="E16" s="26" t="s">
        <v>99</v>
      </c>
      <c r="F16" s="25" t="s">
        <v>99</v>
      </c>
      <c r="G16" s="25" t="s">
        <v>99</v>
      </c>
      <c r="H16" s="26" t="s">
        <v>99</v>
      </c>
      <c r="K16" s="41" t="s">
        <v>122</v>
      </c>
      <c r="L16" s="41"/>
      <c r="M16" s="41"/>
      <c r="N16" s="41"/>
      <c r="O16" s="41"/>
      <c r="P16" s="41"/>
      <c r="Q16" s="41"/>
      <c r="R16" s="41"/>
      <c r="S16" s="41"/>
      <c r="T16" s="41"/>
      <c r="U16" s="41"/>
      <c r="V16" s="41"/>
      <c r="W16" s="41"/>
      <c r="X16" s="41"/>
      <c r="Y16" s="41"/>
      <c r="Z16" s="41"/>
      <c r="AA16" s="41"/>
    </row>
    <row r="17" s="1" customFormat="1" ht="17.25" customHeight="1" spans="1:27">
      <c r="A17" s="25" t="s">
        <v>99</v>
      </c>
      <c r="B17" s="25" t="s">
        <v>99</v>
      </c>
      <c r="C17" s="25" t="s">
        <v>99</v>
      </c>
      <c r="D17" s="26" t="s">
        <v>99</v>
      </c>
      <c r="E17" s="26" t="s">
        <v>99</v>
      </c>
      <c r="F17" s="25" t="s">
        <v>99</v>
      </c>
      <c r="G17" s="25" t="s">
        <v>99</v>
      </c>
      <c r="H17" s="26" t="s">
        <v>99</v>
      </c>
      <c r="K17" s="41" t="s">
        <v>127</v>
      </c>
      <c r="L17" s="41"/>
      <c r="M17" s="41"/>
      <c r="N17" s="41"/>
      <c r="O17" s="41"/>
      <c r="P17" s="41"/>
      <c r="Q17" s="41"/>
      <c r="R17" s="41"/>
      <c r="S17" s="41"/>
      <c r="T17" s="41"/>
      <c r="U17" s="41"/>
      <c r="V17" s="41"/>
      <c r="W17" s="41"/>
      <c r="X17" s="41"/>
      <c r="Y17" s="41"/>
      <c r="Z17" s="41"/>
      <c r="AA17" s="41"/>
    </row>
    <row r="18" s="1" customFormat="1" ht="17.25" customHeight="1" spans="1:27">
      <c r="A18" s="25" t="s">
        <v>99</v>
      </c>
      <c r="B18" s="25" t="s">
        <v>99</v>
      </c>
      <c r="C18" s="25" t="s">
        <v>99</v>
      </c>
      <c r="D18" s="26" t="s">
        <v>99</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35331</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35331</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35331</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35331</v>
      </c>
      <c r="D42" s="28"/>
      <c r="E42" s="30" t="s">
        <v>180</v>
      </c>
      <c r="F42" s="31" t="s">
        <v>443</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康正（雄县）2023评字第8号-大步村-5-1</v>
      </c>
      <c r="L2" s="35"/>
      <c r="M2" s="35"/>
      <c r="N2" s="35"/>
      <c r="O2" s="35"/>
      <c r="P2" s="35"/>
      <c r="Q2" s="35"/>
      <c r="R2" s="35"/>
      <c r="S2" s="35"/>
      <c r="T2" s="35"/>
      <c r="U2" s="35"/>
      <c r="V2" s="35"/>
      <c r="W2" s="35"/>
      <c r="X2" s="35"/>
      <c r="Y2" s="35"/>
      <c r="Z2" s="35"/>
      <c r="AA2" s="35"/>
    </row>
    <row r="3" s="1" customFormat="1" ht="16.5" customHeight="1" spans="1:27">
      <c r="A3" s="3" t="s">
        <v>4</v>
      </c>
      <c r="B3" s="3" t="s">
        <v>444</v>
      </c>
      <c r="C3" s="3"/>
      <c r="D3" s="3"/>
      <c r="E3" s="4" t="s">
        <v>445</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68</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164.11</v>
      </c>
      <c r="C7" s="17">
        <v>1513</v>
      </c>
      <c r="D7" s="17">
        <v>248298</v>
      </c>
      <c r="E7" s="17" t="s">
        <v>97</v>
      </c>
      <c r="F7" s="18">
        <v>45.76</v>
      </c>
      <c r="G7" s="17">
        <v>1297</v>
      </c>
      <c r="H7" s="17">
        <v>59351</v>
      </c>
      <c r="K7" s="41" t="s">
        <v>98</v>
      </c>
      <c r="L7" s="41"/>
      <c r="M7" s="41"/>
      <c r="N7" s="41"/>
      <c r="O7" s="41"/>
      <c r="P7" s="41"/>
      <c r="Q7" s="41"/>
      <c r="R7" s="41"/>
      <c r="S7" s="41"/>
      <c r="T7" s="41"/>
      <c r="U7" s="41"/>
      <c r="V7" s="41"/>
      <c r="W7" s="41"/>
      <c r="X7" s="41"/>
      <c r="Y7" s="41"/>
      <c r="Z7" s="41"/>
      <c r="AA7" s="41"/>
    </row>
    <row r="8" s="1" customFormat="1" ht="19.5" customHeight="1" spans="1:27">
      <c r="A8" s="17" t="s">
        <v>226</v>
      </c>
      <c r="B8" s="18">
        <v>2.42</v>
      </c>
      <c r="C8" s="17">
        <v>339</v>
      </c>
      <c r="D8" s="17">
        <v>820</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刘立军</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212.29</v>
      </c>
      <c r="O11" s="43"/>
      <c r="P11" s="42" t="s">
        <v>104</v>
      </c>
      <c r="Q11" s="42"/>
      <c r="R11" s="42"/>
      <c r="S11" s="42"/>
      <c r="T11" s="42"/>
      <c r="U11" s="42"/>
      <c r="V11" s="42"/>
      <c r="W11" s="42"/>
      <c r="X11" s="42"/>
      <c r="Y11" s="42"/>
      <c r="Z11" s="42"/>
      <c r="AA11" s="42"/>
    </row>
    <row r="12" s="1" customFormat="1" ht="19.5" customHeight="1" spans="1:27">
      <c r="A12" s="15" t="s">
        <v>105</v>
      </c>
      <c r="B12" s="15"/>
      <c r="C12" s="19">
        <v>212.29</v>
      </c>
      <c r="D12" s="20"/>
      <c r="E12" s="21" t="s">
        <v>106</v>
      </c>
      <c r="F12" s="21"/>
      <c r="G12" s="22">
        <v>308469</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11.02</v>
      </c>
      <c r="C15" s="25" t="s">
        <v>104</v>
      </c>
      <c r="D15" s="26">
        <v>4959</v>
      </c>
      <c r="E15" s="26" t="s">
        <v>156</v>
      </c>
      <c r="F15" s="25">
        <v>70.14</v>
      </c>
      <c r="G15" s="25" t="s">
        <v>104</v>
      </c>
      <c r="H15" s="26">
        <v>16834</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181.44</v>
      </c>
      <c r="C16" s="25" t="s">
        <v>104</v>
      </c>
      <c r="D16" s="26">
        <v>4536</v>
      </c>
      <c r="E16" s="26" t="s">
        <v>204</v>
      </c>
      <c r="F16" s="25">
        <v>20.35</v>
      </c>
      <c r="G16" s="25" t="s">
        <v>104</v>
      </c>
      <c r="H16" s="26">
        <v>1018</v>
      </c>
      <c r="K16" s="41" t="s">
        <v>122</v>
      </c>
      <c r="L16" s="41"/>
      <c r="M16" s="41"/>
      <c r="N16" s="41"/>
      <c r="O16" s="41"/>
      <c r="P16" s="41"/>
      <c r="Q16" s="41"/>
      <c r="R16" s="41"/>
      <c r="S16" s="41"/>
      <c r="T16" s="41"/>
      <c r="U16" s="41"/>
      <c r="V16" s="41"/>
      <c r="W16" s="41"/>
      <c r="X16" s="41"/>
      <c r="Y16" s="41"/>
      <c r="Z16" s="41"/>
      <c r="AA16" s="41"/>
    </row>
    <row r="17" s="1" customFormat="1" ht="17.25" customHeight="1" spans="1:27">
      <c r="A17" s="25" t="s">
        <v>123</v>
      </c>
      <c r="B17" s="25">
        <v>1</v>
      </c>
      <c r="C17" s="25" t="s">
        <v>124</v>
      </c>
      <c r="D17" s="26">
        <v>4000</v>
      </c>
      <c r="E17" s="26" t="s">
        <v>125</v>
      </c>
      <c r="F17" s="25">
        <v>1</v>
      </c>
      <c r="G17" s="25" t="s">
        <v>126</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128</v>
      </c>
      <c r="B18" s="25">
        <v>5</v>
      </c>
      <c r="C18" s="25" t="s">
        <v>126</v>
      </c>
      <c r="D18" s="26">
        <v>2000</v>
      </c>
      <c r="E18" s="26" t="s">
        <v>129</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2</v>
      </c>
      <c r="C19" s="25" t="s">
        <v>133</v>
      </c>
      <c r="D19" s="26">
        <v>400</v>
      </c>
      <c r="E19" s="26" t="s">
        <v>134</v>
      </c>
      <c r="F19" s="25">
        <v>10.15</v>
      </c>
      <c r="G19" s="25" t="s">
        <v>104</v>
      </c>
      <c r="H19" s="26">
        <v>3553</v>
      </c>
      <c r="K19" s="41" t="s">
        <v>135</v>
      </c>
      <c r="L19" s="41"/>
      <c r="M19" s="41"/>
      <c r="N19" s="41"/>
      <c r="O19" s="41"/>
      <c r="P19" s="41"/>
      <c r="Q19" s="41"/>
      <c r="R19" s="41"/>
      <c r="S19" s="41"/>
      <c r="T19" s="41"/>
      <c r="U19" s="41"/>
      <c r="V19" s="41"/>
      <c r="W19" s="41"/>
      <c r="X19" s="41"/>
      <c r="Y19" s="41"/>
      <c r="Z19" s="41"/>
      <c r="AA19" s="41"/>
    </row>
    <row r="20" s="1" customFormat="1" ht="17.25" customHeight="1" spans="1:27">
      <c r="A20" s="25" t="s">
        <v>136</v>
      </c>
      <c r="B20" s="25">
        <v>1</v>
      </c>
      <c r="C20" s="25" t="s">
        <v>133</v>
      </c>
      <c r="D20" s="26">
        <v>600</v>
      </c>
      <c r="E20" s="26" t="s">
        <v>139</v>
      </c>
      <c r="F20" s="25">
        <v>1</v>
      </c>
      <c r="G20" s="25" t="s">
        <v>133</v>
      </c>
      <c r="H20" s="26">
        <v>1000</v>
      </c>
      <c r="K20" s="36" t="s">
        <v>138</v>
      </c>
      <c r="L20" s="36"/>
      <c r="M20" s="36"/>
      <c r="N20" s="36"/>
      <c r="O20" s="36"/>
      <c r="P20" s="36"/>
      <c r="Q20" s="36"/>
      <c r="R20" s="36"/>
      <c r="S20" s="36"/>
      <c r="T20" s="36"/>
      <c r="U20" s="36"/>
      <c r="V20" s="36"/>
      <c r="W20" s="36"/>
      <c r="X20" s="36"/>
      <c r="Y20" s="36"/>
      <c r="Z20" s="36"/>
      <c r="AA20" s="36"/>
    </row>
    <row r="21" s="1" customFormat="1" ht="17.25" customHeight="1" spans="1:27">
      <c r="A21" s="25" t="s">
        <v>137</v>
      </c>
      <c r="B21" s="25">
        <v>1</v>
      </c>
      <c r="C21" s="25" t="s">
        <v>133</v>
      </c>
      <c r="D21" s="26">
        <v>300</v>
      </c>
      <c r="E21" s="26" t="s">
        <v>140</v>
      </c>
      <c r="F21" s="25">
        <v>64.74</v>
      </c>
      <c r="G21" s="25" t="s">
        <v>104</v>
      </c>
      <c r="H21" s="26">
        <v>11653</v>
      </c>
      <c r="K21" s="41" t="s">
        <v>141</v>
      </c>
      <c r="L21" s="41"/>
      <c r="M21" s="41"/>
      <c r="N21" s="41"/>
      <c r="O21" s="41"/>
      <c r="P21" s="41"/>
      <c r="Q21" s="41"/>
      <c r="R21" s="41"/>
      <c r="S21" s="41"/>
      <c r="T21" s="41"/>
      <c r="U21" s="41"/>
      <c r="V21" s="41"/>
      <c r="W21" s="41"/>
      <c r="X21" s="41"/>
      <c r="Y21" s="41"/>
      <c r="Z21" s="41"/>
      <c r="AA21" s="41"/>
    </row>
    <row r="22" s="1" customFormat="1" ht="17.25" customHeight="1" spans="1:27">
      <c r="A22" s="25" t="s">
        <v>193</v>
      </c>
      <c r="B22" s="25">
        <v>1</v>
      </c>
      <c r="C22" s="25" t="s">
        <v>133</v>
      </c>
      <c r="D22" s="26">
        <v>400</v>
      </c>
      <c r="E22" s="26" t="s">
        <v>157</v>
      </c>
      <c r="F22" s="25">
        <v>2</v>
      </c>
      <c r="G22" s="25" t="s">
        <v>151</v>
      </c>
      <c r="H22" s="26">
        <v>1400</v>
      </c>
      <c r="K22" s="36" t="s">
        <v>144</v>
      </c>
      <c r="L22" s="36"/>
      <c r="M22" s="36"/>
      <c r="N22" s="36"/>
      <c r="O22" s="36"/>
      <c r="P22" s="36"/>
      <c r="Q22" s="36"/>
      <c r="R22" s="36"/>
      <c r="S22" s="36"/>
      <c r="T22" s="36"/>
      <c r="U22" s="36"/>
      <c r="V22" s="36"/>
      <c r="W22" s="36"/>
      <c r="X22" s="36"/>
      <c r="Y22" s="36"/>
      <c r="Z22" s="36"/>
      <c r="AA22" s="36"/>
    </row>
    <row r="23" s="1" customFormat="1" ht="17.25" customHeight="1" spans="1:27">
      <c r="A23" s="25" t="s">
        <v>227</v>
      </c>
      <c r="B23" s="25">
        <v>20.2</v>
      </c>
      <c r="C23" s="25" t="s">
        <v>200</v>
      </c>
      <c r="D23" s="26">
        <v>3636</v>
      </c>
      <c r="E23" s="26" t="s">
        <v>191</v>
      </c>
      <c r="F23" s="25">
        <v>15.36</v>
      </c>
      <c r="G23" s="25" t="s">
        <v>104</v>
      </c>
      <c r="H23" s="26">
        <v>768</v>
      </c>
      <c r="K23" s="41" t="s">
        <v>147</v>
      </c>
      <c r="L23" s="41"/>
      <c r="M23" s="41"/>
      <c r="N23" s="41"/>
      <c r="O23" s="41"/>
      <c r="P23" s="41"/>
      <c r="Q23" s="41"/>
      <c r="R23" s="41"/>
      <c r="S23" s="41"/>
      <c r="T23" s="41"/>
      <c r="U23" s="41"/>
      <c r="V23" s="41"/>
      <c r="W23" s="41"/>
      <c r="X23" s="41"/>
      <c r="Y23" s="41"/>
      <c r="Z23" s="41"/>
      <c r="AA23" s="41"/>
    </row>
    <row r="24" s="1" customFormat="1" ht="17.25" customHeight="1" spans="1:27">
      <c r="A24" s="25" t="s">
        <v>212</v>
      </c>
      <c r="B24" s="25">
        <v>2</v>
      </c>
      <c r="C24" s="25" t="s">
        <v>133</v>
      </c>
      <c r="D24" s="26">
        <v>1200</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367826</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367826</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59357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367826</v>
      </c>
      <c r="D42" s="28"/>
      <c r="E42" s="30" t="s">
        <v>180</v>
      </c>
      <c r="F42" s="31" t="s">
        <v>446</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康正（雄县）2023评字第8号-大步村-5-2</v>
      </c>
      <c r="L2" s="35"/>
      <c r="M2" s="35"/>
      <c r="N2" s="35"/>
      <c r="O2" s="35"/>
      <c r="P2" s="35"/>
      <c r="Q2" s="35"/>
      <c r="R2" s="35"/>
      <c r="S2" s="35"/>
      <c r="T2" s="35"/>
      <c r="U2" s="35"/>
      <c r="V2" s="35"/>
      <c r="W2" s="35"/>
      <c r="X2" s="35"/>
      <c r="Y2" s="35"/>
      <c r="Z2" s="35"/>
      <c r="AA2" s="35"/>
    </row>
    <row r="3" s="1" customFormat="1" ht="16.5" customHeight="1" spans="1:27">
      <c r="A3" s="3" t="s">
        <v>4</v>
      </c>
      <c r="B3" s="3" t="s">
        <v>447</v>
      </c>
      <c r="C3" s="3"/>
      <c r="D3" s="3"/>
      <c r="E3" s="4" t="s">
        <v>448</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69</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227.97</v>
      </c>
      <c r="C7" s="17">
        <v>1566</v>
      </c>
      <c r="D7" s="17">
        <v>357001</v>
      </c>
      <c r="E7" s="17" t="s">
        <v>97</v>
      </c>
      <c r="F7" s="18">
        <v>48.5</v>
      </c>
      <c r="G7" s="17">
        <v>1346</v>
      </c>
      <c r="H7" s="17">
        <v>65281</v>
      </c>
      <c r="K7" s="41" t="s">
        <v>98</v>
      </c>
      <c r="L7" s="41"/>
      <c r="M7" s="41"/>
      <c r="N7" s="41"/>
      <c r="O7" s="41"/>
      <c r="P7" s="41"/>
      <c r="Q7" s="41"/>
      <c r="R7" s="41"/>
      <c r="S7" s="41"/>
      <c r="T7" s="41"/>
      <c r="U7" s="41"/>
      <c r="V7" s="41"/>
      <c r="W7" s="41"/>
      <c r="X7" s="41"/>
      <c r="Y7" s="41"/>
      <c r="Z7" s="41"/>
      <c r="AA7" s="41"/>
    </row>
    <row r="8" s="1" customFormat="1" ht="19.5" customHeight="1" spans="1:27">
      <c r="A8" s="17" t="s">
        <v>220</v>
      </c>
      <c r="B8" s="18">
        <v>47.74</v>
      </c>
      <c r="C8" s="17">
        <v>1307</v>
      </c>
      <c r="D8" s="17">
        <v>62396</v>
      </c>
      <c r="E8" s="17" t="s">
        <v>226</v>
      </c>
      <c r="F8" s="18">
        <v>4.71</v>
      </c>
      <c r="G8" s="17">
        <v>452</v>
      </c>
      <c r="H8" s="17">
        <v>2129</v>
      </c>
      <c r="K8" s="36" t="s">
        <v>100</v>
      </c>
      <c r="L8" s="36"/>
      <c r="M8" s="36"/>
      <c r="N8" s="36"/>
      <c r="O8" s="36"/>
      <c r="P8" s="36"/>
      <c r="Q8" s="36"/>
      <c r="R8" s="36"/>
      <c r="S8" s="36"/>
      <c r="T8" s="36"/>
      <c r="U8" s="36"/>
      <c r="V8" s="36"/>
      <c r="W8" s="36"/>
      <c r="X8" s="36"/>
      <c r="Y8" s="36"/>
      <c r="Z8" s="36"/>
      <c r="AA8" s="36"/>
    </row>
    <row r="9" s="1" customFormat="1" ht="19.5" customHeight="1" spans="1:27">
      <c r="A9" s="17" t="s">
        <v>270</v>
      </c>
      <c r="B9" s="18">
        <v>65.37</v>
      </c>
      <c r="C9" s="17">
        <v>486</v>
      </c>
      <c r="D9" s="17">
        <v>31770</v>
      </c>
      <c r="E9" s="17" t="s">
        <v>449</v>
      </c>
      <c r="F9" s="18">
        <v>28.74</v>
      </c>
      <c r="G9" s="17">
        <v>525</v>
      </c>
      <c r="H9" s="17">
        <v>15089</v>
      </c>
      <c r="K9" s="42" t="s">
        <v>101</v>
      </c>
      <c r="L9" s="42"/>
      <c r="M9" s="42"/>
      <c r="N9" s="42" t="str">
        <f>B4</f>
        <v>李小六</v>
      </c>
      <c r="O9" s="42"/>
      <c r="P9" s="42"/>
      <c r="Q9" s="42"/>
      <c r="R9" s="42"/>
      <c r="S9" s="42"/>
      <c r="T9" s="42"/>
      <c r="U9" s="42"/>
      <c r="V9" s="42"/>
      <c r="W9" s="42"/>
      <c r="X9" s="42"/>
      <c r="Y9" s="42"/>
      <c r="Z9" s="42"/>
      <c r="AA9" s="42"/>
    </row>
    <row r="10" s="1" customFormat="1" ht="19.5" customHeight="1" spans="1:27">
      <c r="A10" s="17" t="s">
        <v>450</v>
      </c>
      <c r="B10" s="18">
        <v>7.4</v>
      </c>
      <c r="C10" s="17">
        <v>381</v>
      </c>
      <c r="D10" s="17">
        <v>2819</v>
      </c>
      <c r="E10" s="17" t="s">
        <v>343</v>
      </c>
      <c r="F10" s="18">
        <v>54.7</v>
      </c>
      <c r="G10" s="17">
        <v>883</v>
      </c>
      <c r="H10" s="17">
        <v>48300</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485.13</v>
      </c>
      <c r="O11" s="43"/>
      <c r="P11" s="42" t="s">
        <v>104</v>
      </c>
      <c r="Q11" s="42"/>
      <c r="R11" s="42"/>
      <c r="S11" s="42"/>
      <c r="T11" s="42"/>
      <c r="U11" s="42"/>
      <c r="V11" s="42"/>
      <c r="W11" s="42"/>
      <c r="X11" s="42"/>
      <c r="Y11" s="42"/>
      <c r="Z11" s="42"/>
      <c r="AA11" s="42"/>
    </row>
    <row r="12" s="1" customFormat="1" ht="19.5" customHeight="1" spans="1:27">
      <c r="A12" s="15" t="s">
        <v>105</v>
      </c>
      <c r="B12" s="15"/>
      <c r="C12" s="19">
        <v>485.13</v>
      </c>
      <c r="D12" s="20"/>
      <c r="E12" s="21" t="s">
        <v>106</v>
      </c>
      <c r="F12" s="21"/>
      <c r="G12" s="22">
        <v>584785</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143</v>
      </c>
      <c r="B15" s="25">
        <v>1</v>
      </c>
      <c r="C15" s="25" t="s">
        <v>126</v>
      </c>
      <c r="D15" s="26">
        <v>500</v>
      </c>
      <c r="E15" s="26" t="s">
        <v>125</v>
      </c>
      <c r="F15" s="25">
        <v>1</v>
      </c>
      <c r="G15" s="25" t="s">
        <v>126</v>
      </c>
      <c r="H15" s="26">
        <v>1000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128</v>
      </c>
      <c r="B16" s="25">
        <v>5</v>
      </c>
      <c r="C16" s="25" t="s">
        <v>126</v>
      </c>
      <c r="D16" s="26">
        <v>2000</v>
      </c>
      <c r="E16" s="26" t="s">
        <v>129</v>
      </c>
      <c r="F16" s="25">
        <v>4</v>
      </c>
      <c r="G16" s="25" t="s">
        <v>130</v>
      </c>
      <c r="H16" s="26">
        <v>400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134</v>
      </c>
      <c r="B17" s="25">
        <v>13.48</v>
      </c>
      <c r="C17" s="25" t="s">
        <v>104</v>
      </c>
      <c r="D17" s="26">
        <v>4718</v>
      </c>
      <c r="E17" s="26" t="s">
        <v>139</v>
      </c>
      <c r="F17" s="25">
        <v>3</v>
      </c>
      <c r="G17" s="25" t="s">
        <v>133</v>
      </c>
      <c r="H17" s="26">
        <v>3000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137</v>
      </c>
      <c r="B18" s="25">
        <v>3</v>
      </c>
      <c r="C18" s="25" t="s">
        <v>133</v>
      </c>
      <c r="D18" s="26">
        <v>900</v>
      </c>
      <c r="E18" s="26" t="s">
        <v>140</v>
      </c>
      <c r="F18" s="25">
        <v>95.82</v>
      </c>
      <c r="G18" s="25" t="s">
        <v>104</v>
      </c>
      <c r="H18" s="26">
        <v>17248</v>
      </c>
      <c r="K18" s="46" t="s">
        <v>131</v>
      </c>
      <c r="L18" s="46"/>
      <c r="M18" s="46"/>
      <c r="N18" s="46"/>
      <c r="O18" s="46"/>
      <c r="P18" s="46"/>
      <c r="Q18" s="46"/>
      <c r="R18" s="46"/>
      <c r="S18" s="46"/>
      <c r="T18" s="46"/>
      <c r="U18" s="46"/>
      <c r="V18" s="46"/>
      <c r="W18" s="46"/>
      <c r="X18" s="46"/>
      <c r="Y18" s="46"/>
      <c r="Z18" s="46"/>
      <c r="AA18" s="46"/>
    </row>
    <row r="19" s="1" customFormat="1" ht="17.25" customHeight="1" spans="1:27">
      <c r="A19" s="25" t="s">
        <v>227</v>
      </c>
      <c r="B19" s="25">
        <v>28.4</v>
      </c>
      <c r="C19" s="25" t="s">
        <v>200</v>
      </c>
      <c r="D19" s="26">
        <v>5112</v>
      </c>
      <c r="E19" s="26" t="s">
        <v>154</v>
      </c>
      <c r="F19" s="25">
        <v>1</v>
      </c>
      <c r="G19" s="25" t="s">
        <v>133</v>
      </c>
      <c r="H19" s="26">
        <v>600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117</v>
      </c>
      <c r="B20" s="25">
        <v>19.24</v>
      </c>
      <c r="C20" s="25" t="s">
        <v>104</v>
      </c>
      <c r="D20" s="26">
        <v>3463</v>
      </c>
      <c r="E20" s="26" t="s">
        <v>156</v>
      </c>
      <c r="F20" s="25">
        <v>143.26</v>
      </c>
      <c r="G20" s="25" t="s">
        <v>104</v>
      </c>
      <c r="H20" s="26">
        <v>29774</v>
      </c>
      <c r="K20" s="36" t="s">
        <v>138</v>
      </c>
      <c r="L20" s="36"/>
      <c r="M20" s="36"/>
      <c r="N20" s="36"/>
      <c r="O20" s="36"/>
      <c r="P20" s="36"/>
      <c r="Q20" s="36"/>
      <c r="R20" s="36"/>
      <c r="S20" s="36"/>
      <c r="T20" s="36"/>
      <c r="U20" s="36"/>
      <c r="V20" s="36"/>
      <c r="W20" s="36"/>
      <c r="X20" s="36"/>
      <c r="Y20" s="36"/>
      <c r="Z20" s="36"/>
      <c r="AA20" s="36"/>
    </row>
    <row r="21" s="1" customFormat="1" ht="17.25" customHeight="1" spans="1:27">
      <c r="A21" s="25" t="s">
        <v>192</v>
      </c>
      <c r="B21" s="25">
        <v>1</v>
      </c>
      <c r="C21" s="25" t="s">
        <v>229</v>
      </c>
      <c r="D21" s="26">
        <v>1166</v>
      </c>
      <c r="E21" s="26" t="s">
        <v>132</v>
      </c>
      <c r="F21" s="25">
        <v>16</v>
      </c>
      <c r="G21" s="25" t="s">
        <v>133</v>
      </c>
      <c r="H21" s="26">
        <v>3200</v>
      </c>
      <c r="K21" s="41" t="s">
        <v>141</v>
      </c>
      <c r="L21" s="41"/>
      <c r="M21" s="41"/>
      <c r="N21" s="41"/>
      <c r="O21" s="41"/>
      <c r="P21" s="41"/>
      <c r="Q21" s="41"/>
      <c r="R21" s="41"/>
      <c r="S21" s="41"/>
      <c r="T21" s="41"/>
      <c r="U21" s="41"/>
      <c r="V21" s="41"/>
      <c r="W21" s="41"/>
      <c r="X21" s="41"/>
      <c r="Y21" s="41"/>
      <c r="Z21" s="41"/>
      <c r="AA21" s="41"/>
    </row>
    <row r="22" s="1" customFormat="1" ht="17.25" customHeight="1" spans="1:27">
      <c r="A22" s="25" t="s">
        <v>136</v>
      </c>
      <c r="B22" s="25">
        <v>3</v>
      </c>
      <c r="C22" s="25" t="s">
        <v>133</v>
      </c>
      <c r="D22" s="26">
        <v>1800</v>
      </c>
      <c r="E22" s="26" t="s">
        <v>148</v>
      </c>
      <c r="F22" s="25">
        <v>1</v>
      </c>
      <c r="G22" s="25" t="s">
        <v>149</v>
      </c>
      <c r="H22" s="26">
        <v>933</v>
      </c>
      <c r="K22" s="36" t="s">
        <v>144</v>
      </c>
      <c r="L22" s="36"/>
      <c r="M22" s="36"/>
      <c r="N22" s="36"/>
      <c r="O22" s="36"/>
      <c r="P22" s="36"/>
      <c r="Q22" s="36"/>
      <c r="R22" s="36"/>
      <c r="S22" s="36"/>
      <c r="T22" s="36"/>
      <c r="U22" s="36"/>
      <c r="V22" s="36"/>
      <c r="W22" s="36"/>
      <c r="X22" s="36"/>
      <c r="Y22" s="36"/>
      <c r="Z22" s="36"/>
      <c r="AA22" s="36"/>
    </row>
    <row r="23" s="1" customFormat="1" ht="17.25" customHeight="1" spans="1:27">
      <c r="A23" s="25" t="s">
        <v>375</v>
      </c>
      <c r="B23" s="25">
        <v>64.22</v>
      </c>
      <c r="C23" s="25" t="s">
        <v>104</v>
      </c>
      <c r="D23" s="26">
        <v>3853</v>
      </c>
      <c r="E23" s="26" t="s">
        <v>376</v>
      </c>
      <c r="F23" s="25">
        <v>76.67</v>
      </c>
      <c r="G23" s="25" t="s">
        <v>104</v>
      </c>
      <c r="H23" s="26">
        <v>4984</v>
      </c>
      <c r="K23" s="41" t="s">
        <v>147</v>
      </c>
      <c r="L23" s="41"/>
      <c r="M23" s="41"/>
      <c r="N23" s="41"/>
      <c r="O23" s="41"/>
      <c r="P23" s="41"/>
      <c r="Q23" s="41"/>
      <c r="R23" s="41"/>
      <c r="S23" s="41"/>
      <c r="T23" s="41"/>
      <c r="U23" s="41"/>
      <c r="V23" s="41"/>
      <c r="W23" s="41"/>
      <c r="X23" s="41"/>
      <c r="Y23" s="41"/>
      <c r="Z23" s="41"/>
      <c r="AA23" s="41"/>
    </row>
    <row r="24" s="1" customFormat="1" ht="17.25" customHeight="1" spans="1:27">
      <c r="A24" s="25" t="s">
        <v>451</v>
      </c>
      <c r="B24" s="25">
        <v>15.14</v>
      </c>
      <c r="C24" s="25" t="s">
        <v>104</v>
      </c>
      <c r="D24" s="26">
        <v>681</v>
      </c>
      <c r="E24" s="26" t="s">
        <v>145</v>
      </c>
      <c r="F24" s="25">
        <v>1</v>
      </c>
      <c r="G24" s="25" t="s">
        <v>133</v>
      </c>
      <c r="H24" s="26">
        <v>150</v>
      </c>
      <c r="K24" s="41" t="s">
        <v>152</v>
      </c>
      <c r="L24" s="41"/>
      <c r="M24" s="41"/>
      <c r="N24" s="41"/>
      <c r="O24" s="41"/>
      <c r="P24" s="41"/>
      <c r="Q24" s="41"/>
      <c r="R24" s="41"/>
      <c r="S24" s="41"/>
      <c r="T24" s="41"/>
      <c r="U24" s="41"/>
      <c r="V24" s="41"/>
      <c r="W24" s="41"/>
      <c r="X24" s="41"/>
      <c r="Y24" s="41"/>
      <c r="Z24" s="41"/>
      <c r="AA24" s="41"/>
    </row>
    <row r="25" s="1" customFormat="1" ht="17.25" customHeight="1" spans="1:27">
      <c r="A25" s="25" t="s">
        <v>204</v>
      </c>
      <c r="B25" s="25">
        <v>44.22</v>
      </c>
      <c r="C25" s="25" t="s">
        <v>104</v>
      </c>
      <c r="D25" s="26">
        <v>2212</v>
      </c>
      <c r="E25" s="26" t="s">
        <v>159</v>
      </c>
      <c r="F25" s="25">
        <v>2</v>
      </c>
      <c r="G25" s="25" t="s">
        <v>151</v>
      </c>
      <c r="H25" s="26">
        <v>160</v>
      </c>
      <c r="K25" s="36" t="s">
        <v>155</v>
      </c>
      <c r="L25" s="36"/>
      <c r="M25" s="36"/>
      <c r="N25" s="36"/>
      <c r="O25" s="36"/>
      <c r="P25" s="36"/>
      <c r="Q25" s="36"/>
      <c r="R25" s="36"/>
      <c r="S25" s="36"/>
      <c r="T25" s="36"/>
      <c r="U25" s="36"/>
      <c r="V25" s="36"/>
      <c r="W25" s="36"/>
      <c r="X25" s="36"/>
      <c r="Y25" s="36"/>
      <c r="Z25" s="36"/>
      <c r="AA25" s="36"/>
    </row>
    <row r="26" s="1" customFormat="1" ht="17.25" customHeight="1" spans="1:27">
      <c r="A26" s="25" t="s">
        <v>157</v>
      </c>
      <c r="B26" s="25">
        <v>3</v>
      </c>
      <c r="C26" s="25" t="s">
        <v>151</v>
      </c>
      <c r="D26" s="26">
        <v>600</v>
      </c>
      <c r="E26" s="26" t="s">
        <v>153</v>
      </c>
      <c r="F26" s="25">
        <v>1</v>
      </c>
      <c r="G26" s="25" t="s">
        <v>151</v>
      </c>
      <c r="H26" s="26">
        <v>100</v>
      </c>
      <c r="K26" s="47" t="s">
        <v>158</v>
      </c>
      <c r="L26" s="47"/>
      <c r="M26" s="47"/>
      <c r="N26" s="47"/>
      <c r="O26" s="48"/>
      <c r="P26" s="48"/>
      <c r="Q26" s="59">
        <f>C42</f>
        <v>699282</v>
      </c>
      <c r="R26" s="59"/>
      <c r="S26" s="59"/>
      <c r="T26" s="47"/>
      <c r="U26" s="47"/>
      <c r="V26" s="47"/>
      <c r="W26" s="47"/>
      <c r="X26" s="47"/>
      <c r="Y26" s="47"/>
      <c r="Z26" s="47"/>
      <c r="AA26" s="47"/>
    </row>
    <row r="27" s="1" customFormat="1" ht="17.25" customHeight="1" spans="1:27">
      <c r="A27" s="25" t="s">
        <v>121</v>
      </c>
      <c r="B27" s="25">
        <v>555.7</v>
      </c>
      <c r="C27" s="25" t="s">
        <v>104</v>
      </c>
      <c r="D27" s="26">
        <v>13893</v>
      </c>
      <c r="E27" s="26" t="s">
        <v>198</v>
      </c>
      <c r="F27" s="25">
        <v>75.61</v>
      </c>
      <c r="G27" s="25" t="s">
        <v>104</v>
      </c>
      <c r="H27" s="26">
        <v>5829</v>
      </c>
      <c r="K27" s="42" t="s">
        <v>160</v>
      </c>
      <c r="L27" s="42"/>
      <c r="M27" s="42"/>
      <c r="N27" s="49">
        <f>Q26</f>
        <v>699282</v>
      </c>
      <c r="O27" s="49"/>
      <c r="P27" s="49"/>
      <c r="Q27" s="49"/>
      <c r="R27" s="49"/>
      <c r="S27" s="49"/>
      <c r="T27" s="42"/>
      <c r="U27" s="42"/>
      <c r="V27" s="42"/>
      <c r="W27" s="42"/>
      <c r="X27" s="42"/>
      <c r="Y27" s="42"/>
      <c r="Z27" s="42"/>
      <c r="AA27" s="42"/>
    </row>
    <row r="28" s="1" customFormat="1" ht="17.25" customHeight="1" spans="1:27">
      <c r="A28" s="25" t="s">
        <v>146</v>
      </c>
      <c r="B28" s="25">
        <v>15.17</v>
      </c>
      <c r="C28" s="25" t="s">
        <v>104</v>
      </c>
      <c r="D28" s="26">
        <v>1138</v>
      </c>
      <c r="E28" s="26" t="s">
        <v>240</v>
      </c>
      <c r="F28" s="25">
        <v>30.66</v>
      </c>
      <c r="G28" s="25" t="s">
        <v>104</v>
      </c>
      <c r="H28" s="26">
        <v>4190</v>
      </c>
      <c r="K28" s="36" t="s">
        <v>161</v>
      </c>
      <c r="L28" s="36"/>
      <c r="M28" s="36"/>
      <c r="N28" s="36"/>
      <c r="O28" s="36"/>
      <c r="P28" s="36"/>
      <c r="Q28" s="36"/>
      <c r="R28" s="36"/>
      <c r="S28" s="36"/>
      <c r="T28" s="36"/>
      <c r="U28" s="36"/>
      <c r="V28" s="36"/>
      <c r="W28" s="36"/>
      <c r="X28" s="36"/>
      <c r="Y28" s="36"/>
      <c r="Z28" s="36"/>
      <c r="AA28" s="36"/>
    </row>
    <row r="29" s="1" customFormat="1" ht="17.25" customHeight="1" spans="1:27">
      <c r="A29" s="25" t="s">
        <v>327</v>
      </c>
      <c r="B29" s="25">
        <v>7.17</v>
      </c>
      <c r="C29" s="25" t="s">
        <v>104</v>
      </c>
      <c r="D29" s="26">
        <v>893</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114497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699282</v>
      </c>
      <c r="D42" s="28"/>
      <c r="E42" s="30" t="s">
        <v>180</v>
      </c>
      <c r="F42" s="31" t="s">
        <v>452</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9"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康正（雄县）2023评字第8号-大步村-5-3</v>
      </c>
      <c r="L2" s="35"/>
      <c r="M2" s="35"/>
      <c r="N2" s="35"/>
      <c r="O2" s="35"/>
      <c r="P2" s="35"/>
      <c r="Q2" s="35"/>
      <c r="R2" s="35"/>
      <c r="S2" s="35"/>
      <c r="T2" s="35"/>
      <c r="U2" s="35"/>
      <c r="V2" s="35"/>
      <c r="W2" s="35"/>
      <c r="X2" s="35"/>
      <c r="Y2" s="35"/>
      <c r="Z2" s="35"/>
      <c r="AA2" s="35"/>
    </row>
    <row r="3" s="1" customFormat="1" ht="16.5" customHeight="1" spans="1:27">
      <c r="A3" s="3" t="s">
        <v>4</v>
      </c>
      <c r="B3" s="3" t="s">
        <v>453</v>
      </c>
      <c r="C3" s="3"/>
      <c r="D3" s="3"/>
      <c r="E3" s="4" t="s">
        <v>454</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70</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103.99</v>
      </c>
      <c r="C7" s="17">
        <v>912</v>
      </c>
      <c r="D7" s="17">
        <v>94839</v>
      </c>
      <c r="E7" s="17" t="s">
        <v>226</v>
      </c>
      <c r="F7" s="18">
        <v>69.04</v>
      </c>
      <c r="G7" s="17">
        <v>448</v>
      </c>
      <c r="H7" s="17">
        <v>30930</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刘俊奇</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173.03</v>
      </c>
      <c r="O11" s="43"/>
      <c r="P11" s="42" t="s">
        <v>104</v>
      </c>
      <c r="Q11" s="42"/>
      <c r="R11" s="42"/>
      <c r="S11" s="42"/>
      <c r="T11" s="42"/>
      <c r="U11" s="42"/>
      <c r="V11" s="42"/>
      <c r="W11" s="42"/>
      <c r="X11" s="42"/>
      <c r="Y11" s="42"/>
      <c r="Z11" s="42"/>
      <c r="AA11" s="42"/>
    </row>
    <row r="12" s="1" customFormat="1" ht="19.5" customHeight="1" spans="1:27">
      <c r="A12" s="15" t="s">
        <v>105</v>
      </c>
      <c r="B12" s="15"/>
      <c r="C12" s="19">
        <v>173.03</v>
      </c>
      <c r="D12" s="20"/>
      <c r="E12" s="21" t="s">
        <v>106</v>
      </c>
      <c r="F12" s="21"/>
      <c r="G12" s="22">
        <v>125769</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2.34</v>
      </c>
      <c r="C15" s="25" t="s">
        <v>104</v>
      </c>
      <c r="D15" s="26">
        <v>187</v>
      </c>
      <c r="E15" s="26" t="s">
        <v>156</v>
      </c>
      <c r="F15" s="25">
        <v>75.04</v>
      </c>
      <c r="G15" s="25" t="s">
        <v>104</v>
      </c>
      <c r="H15" s="26">
        <v>11178</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19.69</v>
      </c>
      <c r="C16" s="25" t="s">
        <v>104</v>
      </c>
      <c r="D16" s="26">
        <v>492</v>
      </c>
      <c r="E16" s="26" t="s">
        <v>251</v>
      </c>
      <c r="F16" s="25">
        <v>14.76</v>
      </c>
      <c r="G16" s="25" t="s">
        <v>104</v>
      </c>
      <c r="H16" s="26">
        <v>517</v>
      </c>
      <c r="K16" s="41" t="s">
        <v>122</v>
      </c>
      <c r="L16" s="41"/>
      <c r="M16" s="41"/>
      <c r="N16" s="41"/>
      <c r="O16" s="41"/>
      <c r="P16" s="41"/>
      <c r="Q16" s="41"/>
      <c r="R16" s="41"/>
      <c r="S16" s="41"/>
      <c r="T16" s="41"/>
      <c r="U16" s="41"/>
      <c r="V16" s="41"/>
      <c r="W16" s="41"/>
      <c r="X16" s="41"/>
      <c r="Y16" s="41"/>
      <c r="Z16" s="41"/>
      <c r="AA16" s="41"/>
    </row>
    <row r="17" s="1" customFormat="1" ht="17.25" customHeight="1" spans="1:27">
      <c r="A17" s="25" t="s">
        <v>123</v>
      </c>
      <c r="B17" s="25">
        <v>1</v>
      </c>
      <c r="C17" s="25" t="s">
        <v>124</v>
      </c>
      <c r="D17" s="26">
        <v>4000</v>
      </c>
      <c r="E17" s="26" t="s">
        <v>132</v>
      </c>
      <c r="F17" s="25">
        <v>4</v>
      </c>
      <c r="G17" s="25" t="s">
        <v>133</v>
      </c>
      <c r="H17" s="26">
        <v>800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159</v>
      </c>
      <c r="B18" s="25">
        <v>3</v>
      </c>
      <c r="C18" s="25" t="s">
        <v>151</v>
      </c>
      <c r="D18" s="26">
        <v>650</v>
      </c>
      <c r="E18" s="26" t="s">
        <v>193</v>
      </c>
      <c r="F18" s="25">
        <v>1</v>
      </c>
      <c r="G18" s="25" t="s">
        <v>133</v>
      </c>
      <c r="H18" s="26">
        <v>400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150</v>
      </c>
      <c r="B19" s="25">
        <v>8</v>
      </c>
      <c r="C19" s="25" t="s">
        <v>151</v>
      </c>
      <c r="D19" s="26">
        <v>1850</v>
      </c>
      <c r="E19" s="26" t="s">
        <v>146</v>
      </c>
      <c r="F19" s="25">
        <v>16.22</v>
      </c>
      <c r="G19" s="25" t="s">
        <v>104</v>
      </c>
      <c r="H19" s="26">
        <v>1912</v>
      </c>
      <c r="K19" s="41" t="s">
        <v>135</v>
      </c>
      <c r="L19" s="41"/>
      <c r="M19" s="41"/>
      <c r="N19" s="41"/>
      <c r="O19" s="41"/>
      <c r="P19" s="41"/>
      <c r="Q19" s="41"/>
      <c r="R19" s="41"/>
      <c r="S19" s="41"/>
      <c r="T19" s="41"/>
      <c r="U19" s="41"/>
      <c r="V19" s="41"/>
      <c r="W19" s="41"/>
      <c r="X19" s="41"/>
      <c r="Y19" s="41"/>
      <c r="Z19" s="41"/>
      <c r="AA19" s="41"/>
    </row>
    <row r="20" s="1" customFormat="1" ht="17.25" customHeight="1" spans="1:27">
      <c r="A20" s="25" t="s">
        <v>192</v>
      </c>
      <c r="B20" s="25">
        <v>1</v>
      </c>
      <c r="C20" s="25" t="s">
        <v>229</v>
      </c>
      <c r="D20" s="26">
        <v>1417</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149172</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149172</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23403</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149172</v>
      </c>
      <c r="D42" s="28"/>
      <c r="E42" s="30" t="s">
        <v>180</v>
      </c>
      <c r="F42" s="31" t="s">
        <v>455</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27" workbookViewId="0">
      <selection activeCell="K38" sqref="K38:AA38"/>
    </sheetView>
  </sheetViews>
  <sheetFormatPr defaultColWidth="10" defaultRowHeight="14.25"/>
  <cols>
    <col min="1" max="1" width="13.775" style="1" customWidth="1"/>
    <col min="2" max="2" width="13.4416666666667" style="1" customWidth="1"/>
    <col min="3" max="3" width="12.4416666666667" style="1" customWidth="1"/>
    <col min="4" max="4" width="11.1083333333333" style="1" customWidth="1"/>
    <col min="5" max="5" width="16.5583333333333" style="1" customWidth="1"/>
    <col min="6" max="6" width="12.6666666666667" style="1" customWidth="1"/>
    <col min="7" max="7" width="11.6666666666667" style="1" customWidth="1"/>
    <col min="8" max="8" width="11"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康正（雄县）2023评字第8号-大步村-5-3</v>
      </c>
      <c r="L2" s="35"/>
      <c r="M2" s="35"/>
      <c r="N2" s="35"/>
      <c r="O2" s="35"/>
      <c r="P2" s="35"/>
      <c r="Q2" s="35"/>
      <c r="R2" s="35"/>
      <c r="S2" s="35"/>
      <c r="T2" s="35"/>
      <c r="U2" s="35"/>
      <c r="V2" s="35"/>
      <c r="W2" s="35"/>
      <c r="X2" s="35"/>
      <c r="Y2" s="35"/>
      <c r="Z2" s="35"/>
      <c r="AA2" s="35"/>
    </row>
    <row r="3" s="1" customFormat="1" ht="16.5" customHeight="1" spans="1:27">
      <c r="A3" s="3" t="s">
        <v>4</v>
      </c>
      <c r="B3" s="3" t="s">
        <v>453</v>
      </c>
      <c r="C3" s="3"/>
      <c r="D3" s="3"/>
      <c r="E3" s="4" t="s">
        <v>454</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71</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104.41</v>
      </c>
      <c r="C7" s="17">
        <v>910</v>
      </c>
      <c r="D7" s="17">
        <v>95013</v>
      </c>
      <c r="E7" s="17" t="s">
        <v>97</v>
      </c>
      <c r="F7" s="18">
        <v>28.51</v>
      </c>
      <c r="G7" s="17">
        <v>717</v>
      </c>
      <c r="H7" s="17">
        <v>20442</v>
      </c>
      <c r="K7" s="41" t="s">
        <v>98</v>
      </c>
      <c r="L7" s="41"/>
      <c r="M7" s="41"/>
      <c r="N7" s="41"/>
      <c r="O7" s="41"/>
      <c r="P7" s="41"/>
      <c r="Q7" s="41"/>
      <c r="R7" s="41"/>
      <c r="S7" s="41"/>
      <c r="T7" s="41"/>
      <c r="U7" s="41"/>
      <c r="V7" s="41"/>
      <c r="W7" s="41"/>
      <c r="X7" s="41"/>
      <c r="Y7" s="41"/>
      <c r="Z7" s="41"/>
      <c r="AA7" s="41"/>
    </row>
    <row r="8" s="1" customFormat="1" ht="19.5" customHeight="1" spans="1:27">
      <c r="A8" s="17" t="s">
        <v>220</v>
      </c>
      <c r="B8" s="18">
        <v>27.21</v>
      </c>
      <c r="C8" s="17">
        <v>866</v>
      </c>
      <c r="D8" s="17">
        <v>23564</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刘明亮</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160.13</v>
      </c>
      <c r="O11" s="43"/>
      <c r="P11" s="42" t="s">
        <v>104</v>
      </c>
      <c r="Q11" s="42"/>
      <c r="R11" s="42"/>
      <c r="S11" s="42"/>
      <c r="T11" s="42"/>
      <c r="U11" s="42"/>
      <c r="V11" s="42"/>
      <c r="W11" s="42"/>
      <c r="X11" s="42"/>
      <c r="Y11" s="42"/>
      <c r="Z11" s="42"/>
      <c r="AA11" s="42"/>
    </row>
    <row r="12" s="1" customFormat="1" ht="19.5" customHeight="1" spans="1:27">
      <c r="A12" s="15" t="s">
        <v>105</v>
      </c>
      <c r="B12" s="15"/>
      <c r="C12" s="19">
        <v>160.13</v>
      </c>
      <c r="D12" s="20"/>
      <c r="E12" s="21" t="s">
        <v>106</v>
      </c>
      <c r="F12" s="21"/>
      <c r="G12" s="22">
        <v>139019</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117</v>
      </c>
      <c r="B15" s="25">
        <v>6.25</v>
      </c>
      <c r="C15" s="25" t="s">
        <v>104</v>
      </c>
      <c r="D15" s="26">
        <v>1125</v>
      </c>
      <c r="E15" s="26" t="s">
        <v>156</v>
      </c>
      <c r="F15" s="25">
        <v>12.42</v>
      </c>
      <c r="G15" s="25" t="s">
        <v>104</v>
      </c>
      <c r="H15" s="26">
        <v>1739</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103.58</v>
      </c>
      <c r="C16" s="25" t="s">
        <v>104</v>
      </c>
      <c r="D16" s="26">
        <v>2590</v>
      </c>
      <c r="E16" s="26" t="s">
        <v>125</v>
      </c>
      <c r="F16" s="25">
        <v>1</v>
      </c>
      <c r="G16" s="25" t="s">
        <v>126</v>
      </c>
      <c r="H16" s="26">
        <v>1000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128</v>
      </c>
      <c r="B17" s="25">
        <v>2</v>
      </c>
      <c r="C17" s="25" t="s">
        <v>126</v>
      </c>
      <c r="D17" s="26">
        <v>800</v>
      </c>
      <c r="E17" s="26" t="s">
        <v>129</v>
      </c>
      <c r="F17" s="25">
        <v>1</v>
      </c>
      <c r="G17" s="25" t="s">
        <v>130</v>
      </c>
      <c r="H17" s="26">
        <v>100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139</v>
      </c>
      <c r="B18" s="25">
        <v>1</v>
      </c>
      <c r="C18" s="25" t="s">
        <v>133</v>
      </c>
      <c r="D18" s="26">
        <v>1000</v>
      </c>
      <c r="E18" s="26" t="s">
        <v>137</v>
      </c>
      <c r="F18" s="25">
        <v>1</v>
      </c>
      <c r="G18" s="25" t="s">
        <v>133</v>
      </c>
      <c r="H18" s="26">
        <v>300</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147673</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147673</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8654</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147673</v>
      </c>
      <c r="D42" s="28"/>
      <c r="E42" s="30" t="s">
        <v>180</v>
      </c>
      <c r="F42" s="31" t="s">
        <v>456</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康正（雄县）2023评字第8号-大步村-6-1</v>
      </c>
      <c r="L2" s="35"/>
      <c r="M2" s="35"/>
      <c r="N2" s="35"/>
      <c r="O2" s="35"/>
      <c r="P2" s="35"/>
      <c r="Q2" s="35"/>
      <c r="R2" s="35"/>
      <c r="S2" s="35"/>
      <c r="T2" s="35"/>
      <c r="U2" s="35"/>
      <c r="V2" s="35"/>
      <c r="W2" s="35"/>
      <c r="X2" s="35"/>
      <c r="Y2" s="35"/>
      <c r="Z2" s="35"/>
      <c r="AA2" s="35"/>
    </row>
    <row r="3" s="1" customFormat="1" ht="16.5" customHeight="1" spans="1:27">
      <c r="A3" s="3" t="s">
        <v>4</v>
      </c>
      <c r="B3" s="3" t="s">
        <v>457</v>
      </c>
      <c r="C3" s="3"/>
      <c r="D3" s="3"/>
      <c r="E3" s="4" t="s">
        <v>458</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72</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32.99</v>
      </c>
      <c r="C7" s="17">
        <v>823</v>
      </c>
      <c r="D7" s="17">
        <v>27151</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张继超</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32.99</v>
      </c>
      <c r="O11" s="43"/>
      <c r="P11" s="42" t="s">
        <v>104</v>
      </c>
      <c r="Q11" s="42"/>
      <c r="R11" s="42"/>
      <c r="S11" s="42"/>
      <c r="T11" s="42"/>
      <c r="U11" s="42"/>
      <c r="V11" s="42"/>
      <c r="W11" s="42"/>
      <c r="X11" s="42"/>
      <c r="Y11" s="42"/>
      <c r="Z11" s="42"/>
      <c r="AA11" s="42"/>
    </row>
    <row r="12" s="1" customFormat="1" ht="19.5" customHeight="1" spans="1:27">
      <c r="A12" s="15" t="s">
        <v>105</v>
      </c>
      <c r="B12" s="15"/>
      <c r="C12" s="19">
        <v>32.99</v>
      </c>
      <c r="D12" s="20"/>
      <c r="E12" s="21" t="s">
        <v>106</v>
      </c>
      <c r="F12" s="21"/>
      <c r="G12" s="22">
        <v>27151</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121</v>
      </c>
      <c r="B15" s="25">
        <v>9</v>
      </c>
      <c r="C15" s="25" t="s">
        <v>104</v>
      </c>
      <c r="D15" s="26">
        <v>225</v>
      </c>
      <c r="E15" s="26" t="s">
        <v>137</v>
      </c>
      <c r="F15" s="25">
        <v>1</v>
      </c>
      <c r="G15" s="25" t="s">
        <v>133</v>
      </c>
      <c r="H15" s="26">
        <v>300</v>
      </c>
      <c r="K15" s="41" t="s">
        <v>119</v>
      </c>
      <c r="L15" s="41"/>
      <c r="M15" s="41"/>
      <c r="N15" s="41"/>
      <c r="O15" s="41"/>
      <c r="P15" s="41"/>
      <c r="Q15" s="41"/>
      <c r="R15" s="41"/>
      <c r="S15" s="41"/>
      <c r="T15" s="41"/>
      <c r="U15" s="41"/>
      <c r="V15" s="41"/>
      <c r="W15" s="41"/>
      <c r="X15" s="41"/>
      <c r="Y15" s="41"/>
      <c r="Z15" s="41"/>
      <c r="AA15" s="41"/>
    </row>
    <row r="16" s="1" customFormat="1" ht="17.25" customHeight="1" spans="1:27">
      <c r="A16" s="25" t="s">
        <v>139</v>
      </c>
      <c r="B16" s="25">
        <v>1</v>
      </c>
      <c r="C16" s="25" t="s">
        <v>133</v>
      </c>
      <c r="D16" s="26">
        <v>1000</v>
      </c>
      <c r="E16" s="26" t="s">
        <v>99</v>
      </c>
      <c r="F16" s="25" t="s">
        <v>99</v>
      </c>
      <c r="G16" s="25" t="s">
        <v>99</v>
      </c>
      <c r="H16" s="26" t="s">
        <v>99</v>
      </c>
      <c r="K16" s="41" t="s">
        <v>122</v>
      </c>
      <c r="L16" s="41"/>
      <c r="M16" s="41"/>
      <c r="N16" s="41"/>
      <c r="O16" s="41"/>
      <c r="P16" s="41"/>
      <c r="Q16" s="41"/>
      <c r="R16" s="41"/>
      <c r="S16" s="41"/>
      <c r="T16" s="41"/>
      <c r="U16" s="41"/>
      <c r="V16" s="41"/>
      <c r="W16" s="41"/>
      <c r="X16" s="41"/>
      <c r="Y16" s="41"/>
      <c r="Z16" s="41"/>
      <c r="AA16" s="41"/>
    </row>
    <row r="17" s="1" customFormat="1" ht="17.25" customHeight="1" spans="1:27">
      <c r="A17" s="25" t="s">
        <v>99</v>
      </c>
      <c r="B17" s="25" t="s">
        <v>99</v>
      </c>
      <c r="C17" s="25" t="s">
        <v>99</v>
      </c>
      <c r="D17" s="26" t="s">
        <v>99</v>
      </c>
      <c r="E17" s="26" t="s">
        <v>99</v>
      </c>
      <c r="F17" s="25" t="s">
        <v>99</v>
      </c>
      <c r="G17" s="25" t="s">
        <v>99</v>
      </c>
      <c r="H17" s="26" t="s">
        <v>99</v>
      </c>
      <c r="K17" s="41" t="s">
        <v>127</v>
      </c>
      <c r="L17" s="41"/>
      <c r="M17" s="41"/>
      <c r="N17" s="41"/>
      <c r="O17" s="41"/>
      <c r="P17" s="41"/>
      <c r="Q17" s="41"/>
      <c r="R17" s="41"/>
      <c r="S17" s="41"/>
      <c r="T17" s="41"/>
      <c r="U17" s="41"/>
      <c r="V17" s="41"/>
      <c r="W17" s="41"/>
      <c r="X17" s="41"/>
      <c r="Y17" s="41"/>
      <c r="Z17" s="41"/>
      <c r="AA17" s="41"/>
    </row>
    <row r="18" s="1" customFormat="1" ht="17.25" customHeight="1" spans="1:27">
      <c r="A18" s="25" t="s">
        <v>99</v>
      </c>
      <c r="B18" s="25" t="s">
        <v>99</v>
      </c>
      <c r="C18" s="25" t="s">
        <v>99</v>
      </c>
      <c r="D18" s="26" t="s">
        <v>99</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28676</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28676</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1525</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28676</v>
      </c>
      <c r="D42" s="28"/>
      <c r="E42" s="30" t="s">
        <v>180</v>
      </c>
      <c r="F42" s="31" t="s">
        <v>459</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康正（雄县）2023评字第8号-大步村-6-2</v>
      </c>
      <c r="L2" s="35"/>
      <c r="M2" s="35"/>
      <c r="N2" s="35"/>
      <c r="O2" s="35"/>
      <c r="P2" s="35"/>
      <c r="Q2" s="35"/>
      <c r="R2" s="35"/>
      <c r="S2" s="35"/>
      <c r="T2" s="35"/>
      <c r="U2" s="35"/>
      <c r="V2" s="35"/>
      <c r="W2" s="35"/>
      <c r="X2" s="35"/>
      <c r="Y2" s="35"/>
      <c r="Z2" s="35"/>
      <c r="AA2" s="35"/>
    </row>
    <row r="3" s="1" customFormat="1" ht="16.5" customHeight="1" spans="1:27">
      <c r="A3" s="3" t="s">
        <v>4</v>
      </c>
      <c r="B3" s="3" t="s">
        <v>460</v>
      </c>
      <c r="C3" s="3"/>
      <c r="D3" s="3"/>
      <c r="E3" s="4" t="s">
        <v>461</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73</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132.34</v>
      </c>
      <c r="C7" s="17">
        <v>1575</v>
      </c>
      <c r="D7" s="17">
        <v>208436</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郭振华</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132.34</v>
      </c>
      <c r="O11" s="43"/>
      <c r="P11" s="42" t="s">
        <v>104</v>
      </c>
      <c r="Q11" s="42"/>
      <c r="R11" s="42"/>
      <c r="S11" s="42"/>
      <c r="T11" s="42"/>
      <c r="U11" s="42"/>
      <c r="V11" s="42"/>
      <c r="W11" s="42"/>
      <c r="X11" s="42"/>
      <c r="Y11" s="42"/>
      <c r="Z11" s="42"/>
      <c r="AA11" s="42"/>
    </row>
    <row r="12" s="1" customFormat="1" ht="19.5" customHeight="1" spans="1:27">
      <c r="A12" s="15" t="s">
        <v>105</v>
      </c>
      <c r="B12" s="15"/>
      <c r="C12" s="19">
        <v>132.34</v>
      </c>
      <c r="D12" s="20"/>
      <c r="E12" s="21" t="s">
        <v>106</v>
      </c>
      <c r="F12" s="21"/>
      <c r="G12" s="22">
        <v>208436</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121</v>
      </c>
      <c r="B15" s="25">
        <v>61.85</v>
      </c>
      <c r="C15" s="25" t="s">
        <v>104</v>
      </c>
      <c r="D15" s="26">
        <v>1546</v>
      </c>
      <c r="E15" s="26" t="s">
        <v>123</v>
      </c>
      <c r="F15" s="25">
        <v>1</v>
      </c>
      <c r="G15" s="25" t="s">
        <v>124</v>
      </c>
      <c r="H15" s="26">
        <v>4000</v>
      </c>
      <c r="K15" s="41" t="s">
        <v>119</v>
      </c>
      <c r="L15" s="41"/>
      <c r="M15" s="41"/>
      <c r="N15" s="41"/>
      <c r="O15" s="41"/>
      <c r="P15" s="41"/>
      <c r="Q15" s="41"/>
      <c r="R15" s="41"/>
      <c r="S15" s="41"/>
      <c r="T15" s="41"/>
      <c r="U15" s="41"/>
      <c r="V15" s="41"/>
      <c r="W15" s="41"/>
      <c r="X15" s="41"/>
      <c r="Y15" s="41"/>
      <c r="Z15" s="41"/>
      <c r="AA15" s="41"/>
    </row>
    <row r="16" s="1" customFormat="1" ht="17.25" customHeight="1" spans="1:27">
      <c r="A16" s="25" t="s">
        <v>128</v>
      </c>
      <c r="B16" s="25">
        <v>1</v>
      </c>
      <c r="C16" s="25" t="s">
        <v>126</v>
      </c>
      <c r="D16" s="26">
        <v>400</v>
      </c>
      <c r="E16" s="26" t="s">
        <v>129</v>
      </c>
      <c r="F16" s="25">
        <v>1</v>
      </c>
      <c r="G16" s="25" t="s">
        <v>130</v>
      </c>
      <c r="H16" s="26">
        <v>100</v>
      </c>
      <c r="K16" s="41" t="s">
        <v>122</v>
      </c>
      <c r="L16" s="41"/>
      <c r="M16" s="41"/>
      <c r="N16" s="41"/>
      <c r="O16" s="41"/>
      <c r="P16" s="41"/>
      <c r="Q16" s="41"/>
      <c r="R16" s="41"/>
      <c r="S16" s="41"/>
      <c r="T16" s="41"/>
      <c r="U16" s="41"/>
      <c r="V16" s="41"/>
      <c r="W16" s="41"/>
      <c r="X16" s="41"/>
      <c r="Y16" s="41"/>
      <c r="Z16" s="41"/>
      <c r="AA16" s="41"/>
    </row>
    <row r="17" s="1" customFormat="1" ht="17.25" customHeight="1" spans="1:27">
      <c r="A17" s="25" t="s">
        <v>134</v>
      </c>
      <c r="B17" s="25">
        <v>6.65</v>
      </c>
      <c r="C17" s="25" t="s">
        <v>104</v>
      </c>
      <c r="D17" s="26">
        <v>2328</v>
      </c>
      <c r="E17" s="26" t="s">
        <v>139</v>
      </c>
      <c r="F17" s="25">
        <v>1</v>
      </c>
      <c r="G17" s="25" t="s">
        <v>133</v>
      </c>
      <c r="H17" s="26">
        <v>1000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137</v>
      </c>
      <c r="B18" s="25">
        <v>1</v>
      </c>
      <c r="C18" s="25" t="s">
        <v>133</v>
      </c>
      <c r="D18" s="26">
        <v>300</v>
      </c>
      <c r="E18" s="26" t="s">
        <v>140</v>
      </c>
      <c r="F18" s="25">
        <v>48</v>
      </c>
      <c r="G18" s="25" t="s">
        <v>104</v>
      </c>
      <c r="H18" s="26">
        <v>8640</v>
      </c>
      <c r="K18" s="46" t="s">
        <v>131</v>
      </c>
      <c r="L18" s="46"/>
      <c r="M18" s="46"/>
      <c r="N18" s="46"/>
      <c r="O18" s="46"/>
      <c r="P18" s="46"/>
      <c r="Q18" s="46"/>
      <c r="R18" s="46"/>
      <c r="S18" s="46"/>
      <c r="T18" s="46"/>
      <c r="U18" s="46"/>
      <c r="V18" s="46"/>
      <c r="W18" s="46"/>
      <c r="X18" s="46"/>
      <c r="Y18" s="46"/>
      <c r="Z18" s="46"/>
      <c r="AA18" s="46"/>
    </row>
    <row r="19" s="1" customFormat="1" ht="17.25" customHeight="1" spans="1:27">
      <c r="A19" s="25" t="s">
        <v>145</v>
      </c>
      <c r="B19" s="25">
        <v>2</v>
      </c>
      <c r="C19" s="25" t="s">
        <v>133</v>
      </c>
      <c r="D19" s="26">
        <v>300</v>
      </c>
      <c r="E19" s="26" t="s">
        <v>146</v>
      </c>
      <c r="F19" s="25">
        <v>7.1</v>
      </c>
      <c r="G19" s="25" t="s">
        <v>104</v>
      </c>
      <c r="H19" s="26">
        <v>674</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227724</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227724</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19288</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227724</v>
      </c>
      <c r="D42" s="28"/>
      <c r="E42" s="30" t="s">
        <v>180</v>
      </c>
      <c r="F42" s="31" t="s">
        <v>462</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A19"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康正（雄县）2023评字第8号-大步村-6-3</v>
      </c>
      <c r="L2" s="35"/>
      <c r="M2" s="35"/>
      <c r="N2" s="35"/>
      <c r="O2" s="35"/>
      <c r="P2" s="35"/>
      <c r="Q2" s="35"/>
      <c r="R2" s="35"/>
      <c r="S2" s="35"/>
      <c r="T2" s="35"/>
      <c r="U2" s="35"/>
      <c r="V2" s="35"/>
      <c r="W2" s="35"/>
      <c r="X2" s="35"/>
      <c r="Y2" s="35"/>
      <c r="Z2" s="35"/>
      <c r="AA2" s="35"/>
    </row>
    <row r="3" s="1" customFormat="1" ht="16.5" customHeight="1" spans="1:27">
      <c r="A3" s="3" t="s">
        <v>4</v>
      </c>
      <c r="B3" s="3" t="s">
        <v>463</v>
      </c>
      <c r="C3" s="3"/>
      <c r="D3" s="3"/>
      <c r="E3" s="4" t="s">
        <v>464</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74</v>
      </c>
      <c r="C4" s="7"/>
      <c r="D4" s="8" t="s">
        <v>84</v>
      </c>
      <c r="E4" s="9"/>
      <c r="F4" s="6" t="s">
        <v>465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2356.88</v>
      </c>
      <c r="C7" s="17">
        <v>1143</v>
      </c>
      <c r="D7" s="17">
        <v>2693914</v>
      </c>
      <c r="E7" s="17" t="s">
        <v>97</v>
      </c>
      <c r="F7" s="18">
        <v>480.72</v>
      </c>
      <c r="G7" s="17">
        <v>1726</v>
      </c>
      <c r="H7" s="17">
        <v>829723</v>
      </c>
      <c r="K7" s="41" t="s">
        <v>98</v>
      </c>
      <c r="L7" s="41"/>
      <c r="M7" s="41"/>
      <c r="N7" s="41"/>
      <c r="O7" s="41"/>
      <c r="P7" s="41"/>
      <c r="Q7" s="41"/>
      <c r="R7" s="41"/>
      <c r="S7" s="41"/>
      <c r="T7" s="41"/>
      <c r="U7" s="41"/>
      <c r="V7" s="41"/>
      <c r="W7" s="41"/>
      <c r="X7" s="41"/>
      <c r="Y7" s="41"/>
      <c r="Z7" s="41"/>
      <c r="AA7" s="41"/>
    </row>
    <row r="8" s="1" customFormat="1" ht="19.5" customHeight="1" spans="1:27">
      <c r="A8" s="17" t="s">
        <v>220</v>
      </c>
      <c r="B8" s="18">
        <v>92.81</v>
      </c>
      <c r="C8" s="17">
        <v>767</v>
      </c>
      <c r="D8" s="17">
        <v>71185</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李明辉</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雄县龙湾镇大步村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2930.41</v>
      </c>
      <c r="O11" s="43"/>
      <c r="P11" s="42" t="s">
        <v>104</v>
      </c>
      <c r="Q11" s="42"/>
      <c r="R11" s="42"/>
      <c r="S11" s="42"/>
      <c r="T11" s="42"/>
      <c r="U11" s="42"/>
      <c r="V11" s="42"/>
      <c r="W11" s="42"/>
      <c r="X11" s="42"/>
      <c r="Y11" s="42"/>
      <c r="Z11" s="42"/>
      <c r="AA11" s="42"/>
    </row>
    <row r="12" s="1" customFormat="1" ht="19.5" customHeight="1" spans="1:27">
      <c r="A12" s="15" t="s">
        <v>105</v>
      </c>
      <c r="B12" s="15"/>
      <c r="C12" s="19">
        <v>2930.41</v>
      </c>
      <c r="D12" s="20"/>
      <c r="E12" s="21" t="s">
        <v>106</v>
      </c>
      <c r="F12" s="21"/>
      <c r="G12" s="22">
        <v>3594822</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344</v>
      </c>
      <c r="B15" s="25">
        <v>16.2</v>
      </c>
      <c r="C15" s="25" t="s">
        <v>200</v>
      </c>
      <c r="D15" s="26">
        <v>5994</v>
      </c>
      <c r="E15" s="26" t="s">
        <v>117</v>
      </c>
      <c r="F15" s="25">
        <v>58.5</v>
      </c>
      <c r="G15" s="25" t="s">
        <v>104</v>
      </c>
      <c r="H15" s="26">
        <v>4680</v>
      </c>
      <c r="K15" s="41" t="s">
        <v>119</v>
      </c>
      <c r="L15" s="41"/>
      <c r="M15" s="41"/>
      <c r="N15" s="41"/>
      <c r="O15" s="41"/>
      <c r="P15" s="41"/>
      <c r="Q15" s="41"/>
      <c r="R15" s="41"/>
      <c r="S15" s="41"/>
      <c r="T15" s="41"/>
      <c r="U15" s="41"/>
      <c r="V15" s="41"/>
      <c r="W15" s="41"/>
      <c r="X15" s="41"/>
      <c r="Y15" s="41"/>
      <c r="Z15" s="41"/>
      <c r="AA15" s="41"/>
    </row>
    <row r="16" s="1" customFormat="1" ht="17.25" customHeight="1" spans="1:27">
      <c r="A16" s="25" t="s">
        <v>156</v>
      </c>
      <c r="B16" s="25">
        <v>482.87</v>
      </c>
      <c r="C16" s="25" t="s">
        <v>104</v>
      </c>
      <c r="D16" s="26">
        <v>84311</v>
      </c>
      <c r="E16" s="26" t="s">
        <v>121</v>
      </c>
      <c r="F16" s="25">
        <v>225.75</v>
      </c>
      <c r="G16" s="25" t="s">
        <v>104</v>
      </c>
      <c r="H16" s="26">
        <v>5644</v>
      </c>
      <c r="K16" s="41" t="s">
        <v>122</v>
      </c>
      <c r="L16" s="41"/>
      <c r="M16" s="41"/>
      <c r="N16" s="41"/>
      <c r="O16" s="41"/>
      <c r="P16" s="41"/>
      <c r="Q16" s="41"/>
      <c r="R16" s="41"/>
      <c r="S16" s="41"/>
      <c r="T16" s="41"/>
      <c r="U16" s="41"/>
      <c r="V16" s="41"/>
      <c r="W16" s="41"/>
      <c r="X16" s="41"/>
      <c r="Y16" s="41"/>
      <c r="Z16" s="41"/>
      <c r="AA16" s="41"/>
    </row>
    <row r="17" s="1" customFormat="1" ht="17.25" customHeight="1" spans="1:27">
      <c r="A17" s="25" t="s">
        <v>204</v>
      </c>
      <c r="B17" s="25">
        <v>440.2</v>
      </c>
      <c r="C17" s="25" t="s">
        <v>104</v>
      </c>
      <c r="D17" s="26">
        <v>22010</v>
      </c>
      <c r="E17" s="26" t="s">
        <v>128</v>
      </c>
      <c r="F17" s="25">
        <v>18</v>
      </c>
      <c r="G17" s="25" t="s">
        <v>126</v>
      </c>
      <c r="H17" s="26">
        <v>7200</v>
      </c>
      <c r="K17" s="41" t="s">
        <v>127</v>
      </c>
      <c r="L17" s="41"/>
      <c r="M17" s="41"/>
      <c r="N17" s="41"/>
      <c r="O17" s="41"/>
      <c r="P17" s="41"/>
      <c r="Q17" s="41"/>
      <c r="R17" s="41"/>
      <c r="S17" s="41"/>
      <c r="T17" s="41"/>
      <c r="U17" s="41"/>
      <c r="V17" s="41"/>
      <c r="W17" s="41"/>
      <c r="X17" s="41"/>
      <c r="Y17" s="41"/>
      <c r="Z17" s="41"/>
      <c r="AA17" s="41"/>
    </row>
    <row r="18" s="1" customFormat="1" ht="17.25" customHeight="1" spans="1:27">
      <c r="A18" s="25" t="s">
        <v>129</v>
      </c>
      <c r="B18" s="25">
        <v>2</v>
      </c>
      <c r="C18" s="25" t="s">
        <v>130</v>
      </c>
      <c r="D18" s="26">
        <v>200</v>
      </c>
      <c r="E18" s="26" t="s">
        <v>271</v>
      </c>
      <c r="F18" s="25">
        <v>1</v>
      </c>
      <c r="G18" s="25" t="s">
        <v>130</v>
      </c>
      <c r="H18" s="26">
        <v>100</v>
      </c>
      <c r="K18" s="46" t="s">
        <v>131</v>
      </c>
      <c r="L18" s="46"/>
      <c r="M18" s="46"/>
      <c r="N18" s="46"/>
      <c r="O18" s="46"/>
      <c r="P18" s="46"/>
      <c r="Q18" s="46"/>
      <c r="R18" s="46"/>
      <c r="S18" s="46"/>
      <c r="T18" s="46"/>
      <c r="U18" s="46"/>
      <c r="V18" s="46"/>
      <c r="W18" s="46"/>
      <c r="X18" s="46"/>
      <c r="Y18" s="46"/>
      <c r="Z18" s="46"/>
      <c r="AA18" s="46"/>
    </row>
    <row r="19" s="1" customFormat="1" ht="17.25" customHeight="1" spans="1:27">
      <c r="A19" s="25" t="s">
        <v>132</v>
      </c>
      <c r="B19" s="25">
        <v>15</v>
      </c>
      <c r="C19" s="25" t="s">
        <v>133</v>
      </c>
      <c r="D19" s="26">
        <v>3000</v>
      </c>
      <c r="E19" s="26" t="s">
        <v>136</v>
      </c>
      <c r="F19" s="25">
        <v>2</v>
      </c>
      <c r="G19" s="25" t="s">
        <v>133</v>
      </c>
      <c r="H19" s="26">
        <v>1200</v>
      </c>
      <c r="K19" s="41" t="s">
        <v>135</v>
      </c>
      <c r="L19" s="41"/>
      <c r="M19" s="41"/>
      <c r="N19" s="41"/>
      <c r="O19" s="41"/>
      <c r="P19" s="41"/>
      <c r="Q19" s="41"/>
      <c r="R19" s="41"/>
      <c r="S19" s="41"/>
      <c r="T19" s="41"/>
      <c r="U19" s="41"/>
      <c r="V19" s="41"/>
      <c r="W19" s="41"/>
      <c r="X19" s="41"/>
      <c r="Y19" s="41"/>
      <c r="Z19" s="41"/>
      <c r="AA19" s="41"/>
    </row>
    <row r="20" s="1" customFormat="1" ht="17.25" customHeight="1" spans="1:27">
      <c r="A20" s="25" t="s">
        <v>139</v>
      </c>
      <c r="B20" s="25">
        <v>1</v>
      </c>
      <c r="C20" s="25" t="s">
        <v>133</v>
      </c>
      <c r="D20" s="26">
        <v>1000</v>
      </c>
      <c r="E20" s="26" t="s">
        <v>193</v>
      </c>
      <c r="F20" s="25">
        <v>2</v>
      </c>
      <c r="G20" s="25" t="s">
        <v>133</v>
      </c>
      <c r="H20" s="26">
        <v>800</v>
      </c>
      <c r="K20" s="36" t="s">
        <v>138</v>
      </c>
      <c r="L20" s="36"/>
      <c r="M20" s="36"/>
      <c r="N20" s="36"/>
      <c r="O20" s="36"/>
      <c r="P20" s="36"/>
      <c r="Q20" s="36"/>
      <c r="R20" s="36"/>
      <c r="S20" s="36"/>
      <c r="T20" s="36"/>
      <c r="U20" s="36"/>
      <c r="V20" s="36"/>
      <c r="W20" s="36"/>
      <c r="X20" s="36"/>
      <c r="Y20" s="36"/>
      <c r="Z20" s="36"/>
      <c r="AA20" s="36"/>
    </row>
    <row r="21" s="1" customFormat="1" ht="17.25" customHeight="1" spans="1:27">
      <c r="A21" s="25" t="s">
        <v>466</v>
      </c>
      <c r="B21" s="25">
        <v>12.5</v>
      </c>
      <c r="C21" s="25" t="s">
        <v>202</v>
      </c>
      <c r="D21" s="26">
        <v>1875</v>
      </c>
      <c r="E21" s="26" t="s">
        <v>256</v>
      </c>
      <c r="F21" s="25">
        <v>10.8</v>
      </c>
      <c r="G21" s="25" t="s">
        <v>104</v>
      </c>
      <c r="H21" s="26">
        <v>1620</v>
      </c>
      <c r="K21" s="41" t="s">
        <v>141</v>
      </c>
      <c r="L21" s="41"/>
      <c r="M21" s="41"/>
      <c r="N21" s="41"/>
      <c r="O21" s="41"/>
      <c r="P21" s="41"/>
      <c r="Q21" s="41"/>
      <c r="R21" s="41"/>
      <c r="S21" s="41"/>
      <c r="T21" s="41"/>
      <c r="U21" s="41"/>
      <c r="V21" s="41"/>
      <c r="W21" s="41"/>
      <c r="X21" s="41"/>
      <c r="Y21" s="41"/>
      <c r="Z21" s="41"/>
      <c r="AA21" s="41"/>
    </row>
    <row r="22" s="1" customFormat="1" ht="17.25" customHeight="1" spans="1:27">
      <c r="A22" s="25" t="s">
        <v>157</v>
      </c>
      <c r="B22" s="25">
        <v>19</v>
      </c>
      <c r="C22" s="25" t="s">
        <v>151</v>
      </c>
      <c r="D22" s="26">
        <v>2550</v>
      </c>
      <c r="E22" s="26" t="s">
        <v>467</v>
      </c>
      <c r="F22" s="25">
        <v>1160</v>
      </c>
      <c r="G22" s="25" t="s">
        <v>260</v>
      </c>
      <c r="H22" s="26">
        <v>56580</v>
      </c>
      <c r="K22" s="36" t="s">
        <v>144</v>
      </c>
      <c r="L22" s="36"/>
      <c r="M22" s="36"/>
      <c r="N22" s="36"/>
      <c r="O22" s="36"/>
      <c r="P22" s="36"/>
      <c r="Q22" s="36"/>
      <c r="R22" s="36"/>
      <c r="S22" s="36"/>
      <c r="T22" s="36"/>
      <c r="U22" s="36"/>
      <c r="V22" s="36"/>
      <c r="W22" s="36"/>
      <c r="X22" s="36"/>
      <c r="Y22" s="36"/>
      <c r="Z22" s="36"/>
      <c r="AA22" s="36"/>
    </row>
    <row r="23" s="1" customFormat="1" ht="17.25" customHeight="1" spans="1:27">
      <c r="A23" s="25" t="s">
        <v>257</v>
      </c>
      <c r="B23" s="25">
        <v>5</v>
      </c>
      <c r="C23" s="25" t="s">
        <v>258</v>
      </c>
      <c r="D23" s="26">
        <v>5000</v>
      </c>
      <c r="E23" s="26" t="s">
        <v>293</v>
      </c>
      <c r="F23" s="25">
        <v>120</v>
      </c>
      <c r="G23" s="25" t="s">
        <v>260</v>
      </c>
      <c r="H23" s="26">
        <v>4200</v>
      </c>
      <c r="K23" s="41" t="s">
        <v>147</v>
      </c>
      <c r="L23" s="41"/>
      <c r="M23" s="41"/>
      <c r="N23" s="41"/>
      <c r="O23" s="41"/>
      <c r="P23" s="41"/>
      <c r="Q23" s="41"/>
      <c r="R23" s="41"/>
      <c r="S23" s="41"/>
      <c r="T23" s="41"/>
      <c r="U23" s="41"/>
      <c r="V23" s="41"/>
      <c r="W23" s="41"/>
      <c r="X23" s="41"/>
      <c r="Y23" s="41"/>
      <c r="Z23" s="41"/>
      <c r="AA23" s="41"/>
    </row>
    <row r="24" s="1" customFormat="1" ht="17.25" customHeight="1" spans="1:27">
      <c r="A24" s="25" t="s">
        <v>468</v>
      </c>
      <c r="B24" s="25">
        <v>1</v>
      </c>
      <c r="C24" s="25" t="s">
        <v>126</v>
      </c>
      <c r="D24" s="26">
        <v>83000</v>
      </c>
      <c r="E24" s="26" t="s">
        <v>148</v>
      </c>
      <c r="F24" s="25">
        <v>1</v>
      </c>
      <c r="G24" s="25" t="s">
        <v>149</v>
      </c>
      <c r="H24" s="26">
        <v>6996</v>
      </c>
      <c r="K24" s="41" t="s">
        <v>152</v>
      </c>
      <c r="L24" s="41"/>
      <c r="M24" s="41"/>
      <c r="N24" s="41"/>
      <c r="O24" s="41"/>
      <c r="P24" s="41"/>
      <c r="Q24" s="41"/>
      <c r="R24" s="41"/>
      <c r="S24" s="41"/>
      <c r="T24" s="41"/>
      <c r="U24" s="41"/>
      <c r="V24" s="41"/>
      <c r="W24" s="41"/>
      <c r="X24" s="41"/>
      <c r="Y24" s="41"/>
      <c r="Z24" s="41"/>
      <c r="AA24" s="41"/>
    </row>
    <row r="25" s="1" customFormat="1" ht="17.25" customHeight="1" spans="1:27">
      <c r="A25" s="25" t="s">
        <v>280</v>
      </c>
      <c r="B25" s="25">
        <v>11.05</v>
      </c>
      <c r="C25" s="25" t="s">
        <v>104</v>
      </c>
      <c r="D25" s="26">
        <v>3045</v>
      </c>
      <c r="E25" s="26" t="s">
        <v>146</v>
      </c>
      <c r="F25" s="25">
        <v>89.3</v>
      </c>
      <c r="G25" s="25" t="s">
        <v>104</v>
      </c>
      <c r="H25" s="26">
        <v>22414</v>
      </c>
      <c r="K25" s="36" t="s">
        <v>155</v>
      </c>
      <c r="L25" s="36"/>
      <c r="M25" s="36"/>
      <c r="N25" s="36"/>
      <c r="O25" s="36"/>
      <c r="P25" s="36"/>
      <c r="Q25" s="36"/>
      <c r="R25" s="36"/>
      <c r="S25" s="36"/>
      <c r="T25" s="36"/>
      <c r="U25" s="36"/>
      <c r="V25" s="36"/>
      <c r="W25" s="36"/>
      <c r="X25" s="36"/>
      <c r="Y25" s="36"/>
      <c r="Z25" s="36"/>
      <c r="AA25" s="36"/>
    </row>
    <row r="26" s="1" customFormat="1" ht="17.25" customHeight="1" spans="1:27">
      <c r="A26" s="25" t="s">
        <v>198</v>
      </c>
      <c r="B26" s="25">
        <v>43.67</v>
      </c>
      <c r="C26" s="25" t="s">
        <v>104</v>
      </c>
      <c r="D26" s="26">
        <v>8296</v>
      </c>
      <c r="E26" s="26" t="s">
        <v>240</v>
      </c>
      <c r="F26" s="25">
        <v>5.94</v>
      </c>
      <c r="G26" s="25" t="s">
        <v>104</v>
      </c>
      <c r="H26" s="26">
        <v>2262</v>
      </c>
      <c r="K26" s="47" t="s">
        <v>158</v>
      </c>
      <c r="L26" s="47"/>
      <c r="M26" s="47"/>
      <c r="N26" s="47"/>
      <c r="O26" s="48"/>
      <c r="P26" s="48"/>
      <c r="Q26" s="59">
        <f>C42</f>
        <v>3928799</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3928799</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333977</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3928799</v>
      </c>
      <c r="D42" s="28"/>
      <c r="E42" s="30" t="s">
        <v>180</v>
      </c>
      <c r="F42" s="31" t="s">
        <v>469</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38" orientation="portrait"/>
  <headerFooter/>
  <drawing r:id="rId1"/>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A49"/>
  <sheetViews>
    <sheetView tabSelected="1" topLeftCell="E17" workbookViewId="0">
      <selection activeCell="K38" sqref="K38:AA38"/>
    </sheetView>
  </sheetViews>
  <sheetFormatPr defaultColWidth="10" defaultRowHeight="14.25"/>
  <cols>
    <col min="1" max="1" width="13.6666666666667" style="1" customWidth="1"/>
    <col min="2" max="2" width="13.4416666666667" style="1" customWidth="1"/>
    <col min="3" max="3" width="12.4416666666667" style="1" customWidth="1"/>
    <col min="4" max="4" width="11.1083333333333" style="1" customWidth="1"/>
    <col min="5" max="5" width="16.4416666666667" style="1" customWidth="1"/>
    <col min="6" max="6" width="12.5583333333333" style="1" customWidth="1"/>
    <col min="7" max="7" width="11.6666666666667" style="1" customWidth="1"/>
    <col min="8" max="8" width="10.8916666666667" style="1" customWidth="1"/>
    <col min="9" max="10" width="10" style="1"/>
    <col min="11" max="16" width="5.775" style="1" customWidth="1"/>
    <col min="17" max="17" width="12.775" style="1" customWidth="1"/>
    <col min="18" max="25" width="5.775" style="1" customWidth="1"/>
    <col min="26" max="27" width="7.775" style="1" customWidth="1"/>
    <col min="28" max="16379" width="10" style="1"/>
  </cols>
  <sheetData>
    <row r="1" s="1" customFormat="1" ht="27" spans="1:27">
      <c r="A1" s="2" t="s">
        <v>77</v>
      </c>
      <c r="B1" s="2"/>
      <c r="C1" s="2"/>
      <c r="D1" s="2"/>
      <c r="E1" s="2"/>
      <c r="F1" s="2"/>
      <c r="G1" s="2"/>
      <c r="H1" s="2"/>
      <c r="K1" s="34" t="s">
        <v>78</v>
      </c>
      <c r="L1" s="34"/>
      <c r="M1" s="34"/>
      <c r="N1" s="34"/>
      <c r="O1" s="34"/>
      <c r="P1" s="34"/>
      <c r="Q1" s="34"/>
      <c r="R1" s="34"/>
      <c r="S1" s="34"/>
      <c r="T1" s="34"/>
      <c r="U1" s="34"/>
      <c r="V1" s="34"/>
      <c r="W1" s="34"/>
      <c r="X1" s="34"/>
      <c r="Y1" s="34"/>
      <c r="Z1" s="34"/>
      <c r="AA1" s="34"/>
    </row>
    <row r="2" s="1" customFormat="1" ht="15" spans="1:27">
      <c r="A2" s="2"/>
      <c r="B2" s="2"/>
      <c r="C2" s="2"/>
      <c r="D2" s="2"/>
      <c r="E2" s="2"/>
      <c r="F2" s="2"/>
      <c r="G2" s="2"/>
      <c r="H2" s="2"/>
      <c r="K2" s="35" t="str">
        <f>E3</f>
        <v>康正（雄县）2023评字第8号-大步村-1-17</v>
      </c>
      <c r="L2" s="35"/>
      <c r="M2" s="35"/>
      <c r="N2" s="35"/>
      <c r="O2" s="35"/>
      <c r="P2" s="35"/>
      <c r="Q2" s="35"/>
      <c r="R2" s="35"/>
      <c r="S2" s="35"/>
      <c r="T2" s="35"/>
      <c r="U2" s="35"/>
      <c r="V2" s="35"/>
      <c r="W2" s="35"/>
      <c r="X2" s="35"/>
      <c r="Y2" s="35"/>
      <c r="Z2" s="35"/>
      <c r="AA2" s="35"/>
    </row>
    <row r="3" s="1" customFormat="1" ht="16.5" customHeight="1" spans="1:27">
      <c r="A3" s="3" t="s">
        <v>4</v>
      </c>
      <c r="B3" s="3" t="s">
        <v>470</v>
      </c>
      <c r="C3" s="3"/>
      <c r="D3" s="3"/>
      <c r="E3" s="4" t="s">
        <v>471</v>
      </c>
      <c r="F3" s="4"/>
      <c r="G3" s="4"/>
      <c r="H3" s="4"/>
      <c r="K3" s="36" t="s">
        <v>81</v>
      </c>
      <c r="L3" s="36"/>
      <c r="M3" s="36"/>
      <c r="N3" s="36"/>
      <c r="O3" s="37" t="s">
        <v>82</v>
      </c>
      <c r="P3" s="38"/>
      <c r="Q3" s="38"/>
      <c r="R3" s="38"/>
      <c r="S3" s="38"/>
      <c r="T3" s="38"/>
      <c r="U3" s="38"/>
      <c r="V3" s="38"/>
      <c r="W3" s="38"/>
      <c r="X3" s="38"/>
      <c r="Y3" s="38"/>
      <c r="Z3" s="38"/>
      <c r="AA3" s="38"/>
    </row>
    <row r="4" s="1" customFormat="1" ht="16.5" customHeight="1" spans="1:27">
      <c r="A4" s="5" t="s">
        <v>83</v>
      </c>
      <c r="B4" s="6" t="s">
        <v>75</v>
      </c>
      <c r="C4" s="7"/>
      <c r="D4" s="8" t="s">
        <v>84</v>
      </c>
      <c r="E4" s="9"/>
      <c r="F4" s="6" t="s">
        <v>85</v>
      </c>
      <c r="G4" s="10"/>
      <c r="H4" s="7"/>
      <c r="K4" s="36" t="s">
        <v>86</v>
      </c>
      <c r="L4" s="36"/>
      <c r="M4" s="36"/>
      <c r="N4" s="36"/>
      <c r="O4" s="37" t="s">
        <v>87</v>
      </c>
      <c r="P4" s="38"/>
      <c r="Q4" s="38"/>
      <c r="R4" s="38"/>
      <c r="S4" s="38"/>
      <c r="T4" s="38"/>
      <c r="U4" s="38"/>
      <c r="V4" s="38"/>
      <c r="W4" s="38"/>
      <c r="X4" s="38"/>
      <c r="Y4" s="38"/>
      <c r="Z4" s="38"/>
      <c r="AA4" s="38"/>
    </row>
    <row r="5" s="1" customFormat="1" ht="16.5" customHeight="1" spans="1:27">
      <c r="A5" s="11" t="s">
        <v>88</v>
      </c>
      <c r="B5" s="12"/>
      <c r="C5" s="12"/>
      <c r="D5" s="12"/>
      <c r="E5" s="12"/>
      <c r="F5" s="12"/>
      <c r="G5" s="12"/>
      <c r="H5" s="13"/>
      <c r="K5" s="39" t="s">
        <v>89</v>
      </c>
      <c r="L5" s="39"/>
      <c r="M5" s="39"/>
      <c r="N5" s="39"/>
      <c r="O5" s="40" t="s">
        <v>90</v>
      </c>
      <c r="P5" s="40"/>
      <c r="Q5" s="40"/>
      <c r="R5" s="40"/>
      <c r="S5" s="40"/>
      <c r="T5" s="40"/>
      <c r="U5" s="40"/>
      <c r="V5" s="40"/>
      <c r="W5" s="40"/>
      <c r="X5" s="40"/>
      <c r="Y5" s="40"/>
      <c r="Z5" s="40"/>
      <c r="AA5" s="40"/>
    </row>
    <row r="6" s="1" customFormat="1" ht="27" spans="1:27">
      <c r="A6" s="14" t="s">
        <v>91</v>
      </c>
      <c r="B6" s="15" t="s">
        <v>92</v>
      </c>
      <c r="C6" s="16" t="s">
        <v>93</v>
      </c>
      <c r="D6" s="16" t="s">
        <v>94</v>
      </c>
      <c r="E6" s="14" t="s">
        <v>91</v>
      </c>
      <c r="F6" s="15" t="s">
        <v>92</v>
      </c>
      <c r="G6" s="16" t="s">
        <v>93</v>
      </c>
      <c r="H6" s="16" t="s">
        <v>94</v>
      </c>
      <c r="K6" s="36" t="s">
        <v>95</v>
      </c>
      <c r="L6" s="41"/>
      <c r="M6" s="41"/>
      <c r="N6" s="41"/>
      <c r="O6" s="41"/>
      <c r="P6" s="41"/>
      <c r="Q6" s="41"/>
      <c r="R6" s="41"/>
      <c r="S6" s="41"/>
      <c r="T6" s="41"/>
      <c r="U6" s="41"/>
      <c r="V6" s="41"/>
      <c r="W6" s="41"/>
      <c r="X6" s="41"/>
      <c r="Y6" s="41"/>
      <c r="Z6" s="41"/>
      <c r="AA6" s="41"/>
    </row>
    <row r="7" s="1" customFormat="1" ht="19.5" customHeight="1" spans="1:27">
      <c r="A7" s="17" t="s">
        <v>96</v>
      </c>
      <c r="B7" s="18">
        <v>142.68</v>
      </c>
      <c r="C7" s="17">
        <v>1060</v>
      </c>
      <c r="D7" s="17">
        <v>151241</v>
      </c>
      <c r="E7" s="17" t="s">
        <v>99</v>
      </c>
      <c r="F7" s="18" t="s">
        <v>99</v>
      </c>
      <c r="G7" s="17" t="s">
        <v>99</v>
      </c>
      <c r="H7" s="17" t="s">
        <v>99</v>
      </c>
      <c r="K7" s="41" t="s">
        <v>98</v>
      </c>
      <c r="L7" s="41"/>
      <c r="M7" s="41"/>
      <c r="N7" s="41"/>
      <c r="O7" s="41"/>
      <c r="P7" s="41"/>
      <c r="Q7" s="41"/>
      <c r="R7" s="41"/>
      <c r="S7" s="41"/>
      <c r="T7" s="41"/>
      <c r="U7" s="41"/>
      <c r="V7" s="41"/>
      <c r="W7" s="41"/>
      <c r="X7" s="41"/>
      <c r="Y7" s="41"/>
      <c r="Z7" s="41"/>
      <c r="AA7" s="41"/>
    </row>
    <row r="8" s="1" customFormat="1" ht="19.5" customHeight="1" spans="1:27">
      <c r="A8" s="17" t="s">
        <v>99</v>
      </c>
      <c r="B8" s="18" t="s">
        <v>99</v>
      </c>
      <c r="C8" s="17" t="s">
        <v>99</v>
      </c>
      <c r="D8" s="17" t="s">
        <v>99</v>
      </c>
      <c r="E8" s="17" t="s">
        <v>99</v>
      </c>
      <c r="F8" s="18" t="s">
        <v>99</v>
      </c>
      <c r="G8" s="17" t="s">
        <v>99</v>
      </c>
      <c r="H8" s="17" t="s">
        <v>99</v>
      </c>
      <c r="K8" s="36" t="s">
        <v>100</v>
      </c>
      <c r="L8" s="36"/>
      <c r="M8" s="36"/>
      <c r="N8" s="36"/>
      <c r="O8" s="36"/>
      <c r="P8" s="36"/>
      <c r="Q8" s="36"/>
      <c r="R8" s="36"/>
      <c r="S8" s="36"/>
      <c r="T8" s="36"/>
      <c r="U8" s="36"/>
      <c r="V8" s="36"/>
      <c r="W8" s="36"/>
      <c r="X8" s="36"/>
      <c r="Y8" s="36"/>
      <c r="Z8" s="36"/>
      <c r="AA8" s="36"/>
    </row>
    <row r="9" s="1" customFormat="1" ht="19.5" customHeight="1" spans="1:27">
      <c r="A9" s="17" t="s">
        <v>99</v>
      </c>
      <c r="B9" s="18" t="s">
        <v>99</v>
      </c>
      <c r="C9" s="17" t="s">
        <v>99</v>
      </c>
      <c r="D9" s="17" t="s">
        <v>99</v>
      </c>
      <c r="E9" s="17" t="s">
        <v>99</v>
      </c>
      <c r="F9" s="18" t="s">
        <v>99</v>
      </c>
      <c r="G9" s="17" t="s">
        <v>99</v>
      </c>
      <c r="H9" s="17" t="s">
        <v>99</v>
      </c>
      <c r="K9" s="42" t="s">
        <v>101</v>
      </c>
      <c r="L9" s="42"/>
      <c r="M9" s="42"/>
      <c r="N9" s="42" t="str">
        <f>B4</f>
        <v>张娜</v>
      </c>
      <c r="O9" s="42"/>
      <c r="P9" s="42"/>
      <c r="Q9" s="42"/>
      <c r="R9" s="42"/>
      <c r="S9" s="42"/>
      <c r="T9" s="42"/>
      <c r="U9" s="42"/>
      <c r="V9" s="42"/>
      <c r="W9" s="42"/>
      <c r="X9" s="42"/>
      <c r="Y9" s="42"/>
      <c r="Z9" s="42"/>
      <c r="AA9" s="42"/>
    </row>
    <row r="10" s="1" customFormat="1" ht="19.5" customHeight="1" spans="1:27">
      <c r="A10" s="17" t="s">
        <v>99</v>
      </c>
      <c r="B10" s="18" t="s">
        <v>99</v>
      </c>
      <c r="C10" s="17" t="s">
        <v>99</v>
      </c>
      <c r="D10" s="17" t="s">
        <v>99</v>
      </c>
      <c r="E10" s="17" t="s">
        <v>99</v>
      </c>
      <c r="F10" s="18" t="s">
        <v>99</v>
      </c>
      <c r="G10" s="17" t="s">
        <v>99</v>
      </c>
      <c r="H10" s="17" t="s">
        <v>99</v>
      </c>
      <c r="K10" s="42" t="s">
        <v>102</v>
      </c>
      <c r="L10" s="42"/>
      <c r="M10" s="42"/>
      <c r="N10" s="42" t="str">
        <f>F4</f>
        <v>雄县大步村</v>
      </c>
      <c r="O10" s="42"/>
      <c r="P10" s="42"/>
      <c r="Q10" s="42"/>
      <c r="R10" s="42"/>
      <c r="S10" s="42"/>
      <c r="T10" s="42"/>
      <c r="U10" s="42"/>
      <c r="V10" s="42"/>
      <c r="W10" s="42"/>
      <c r="X10" s="42"/>
      <c r="Y10" s="42"/>
      <c r="Z10" s="42"/>
      <c r="AA10" s="42"/>
    </row>
    <row r="11" s="1" customFormat="1" ht="19.5" customHeight="1" spans="1:27">
      <c r="A11" s="17" t="s">
        <v>99</v>
      </c>
      <c r="B11" s="18" t="s">
        <v>99</v>
      </c>
      <c r="C11" s="17" t="s">
        <v>99</v>
      </c>
      <c r="D11" s="17" t="s">
        <v>99</v>
      </c>
      <c r="E11" s="17" t="s">
        <v>99</v>
      </c>
      <c r="F11" s="18" t="s">
        <v>99</v>
      </c>
      <c r="G11" s="17" t="s">
        <v>99</v>
      </c>
      <c r="H11" s="17" t="s">
        <v>99</v>
      </c>
      <c r="K11" s="42" t="s">
        <v>103</v>
      </c>
      <c r="L11" s="42"/>
      <c r="M11" s="42"/>
      <c r="N11" s="43">
        <f>C12</f>
        <v>142.68</v>
      </c>
      <c r="O11" s="43"/>
      <c r="P11" s="42" t="s">
        <v>104</v>
      </c>
      <c r="Q11" s="42"/>
      <c r="R11" s="42"/>
      <c r="S11" s="42"/>
      <c r="T11" s="42"/>
      <c r="U11" s="42"/>
      <c r="V11" s="42"/>
      <c r="W11" s="42"/>
      <c r="X11" s="42"/>
      <c r="Y11" s="42"/>
      <c r="Z11" s="42"/>
      <c r="AA11" s="42"/>
    </row>
    <row r="12" s="1" customFormat="1" ht="19.5" customHeight="1" spans="1:27">
      <c r="A12" s="15" t="s">
        <v>105</v>
      </c>
      <c r="B12" s="15"/>
      <c r="C12" s="19">
        <v>142.68</v>
      </c>
      <c r="D12" s="20"/>
      <c r="E12" s="21" t="s">
        <v>106</v>
      </c>
      <c r="F12" s="21"/>
      <c r="G12" s="22">
        <v>151241</v>
      </c>
      <c r="H12" s="23"/>
      <c r="K12" s="36" t="s">
        <v>107</v>
      </c>
      <c r="L12" s="36"/>
      <c r="M12" s="36"/>
      <c r="N12" s="44" t="s">
        <v>108</v>
      </c>
      <c r="O12" s="44"/>
      <c r="P12" s="44"/>
      <c r="Q12" s="44"/>
      <c r="R12" s="44"/>
      <c r="S12" s="44"/>
      <c r="T12" s="44"/>
      <c r="U12" s="44"/>
      <c r="V12" s="44"/>
      <c r="W12" s="44"/>
      <c r="X12" s="44"/>
      <c r="Y12" s="44"/>
      <c r="Z12" s="44"/>
      <c r="AA12" s="44"/>
    </row>
    <row r="13" s="1" customFormat="1" ht="21.75" customHeight="1" spans="1:27">
      <c r="A13" s="3" t="s">
        <v>109</v>
      </c>
      <c r="B13" s="3"/>
      <c r="C13" s="3"/>
      <c r="D13" s="3"/>
      <c r="E13" s="3"/>
      <c r="F13" s="3"/>
      <c r="G13" s="3"/>
      <c r="H13" s="3"/>
      <c r="K13" s="45" t="s">
        <v>110</v>
      </c>
      <c r="L13" s="45"/>
      <c r="M13" s="45"/>
      <c r="N13" s="41" t="s">
        <v>111</v>
      </c>
      <c r="O13" s="41"/>
      <c r="P13" s="41"/>
      <c r="Q13" s="52"/>
      <c r="R13" s="52"/>
      <c r="S13" s="52"/>
      <c r="T13" s="52"/>
      <c r="U13" s="52"/>
      <c r="V13" s="52"/>
      <c r="W13" s="52"/>
      <c r="X13" s="52"/>
      <c r="Y13" s="52"/>
      <c r="Z13" s="52"/>
      <c r="AA13" s="52"/>
    </row>
    <row r="14" s="1" customFormat="1" spans="1:27">
      <c r="A14" s="24" t="s">
        <v>112</v>
      </c>
      <c r="B14" s="24" t="s">
        <v>113</v>
      </c>
      <c r="C14" s="24" t="s">
        <v>114</v>
      </c>
      <c r="D14" s="24" t="s">
        <v>115</v>
      </c>
      <c r="E14" s="24" t="s">
        <v>112</v>
      </c>
      <c r="F14" s="24" t="s">
        <v>113</v>
      </c>
      <c r="G14" s="24" t="s">
        <v>114</v>
      </c>
      <c r="H14" s="24" t="s">
        <v>115</v>
      </c>
      <c r="K14" s="36" t="s">
        <v>116</v>
      </c>
      <c r="L14" s="36"/>
      <c r="M14" s="36"/>
      <c r="N14" s="36"/>
      <c r="O14" s="36"/>
      <c r="P14" s="36"/>
      <c r="Q14" s="36"/>
      <c r="R14" s="36"/>
      <c r="S14" s="36"/>
      <c r="T14" s="36"/>
      <c r="U14" s="36"/>
      <c r="V14" s="36"/>
      <c r="W14" s="36"/>
      <c r="X14" s="36"/>
      <c r="Y14" s="36"/>
      <c r="Z14" s="36"/>
      <c r="AA14" s="36"/>
    </row>
    <row r="15" s="1" customFormat="1" ht="17.25" customHeight="1" spans="1:27">
      <c r="A15" s="25" t="s">
        <v>118</v>
      </c>
      <c r="B15" s="25">
        <v>24</v>
      </c>
      <c r="C15" s="25" t="s">
        <v>104</v>
      </c>
      <c r="D15" s="26">
        <v>8640</v>
      </c>
      <c r="E15" s="26" t="s">
        <v>204</v>
      </c>
      <c r="F15" s="25">
        <v>18.49</v>
      </c>
      <c r="G15" s="25" t="s">
        <v>104</v>
      </c>
      <c r="H15" s="26">
        <v>925</v>
      </c>
      <c r="K15" s="41" t="s">
        <v>119</v>
      </c>
      <c r="L15" s="41"/>
      <c r="M15" s="41"/>
      <c r="N15" s="41"/>
      <c r="O15" s="41"/>
      <c r="P15" s="41"/>
      <c r="Q15" s="41"/>
      <c r="R15" s="41"/>
      <c r="S15" s="41"/>
      <c r="T15" s="41"/>
      <c r="U15" s="41"/>
      <c r="V15" s="41"/>
      <c r="W15" s="41"/>
      <c r="X15" s="41"/>
      <c r="Y15" s="41"/>
      <c r="Z15" s="41"/>
      <c r="AA15" s="41"/>
    </row>
    <row r="16" s="1" customFormat="1" ht="17.25" customHeight="1" spans="1:27">
      <c r="A16" s="25" t="s">
        <v>121</v>
      </c>
      <c r="B16" s="25">
        <v>10.54</v>
      </c>
      <c r="C16" s="25" t="s">
        <v>104</v>
      </c>
      <c r="D16" s="26">
        <v>264</v>
      </c>
      <c r="E16" s="26" t="s">
        <v>132</v>
      </c>
      <c r="F16" s="25">
        <v>3</v>
      </c>
      <c r="G16" s="25" t="s">
        <v>133</v>
      </c>
      <c r="H16" s="26">
        <v>600</v>
      </c>
      <c r="K16" s="41" t="s">
        <v>122</v>
      </c>
      <c r="L16" s="41"/>
      <c r="M16" s="41"/>
      <c r="N16" s="41"/>
      <c r="O16" s="41"/>
      <c r="P16" s="41"/>
      <c r="Q16" s="41"/>
      <c r="R16" s="41"/>
      <c r="S16" s="41"/>
      <c r="T16" s="41"/>
      <c r="U16" s="41"/>
      <c r="V16" s="41"/>
      <c r="W16" s="41"/>
      <c r="X16" s="41"/>
      <c r="Y16" s="41"/>
      <c r="Z16" s="41"/>
      <c r="AA16" s="41"/>
    </row>
    <row r="17" s="1" customFormat="1" ht="17.25" customHeight="1" spans="1:27">
      <c r="A17" s="25" t="s">
        <v>99</v>
      </c>
      <c r="B17" s="25" t="s">
        <v>99</v>
      </c>
      <c r="C17" s="25" t="s">
        <v>99</v>
      </c>
      <c r="D17" s="26" t="s">
        <v>99</v>
      </c>
      <c r="E17" s="26" t="s">
        <v>99</v>
      </c>
      <c r="F17" s="25" t="s">
        <v>99</v>
      </c>
      <c r="G17" s="25" t="s">
        <v>99</v>
      </c>
      <c r="H17" s="26" t="s">
        <v>99</v>
      </c>
      <c r="K17" s="41" t="s">
        <v>127</v>
      </c>
      <c r="L17" s="41"/>
      <c r="M17" s="41"/>
      <c r="N17" s="41"/>
      <c r="O17" s="41"/>
      <c r="P17" s="41"/>
      <c r="Q17" s="41"/>
      <c r="R17" s="41"/>
      <c r="S17" s="41"/>
      <c r="T17" s="41"/>
      <c r="U17" s="41"/>
      <c r="V17" s="41"/>
      <c r="W17" s="41"/>
      <c r="X17" s="41"/>
      <c r="Y17" s="41"/>
      <c r="Z17" s="41"/>
      <c r="AA17" s="41"/>
    </row>
    <row r="18" s="1" customFormat="1" ht="17.25" customHeight="1" spans="1:27">
      <c r="A18" s="25" t="s">
        <v>99</v>
      </c>
      <c r="B18" s="25" t="s">
        <v>99</v>
      </c>
      <c r="C18" s="25" t="s">
        <v>99</v>
      </c>
      <c r="D18" s="26" t="s">
        <v>99</v>
      </c>
      <c r="E18" s="26" t="s">
        <v>99</v>
      </c>
      <c r="F18" s="25" t="s">
        <v>99</v>
      </c>
      <c r="G18" s="25" t="s">
        <v>99</v>
      </c>
      <c r="H18" s="26" t="s">
        <v>99</v>
      </c>
      <c r="K18" s="46" t="s">
        <v>131</v>
      </c>
      <c r="L18" s="46"/>
      <c r="M18" s="46"/>
      <c r="N18" s="46"/>
      <c r="O18" s="46"/>
      <c r="P18" s="46"/>
      <c r="Q18" s="46"/>
      <c r="R18" s="46"/>
      <c r="S18" s="46"/>
      <c r="T18" s="46"/>
      <c r="U18" s="46"/>
      <c r="V18" s="46"/>
      <c r="W18" s="46"/>
      <c r="X18" s="46"/>
      <c r="Y18" s="46"/>
      <c r="Z18" s="46"/>
      <c r="AA18" s="46"/>
    </row>
    <row r="19" s="1" customFormat="1" ht="17.25" customHeight="1" spans="1:27">
      <c r="A19" s="25" t="s">
        <v>99</v>
      </c>
      <c r="B19" s="25" t="s">
        <v>99</v>
      </c>
      <c r="C19" s="25" t="s">
        <v>99</v>
      </c>
      <c r="D19" s="26" t="s">
        <v>99</v>
      </c>
      <c r="E19" s="26" t="s">
        <v>99</v>
      </c>
      <c r="F19" s="25" t="s">
        <v>99</v>
      </c>
      <c r="G19" s="25" t="s">
        <v>99</v>
      </c>
      <c r="H19" s="26" t="s">
        <v>99</v>
      </c>
      <c r="K19" s="41" t="s">
        <v>135</v>
      </c>
      <c r="L19" s="41"/>
      <c r="M19" s="41"/>
      <c r="N19" s="41"/>
      <c r="O19" s="41"/>
      <c r="P19" s="41"/>
      <c r="Q19" s="41"/>
      <c r="R19" s="41"/>
      <c r="S19" s="41"/>
      <c r="T19" s="41"/>
      <c r="U19" s="41"/>
      <c r="V19" s="41"/>
      <c r="W19" s="41"/>
      <c r="X19" s="41"/>
      <c r="Y19" s="41"/>
      <c r="Z19" s="41"/>
      <c r="AA19" s="41"/>
    </row>
    <row r="20" s="1" customFormat="1" ht="17.25" customHeight="1" spans="1:27">
      <c r="A20" s="25" t="s">
        <v>99</v>
      </c>
      <c r="B20" s="25" t="s">
        <v>99</v>
      </c>
      <c r="C20" s="25" t="s">
        <v>99</v>
      </c>
      <c r="D20" s="26" t="s">
        <v>99</v>
      </c>
      <c r="E20" s="26" t="s">
        <v>99</v>
      </c>
      <c r="F20" s="25" t="s">
        <v>99</v>
      </c>
      <c r="G20" s="25" t="s">
        <v>99</v>
      </c>
      <c r="H20" s="26" t="s">
        <v>99</v>
      </c>
      <c r="K20" s="36" t="s">
        <v>138</v>
      </c>
      <c r="L20" s="36"/>
      <c r="M20" s="36"/>
      <c r="N20" s="36"/>
      <c r="O20" s="36"/>
      <c r="P20" s="36"/>
      <c r="Q20" s="36"/>
      <c r="R20" s="36"/>
      <c r="S20" s="36"/>
      <c r="T20" s="36"/>
      <c r="U20" s="36"/>
      <c r="V20" s="36"/>
      <c r="W20" s="36"/>
      <c r="X20" s="36"/>
      <c r="Y20" s="36"/>
      <c r="Z20" s="36"/>
      <c r="AA20" s="36"/>
    </row>
    <row r="21" s="1" customFormat="1" ht="17.25" customHeight="1" spans="1:27">
      <c r="A21" s="25" t="s">
        <v>99</v>
      </c>
      <c r="B21" s="25" t="s">
        <v>99</v>
      </c>
      <c r="C21" s="25" t="s">
        <v>99</v>
      </c>
      <c r="D21" s="26" t="s">
        <v>99</v>
      </c>
      <c r="E21" s="26" t="s">
        <v>99</v>
      </c>
      <c r="F21" s="25" t="s">
        <v>99</v>
      </c>
      <c r="G21" s="25" t="s">
        <v>99</v>
      </c>
      <c r="H21" s="26" t="s">
        <v>99</v>
      </c>
      <c r="K21" s="41" t="s">
        <v>141</v>
      </c>
      <c r="L21" s="41"/>
      <c r="M21" s="41"/>
      <c r="N21" s="41"/>
      <c r="O21" s="41"/>
      <c r="P21" s="41"/>
      <c r="Q21" s="41"/>
      <c r="R21" s="41"/>
      <c r="S21" s="41"/>
      <c r="T21" s="41"/>
      <c r="U21" s="41"/>
      <c r="V21" s="41"/>
      <c r="W21" s="41"/>
      <c r="X21" s="41"/>
      <c r="Y21" s="41"/>
      <c r="Z21" s="41"/>
      <c r="AA21" s="41"/>
    </row>
    <row r="22" s="1" customFormat="1" ht="17.25" customHeight="1" spans="1:27">
      <c r="A22" s="25" t="s">
        <v>99</v>
      </c>
      <c r="B22" s="25" t="s">
        <v>99</v>
      </c>
      <c r="C22" s="25" t="s">
        <v>99</v>
      </c>
      <c r="D22" s="26" t="s">
        <v>99</v>
      </c>
      <c r="E22" s="26" t="s">
        <v>99</v>
      </c>
      <c r="F22" s="25" t="s">
        <v>99</v>
      </c>
      <c r="G22" s="25" t="s">
        <v>99</v>
      </c>
      <c r="H22" s="26" t="s">
        <v>99</v>
      </c>
      <c r="K22" s="36" t="s">
        <v>144</v>
      </c>
      <c r="L22" s="36"/>
      <c r="M22" s="36"/>
      <c r="N22" s="36"/>
      <c r="O22" s="36"/>
      <c r="P22" s="36"/>
      <c r="Q22" s="36"/>
      <c r="R22" s="36"/>
      <c r="S22" s="36"/>
      <c r="T22" s="36"/>
      <c r="U22" s="36"/>
      <c r="V22" s="36"/>
      <c r="W22" s="36"/>
      <c r="X22" s="36"/>
      <c r="Y22" s="36"/>
      <c r="Z22" s="36"/>
      <c r="AA22" s="36"/>
    </row>
    <row r="23" s="1" customFormat="1" ht="17.25" customHeight="1" spans="1:27">
      <c r="A23" s="25" t="s">
        <v>99</v>
      </c>
      <c r="B23" s="25" t="s">
        <v>99</v>
      </c>
      <c r="C23" s="25" t="s">
        <v>99</v>
      </c>
      <c r="D23" s="26" t="s">
        <v>99</v>
      </c>
      <c r="E23" s="26" t="s">
        <v>99</v>
      </c>
      <c r="F23" s="25" t="s">
        <v>99</v>
      </c>
      <c r="G23" s="25" t="s">
        <v>99</v>
      </c>
      <c r="H23" s="26" t="s">
        <v>99</v>
      </c>
      <c r="K23" s="41" t="s">
        <v>147</v>
      </c>
      <c r="L23" s="41"/>
      <c r="M23" s="41"/>
      <c r="N23" s="41"/>
      <c r="O23" s="41"/>
      <c r="P23" s="41"/>
      <c r="Q23" s="41"/>
      <c r="R23" s="41"/>
      <c r="S23" s="41"/>
      <c r="T23" s="41"/>
      <c r="U23" s="41"/>
      <c r="V23" s="41"/>
      <c r="W23" s="41"/>
      <c r="X23" s="41"/>
      <c r="Y23" s="41"/>
      <c r="Z23" s="41"/>
      <c r="AA23" s="41"/>
    </row>
    <row r="24" s="1" customFormat="1" ht="17.25" customHeight="1" spans="1:27">
      <c r="A24" s="25" t="s">
        <v>99</v>
      </c>
      <c r="B24" s="25" t="s">
        <v>99</v>
      </c>
      <c r="C24" s="25" t="s">
        <v>99</v>
      </c>
      <c r="D24" s="26" t="s">
        <v>99</v>
      </c>
      <c r="E24" s="26" t="s">
        <v>99</v>
      </c>
      <c r="F24" s="25" t="s">
        <v>99</v>
      </c>
      <c r="G24" s="25" t="s">
        <v>99</v>
      </c>
      <c r="H24" s="26" t="s">
        <v>99</v>
      </c>
      <c r="K24" s="41" t="s">
        <v>152</v>
      </c>
      <c r="L24" s="41"/>
      <c r="M24" s="41"/>
      <c r="N24" s="41"/>
      <c r="O24" s="41"/>
      <c r="P24" s="41"/>
      <c r="Q24" s="41"/>
      <c r="R24" s="41"/>
      <c r="S24" s="41"/>
      <c r="T24" s="41"/>
      <c r="U24" s="41"/>
      <c r="V24" s="41"/>
      <c r="W24" s="41"/>
      <c r="X24" s="41"/>
      <c r="Y24" s="41"/>
      <c r="Z24" s="41"/>
      <c r="AA24" s="41"/>
    </row>
    <row r="25" s="1" customFormat="1" ht="17.25" customHeight="1" spans="1:27">
      <c r="A25" s="25" t="s">
        <v>99</v>
      </c>
      <c r="B25" s="25" t="s">
        <v>99</v>
      </c>
      <c r="C25" s="25" t="s">
        <v>99</v>
      </c>
      <c r="D25" s="26" t="s">
        <v>99</v>
      </c>
      <c r="E25" s="26" t="s">
        <v>99</v>
      </c>
      <c r="F25" s="25" t="s">
        <v>99</v>
      </c>
      <c r="G25" s="25" t="s">
        <v>99</v>
      </c>
      <c r="H25" s="26" t="s">
        <v>99</v>
      </c>
      <c r="K25" s="36" t="s">
        <v>155</v>
      </c>
      <c r="L25" s="36"/>
      <c r="M25" s="36"/>
      <c r="N25" s="36"/>
      <c r="O25" s="36"/>
      <c r="P25" s="36"/>
      <c r="Q25" s="36"/>
      <c r="R25" s="36"/>
      <c r="S25" s="36"/>
      <c r="T25" s="36"/>
      <c r="U25" s="36"/>
      <c r="V25" s="36"/>
      <c r="W25" s="36"/>
      <c r="X25" s="36"/>
      <c r="Y25" s="36"/>
      <c r="Z25" s="36"/>
      <c r="AA25" s="36"/>
    </row>
    <row r="26" s="1" customFormat="1" ht="17.25" customHeight="1" spans="1:27">
      <c r="A26" s="25" t="s">
        <v>99</v>
      </c>
      <c r="B26" s="25" t="s">
        <v>99</v>
      </c>
      <c r="C26" s="25" t="s">
        <v>99</v>
      </c>
      <c r="D26" s="26" t="s">
        <v>99</v>
      </c>
      <c r="E26" s="26" t="s">
        <v>99</v>
      </c>
      <c r="F26" s="25" t="s">
        <v>99</v>
      </c>
      <c r="G26" s="25" t="s">
        <v>99</v>
      </c>
      <c r="H26" s="26" t="s">
        <v>99</v>
      </c>
      <c r="K26" s="47" t="s">
        <v>158</v>
      </c>
      <c r="L26" s="47"/>
      <c r="M26" s="47"/>
      <c r="N26" s="47"/>
      <c r="O26" s="48"/>
      <c r="P26" s="48"/>
      <c r="Q26" s="59">
        <f>C42</f>
        <v>161670</v>
      </c>
      <c r="R26" s="59"/>
      <c r="S26" s="59"/>
      <c r="T26" s="47"/>
      <c r="U26" s="47"/>
      <c r="V26" s="47"/>
      <c r="W26" s="47"/>
      <c r="X26" s="47"/>
      <c r="Y26" s="47"/>
      <c r="Z26" s="47"/>
      <c r="AA26" s="47"/>
    </row>
    <row r="27" s="1" customFormat="1" ht="17.25" customHeight="1" spans="1:27">
      <c r="A27" s="25" t="s">
        <v>99</v>
      </c>
      <c r="B27" s="25" t="s">
        <v>99</v>
      </c>
      <c r="C27" s="25" t="s">
        <v>99</v>
      </c>
      <c r="D27" s="26" t="s">
        <v>99</v>
      </c>
      <c r="E27" s="26" t="s">
        <v>99</v>
      </c>
      <c r="F27" s="25" t="s">
        <v>99</v>
      </c>
      <c r="G27" s="25" t="s">
        <v>99</v>
      </c>
      <c r="H27" s="26" t="s">
        <v>99</v>
      </c>
      <c r="K27" s="42" t="s">
        <v>160</v>
      </c>
      <c r="L27" s="42"/>
      <c r="M27" s="42"/>
      <c r="N27" s="49">
        <f>Q26</f>
        <v>161670</v>
      </c>
      <c r="O27" s="49"/>
      <c r="P27" s="49"/>
      <c r="Q27" s="49"/>
      <c r="R27" s="49"/>
      <c r="S27" s="49"/>
      <c r="T27" s="42"/>
      <c r="U27" s="42"/>
      <c r="V27" s="42"/>
      <c r="W27" s="42"/>
      <c r="X27" s="42"/>
      <c r="Y27" s="42"/>
      <c r="Z27" s="42"/>
      <c r="AA27" s="42"/>
    </row>
    <row r="28" s="1" customFormat="1" ht="17.25" customHeight="1" spans="1:27">
      <c r="A28" s="25" t="s">
        <v>99</v>
      </c>
      <c r="B28" s="25" t="s">
        <v>99</v>
      </c>
      <c r="C28" s="25" t="s">
        <v>99</v>
      </c>
      <c r="D28" s="26" t="s">
        <v>99</v>
      </c>
      <c r="E28" s="26" t="s">
        <v>99</v>
      </c>
      <c r="F28" s="25" t="s">
        <v>99</v>
      </c>
      <c r="G28" s="25" t="s">
        <v>99</v>
      </c>
      <c r="H28" s="26" t="s">
        <v>99</v>
      </c>
      <c r="K28" s="36" t="s">
        <v>161</v>
      </c>
      <c r="L28" s="36"/>
      <c r="M28" s="36"/>
      <c r="N28" s="36"/>
      <c r="O28" s="36"/>
      <c r="P28" s="36"/>
      <c r="Q28" s="36"/>
      <c r="R28" s="36"/>
      <c r="S28" s="36"/>
      <c r="T28" s="36"/>
      <c r="U28" s="36"/>
      <c r="V28" s="36"/>
      <c r="W28" s="36"/>
      <c r="X28" s="36"/>
      <c r="Y28" s="36"/>
      <c r="Z28" s="36"/>
      <c r="AA28" s="36"/>
    </row>
    <row r="29" s="1" customFormat="1" ht="17.25" customHeight="1" spans="1:27">
      <c r="A29" s="25" t="s">
        <v>99</v>
      </c>
      <c r="B29" s="25" t="s">
        <v>99</v>
      </c>
      <c r="C29" s="25" t="s">
        <v>99</v>
      </c>
      <c r="D29" s="26" t="s">
        <v>99</v>
      </c>
      <c r="E29" s="26" t="s">
        <v>99</v>
      </c>
      <c r="F29" s="25" t="s">
        <v>99</v>
      </c>
      <c r="G29" s="25" t="s">
        <v>99</v>
      </c>
      <c r="H29" s="26" t="s">
        <v>99</v>
      </c>
      <c r="K29" s="43" t="s">
        <v>162</v>
      </c>
      <c r="L29" s="43"/>
      <c r="M29" s="43"/>
      <c r="N29" s="43"/>
      <c r="O29" s="43" t="s">
        <v>163</v>
      </c>
      <c r="P29" s="43"/>
      <c r="Q29" s="43" t="s">
        <v>164</v>
      </c>
      <c r="R29" s="60">
        <v>1120100036</v>
      </c>
      <c r="S29" s="60"/>
      <c r="T29" s="60"/>
      <c r="U29" s="43" t="s">
        <v>165</v>
      </c>
      <c r="V29" s="43"/>
      <c r="W29" s="43"/>
      <c r="X29" s="43"/>
      <c r="Y29" s="43"/>
      <c r="Z29" s="64">
        <f>S34</f>
        <v>45316</v>
      </c>
      <c r="AA29" s="64"/>
    </row>
    <row r="30" s="1" customFormat="1" ht="17.25" customHeight="1" spans="1:27">
      <c r="A30" s="25" t="s">
        <v>99</v>
      </c>
      <c r="B30" s="25" t="s">
        <v>99</v>
      </c>
      <c r="C30" s="25" t="s">
        <v>99</v>
      </c>
      <c r="D30" s="26" t="s">
        <v>99</v>
      </c>
      <c r="E30" s="26" t="s">
        <v>99</v>
      </c>
      <c r="F30" s="25" t="s">
        <v>99</v>
      </c>
      <c r="G30" s="25" t="s">
        <v>99</v>
      </c>
      <c r="H30" s="26" t="s">
        <v>99</v>
      </c>
      <c r="K30" s="43"/>
      <c r="L30" s="43"/>
      <c r="M30" s="43"/>
      <c r="N30" s="43"/>
      <c r="O30" s="43"/>
      <c r="P30" s="43"/>
      <c r="Q30" s="43"/>
      <c r="R30" s="60"/>
      <c r="S30" s="60"/>
      <c r="T30" s="60"/>
      <c r="U30" s="43"/>
      <c r="V30" s="43"/>
      <c r="W30" s="43"/>
      <c r="X30" s="43"/>
      <c r="Y30" s="43"/>
      <c r="Z30" s="64"/>
      <c r="AA30" s="64"/>
    </row>
    <row r="31" s="1" customFormat="1" ht="17.25" customHeight="1" spans="1:27">
      <c r="A31" s="25" t="s">
        <v>99</v>
      </c>
      <c r="B31" s="25" t="s">
        <v>99</v>
      </c>
      <c r="C31" s="25" t="s">
        <v>99</v>
      </c>
      <c r="D31" s="26" t="s">
        <v>99</v>
      </c>
      <c r="E31" s="26" t="s">
        <v>99</v>
      </c>
      <c r="F31" s="25" t="s">
        <v>99</v>
      </c>
      <c r="G31" s="25" t="s">
        <v>99</v>
      </c>
      <c r="H31" s="26" t="s">
        <v>99</v>
      </c>
      <c r="K31" s="43" t="s">
        <v>162</v>
      </c>
      <c r="L31" s="43"/>
      <c r="M31" s="43"/>
      <c r="N31" s="43"/>
      <c r="O31" s="43" t="s">
        <v>166</v>
      </c>
      <c r="P31" s="43"/>
      <c r="Q31" s="43" t="s">
        <v>164</v>
      </c>
      <c r="R31" s="60">
        <v>1120210057</v>
      </c>
      <c r="S31" s="60"/>
      <c r="T31" s="60"/>
      <c r="U31" s="43" t="s">
        <v>165</v>
      </c>
      <c r="V31" s="43"/>
      <c r="W31" s="43"/>
      <c r="X31" s="43"/>
      <c r="Y31" s="43"/>
      <c r="Z31" s="64">
        <f>S34</f>
        <v>45316</v>
      </c>
      <c r="AA31" s="64"/>
    </row>
    <row r="32" s="1" customFormat="1" ht="17.25" customHeight="1" spans="1:27">
      <c r="A32" s="25" t="s">
        <v>99</v>
      </c>
      <c r="B32" s="25" t="s">
        <v>99</v>
      </c>
      <c r="C32" s="25" t="s">
        <v>99</v>
      </c>
      <c r="D32" s="26" t="s">
        <v>99</v>
      </c>
      <c r="E32" s="26" t="s">
        <v>99</v>
      </c>
      <c r="F32" s="25" t="s">
        <v>99</v>
      </c>
      <c r="G32" s="25" t="s">
        <v>99</v>
      </c>
      <c r="H32" s="26" t="s">
        <v>99</v>
      </c>
      <c r="K32" s="43"/>
      <c r="L32" s="43"/>
      <c r="M32" s="43"/>
      <c r="N32" s="43"/>
      <c r="O32" s="43"/>
      <c r="P32" s="43"/>
      <c r="Q32" s="43"/>
      <c r="R32" s="60"/>
      <c r="S32" s="60"/>
      <c r="T32" s="60"/>
      <c r="U32" s="43"/>
      <c r="V32" s="43"/>
      <c r="W32" s="43"/>
      <c r="X32" s="43"/>
      <c r="Y32" s="43"/>
      <c r="Z32" s="64"/>
      <c r="AA32" s="64"/>
    </row>
    <row r="33" s="1" customFormat="1" ht="17.25" customHeight="1" spans="1:27">
      <c r="A33" s="25" t="s">
        <v>99</v>
      </c>
      <c r="B33" s="25" t="s">
        <v>99</v>
      </c>
      <c r="C33" s="25" t="s">
        <v>99</v>
      </c>
      <c r="D33" s="26" t="s">
        <v>99</v>
      </c>
      <c r="E33" s="26" t="s">
        <v>99</v>
      </c>
      <c r="F33" s="25" t="s">
        <v>99</v>
      </c>
      <c r="G33" s="25" t="s">
        <v>99</v>
      </c>
      <c r="H33" s="26" t="s">
        <v>99</v>
      </c>
      <c r="K33" s="36" t="s">
        <v>167</v>
      </c>
      <c r="L33" s="36"/>
      <c r="M33" s="36"/>
      <c r="N33" s="36"/>
      <c r="O33" s="50">
        <v>45199</v>
      </c>
      <c r="P33" s="50"/>
      <c r="Q33" s="50"/>
      <c r="R33" s="61"/>
      <c r="S33" s="50"/>
      <c r="T33" s="50"/>
      <c r="U33" s="50"/>
      <c r="V33" s="50"/>
      <c r="W33" s="61"/>
      <c r="X33" s="61"/>
      <c r="Y33" s="61"/>
      <c r="Z33" s="61"/>
      <c r="AA33" s="61"/>
    </row>
    <row r="34" s="1" customFormat="1" ht="17.25" customHeight="1" spans="1:27">
      <c r="A34" s="25" t="s">
        <v>99</v>
      </c>
      <c r="B34" s="25" t="s">
        <v>99</v>
      </c>
      <c r="C34" s="25" t="s">
        <v>99</v>
      </c>
      <c r="D34" s="26" t="s">
        <v>99</v>
      </c>
      <c r="E34" s="26" t="s">
        <v>99</v>
      </c>
      <c r="F34" s="25" t="s">
        <v>99</v>
      </c>
      <c r="G34" s="25" t="s">
        <v>99</v>
      </c>
      <c r="H34" s="26" t="s">
        <v>99</v>
      </c>
      <c r="K34" s="36" t="s">
        <v>168</v>
      </c>
      <c r="L34" s="36"/>
      <c r="M34" s="36"/>
      <c r="N34" s="36"/>
      <c r="O34" s="51">
        <v>45199</v>
      </c>
      <c r="P34" s="51"/>
      <c r="Q34" s="51"/>
      <c r="R34" s="62" t="s">
        <v>169</v>
      </c>
      <c r="S34" s="51">
        <v>45316</v>
      </c>
      <c r="T34" s="51"/>
      <c r="U34" s="51"/>
      <c r="V34" s="51"/>
      <c r="W34" s="62"/>
      <c r="X34" s="62"/>
      <c r="Y34" s="62"/>
      <c r="Z34" s="62"/>
      <c r="AA34" s="62"/>
    </row>
    <row r="35" s="1" customFormat="1" ht="17.25" customHeight="1" spans="1:27">
      <c r="A35" s="25" t="s">
        <v>99</v>
      </c>
      <c r="B35" s="25" t="s">
        <v>99</v>
      </c>
      <c r="C35" s="25" t="s">
        <v>99</v>
      </c>
      <c r="D35" s="26" t="s">
        <v>99</v>
      </c>
      <c r="E35" s="26" t="s">
        <v>99</v>
      </c>
      <c r="F35" s="25" t="s">
        <v>99</v>
      </c>
      <c r="G35" s="25" t="s">
        <v>99</v>
      </c>
      <c r="H35" s="26" t="s">
        <v>99</v>
      </c>
      <c r="K35" s="52" t="s">
        <v>170</v>
      </c>
      <c r="L35" s="42"/>
      <c r="M35" s="42"/>
      <c r="N35" s="42"/>
      <c r="O35" s="42"/>
      <c r="P35" s="41" t="s">
        <v>171</v>
      </c>
      <c r="Q35" s="41"/>
      <c r="R35" s="41"/>
      <c r="S35" s="41"/>
      <c r="T35" s="41"/>
      <c r="U35" s="41"/>
      <c r="V35" s="41"/>
      <c r="W35" s="41"/>
      <c r="X35" s="41"/>
      <c r="Y35" s="41"/>
      <c r="Z35" s="41"/>
      <c r="AA35" s="41"/>
    </row>
    <row r="36" s="1" customFormat="1" ht="17.25" customHeight="1" spans="1:27">
      <c r="A36" s="25" t="s">
        <v>99</v>
      </c>
      <c r="B36" s="25" t="s">
        <v>99</v>
      </c>
      <c r="C36" s="25" t="s">
        <v>99</v>
      </c>
      <c r="D36" s="26" t="s">
        <v>99</v>
      </c>
      <c r="E36" s="26" t="s">
        <v>99</v>
      </c>
      <c r="F36" s="25" t="s">
        <v>99</v>
      </c>
      <c r="G36" s="25" t="s">
        <v>99</v>
      </c>
      <c r="H36" s="26" t="s">
        <v>99</v>
      </c>
      <c r="K36" s="36" t="s">
        <v>172</v>
      </c>
      <c r="L36" s="36"/>
      <c r="M36" s="36"/>
      <c r="N36" s="36"/>
      <c r="O36" s="36"/>
      <c r="P36" s="36"/>
      <c r="Q36" s="36"/>
      <c r="R36" s="36"/>
      <c r="S36" s="36"/>
      <c r="T36" s="36"/>
      <c r="U36" s="36"/>
      <c r="V36" s="36"/>
      <c r="W36" s="36"/>
      <c r="X36" s="36"/>
      <c r="Y36" s="36"/>
      <c r="Z36" s="36"/>
      <c r="AA36" s="36"/>
    </row>
    <row r="37" s="1" customFormat="1" ht="17.25" customHeight="1" spans="1:27">
      <c r="A37" s="25" t="s">
        <v>99</v>
      </c>
      <c r="B37" s="25" t="s">
        <v>99</v>
      </c>
      <c r="C37" s="25" t="s">
        <v>99</v>
      </c>
      <c r="D37" s="26" t="s">
        <v>99</v>
      </c>
      <c r="E37" s="26" t="s">
        <v>99</v>
      </c>
      <c r="F37" s="25" t="s">
        <v>99</v>
      </c>
      <c r="G37" s="25" t="s">
        <v>99</v>
      </c>
      <c r="H37" s="26" t="s">
        <v>99</v>
      </c>
      <c r="K37" s="53" t="s">
        <v>173</v>
      </c>
      <c r="L37" s="53"/>
      <c r="M37" s="53"/>
      <c r="N37" s="53"/>
      <c r="O37" s="53"/>
      <c r="P37" s="53"/>
      <c r="Q37" s="53"/>
      <c r="R37" s="53"/>
      <c r="S37" s="53"/>
      <c r="T37" s="53"/>
      <c r="U37" s="53"/>
      <c r="V37" s="53"/>
      <c r="W37" s="53"/>
      <c r="X37" s="53"/>
      <c r="Y37" s="53"/>
      <c r="Z37" s="53"/>
      <c r="AA37" s="53"/>
    </row>
    <row r="38" s="1" customFormat="1" ht="17.25" customHeight="1" spans="1:27">
      <c r="A38" s="25" t="s">
        <v>99</v>
      </c>
      <c r="B38" s="25" t="s">
        <v>99</v>
      </c>
      <c r="C38" s="25" t="s">
        <v>99</v>
      </c>
      <c r="D38" s="26" t="s">
        <v>99</v>
      </c>
      <c r="E38" s="26" t="s">
        <v>99</v>
      </c>
      <c r="F38" s="25" t="s">
        <v>99</v>
      </c>
      <c r="G38" s="25" t="s">
        <v>99</v>
      </c>
      <c r="H38" s="26" t="s">
        <v>99</v>
      </c>
      <c r="K38" s="41" t="s">
        <v>174</v>
      </c>
      <c r="L38" s="41"/>
      <c r="M38" s="41"/>
      <c r="N38" s="41"/>
      <c r="O38" s="41"/>
      <c r="P38" s="41"/>
      <c r="Q38" s="41"/>
      <c r="R38" s="41"/>
      <c r="S38" s="41"/>
      <c r="T38" s="41"/>
      <c r="U38" s="41"/>
      <c r="V38" s="41"/>
      <c r="W38" s="41"/>
      <c r="X38" s="41"/>
      <c r="Y38" s="41"/>
      <c r="Z38" s="41"/>
      <c r="AA38" s="41"/>
    </row>
    <row r="39" s="1" customFormat="1" ht="17.25" customHeight="1" spans="1:27">
      <c r="A39" s="25" t="s">
        <v>99</v>
      </c>
      <c r="B39" s="25" t="s">
        <v>99</v>
      </c>
      <c r="C39" s="25" t="s">
        <v>99</v>
      </c>
      <c r="D39" s="26" t="s">
        <v>99</v>
      </c>
      <c r="E39" s="26" t="s">
        <v>99</v>
      </c>
      <c r="F39" s="25" t="s">
        <v>99</v>
      </c>
      <c r="G39" s="25" t="s">
        <v>99</v>
      </c>
      <c r="H39" s="26" t="s">
        <v>99</v>
      </c>
      <c r="K39" s="41" t="s">
        <v>175</v>
      </c>
      <c r="L39" s="41"/>
      <c r="M39" s="41"/>
      <c r="N39" s="41"/>
      <c r="O39" s="41"/>
      <c r="P39" s="41"/>
      <c r="Q39" s="41"/>
      <c r="R39" s="41"/>
      <c r="S39" s="41"/>
      <c r="T39" s="41"/>
      <c r="U39" s="41"/>
      <c r="V39" s="41"/>
      <c r="W39" s="41"/>
      <c r="X39" s="41"/>
      <c r="Y39" s="41"/>
      <c r="Z39" s="41"/>
      <c r="AA39" s="41"/>
    </row>
    <row r="40" s="1" customFormat="1" ht="17.25" customHeight="1" spans="1:27">
      <c r="A40" s="25" t="s">
        <v>99</v>
      </c>
      <c r="B40" s="25" t="s">
        <v>99</v>
      </c>
      <c r="C40" s="25" t="s">
        <v>99</v>
      </c>
      <c r="D40" s="26" t="s">
        <v>99</v>
      </c>
      <c r="E40" s="26" t="s">
        <v>99</v>
      </c>
      <c r="F40" s="25" t="s">
        <v>99</v>
      </c>
      <c r="G40" s="25" t="s">
        <v>99</v>
      </c>
      <c r="H40" s="26" t="s">
        <v>99</v>
      </c>
      <c r="K40" s="54" t="s">
        <v>176</v>
      </c>
      <c r="L40" s="54"/>
      <c r="M40" s="54"/>
      <c r="N40" s="54"/>
      <c r="O40" s="54"/>
      <c r="P40" s="54"/>
      <c r="Q40" s="54"/>
      <c r="R40" s="54"/>
      <c r="S40" s="54"/>
      <c r="T40" s="54"/>
      <c r="U40" s="54"/>
      <c r="V40" s="54"/>
      <c r="W40" s="54"/>
      <c r="X40" s="54"/>
      <c r="Y40" s="54"/>
      <c r="Z40" s="54"/>
      <c r="AA40" s="54"/>
    </row>
    <row r="41" s="1" customFormat="1" ht="17.25" customHeight="1" spans="1:27">
      <c r="A41" s="25" t="s">
        <v>99</v>
      </c>
      <c r="B41" s="25" t="s">
        <v>99</v>
      </c>
      <c r="C41" s="25" t="s">
        <v>99</v>
      </c>
      <c r="D41" s="26" t="s">
        <v>99</v>
      </c>
      <c r="E41" s="27" t="s">
        <v>177</v>
      </c>
      <c r="F41" s="28"/>
      <c r="G41" s="29">
        <v>10429</v>
      </c>
      <c r="H41" s="28"/>
      <c r="K41" s="54" t="s">
        <v>178</v>
      </c>
      <c r="L41" s="54"/>
      <c r="M41" s="54"/>
      <c r="N41" s="54"/>
      <c r="O41" s="54"/>
      <c r="P41" s="54"/>
      <c r="Q41" s="54"/>
      <c r="R41" s="54"/>
      <c r="S41" s="54"/>
      <c r="T41" s="54"/>
      <c r="U41" s="54"/>
      <c r="V41" s="54"/>
      <c r="W41" s="54"/>
      <c r="X41" s="54"/>
      <c r="Y41" s="54"/>
      <c r="Z41" s="54"/>
      <c r="AA41" s="54"/>
    </row>
    <row r="42" s="1" customFormat="1" ht="17.25" customHeight="1" spans="1:27">
      <c r="A42" s="27" t="s">
        <v>179</v>
      </c>
      <c r="B42" s="28"/>
      <c r="C42" s="29">
        <v>161670</v>
      </c>
      <c r="D42" s="28"/>
      <c r="E42" s="30" t="s">
        <v>180</v>
      </c>
      <c r="F42" s="31" t="s">
        <v>472</v>
      </c>
      <c r="G42" s="32"/>
      <c r="H42" s="33"/>
      <c r="K42" s="53" t="s">
        <v>182</v>
      </c>
      <c r="L42" s="53"/>
      <c r="M42" s="53"/>
      <c r="N42" s="53"/>
      <c r="O42" s="53"/>
      <c r="P42" s="53"/>
      <c r="Q42" s="53"/>
      <c r="R42" s="53"/>
      <c r="S42" s="53"/>
      <c r="T42" s="53"/>
      <c r="U42" s="53"/>
      <c r="V42" s="53"/>
      <c r="W42" s="53"/>
      <c r="X42" s="53"/>
      <c r="Y42" s="53"/>
      <c r="Z42" s="53"/>
      <c r="AA42" s="53"/>
    </row>
    <row r="43" spans="11:27">
      <c r="K43" s="55" t="s">
        <v>183</v>
      </c>
      <c r="L43" s="55"/>
      <c r="M43" s="55"/>
      <c r="N43" s="55"/>
      <c r="O43" s="55"/>
      <c r="P43" s="55"/>
      <c r="Q43" s="55"/>
      <c r="R43" s="55"/>
      <c r="S43" s="55"/>
      <c r="T43" s="55"/>
      <c r="U43" s="55"/>
      <c r="V43" s="55"/>
      <c r="W43" s="55"/>
      <c r="X43" s="55"/>
      <c r="Y43" s="55"/>
      <c r="Z43" s="55"/>
      <c r="AA43" s="55"/>
    </row>
    <row r="44" spans="11:27">
      <c r="K44" s="53" t="s">
        <v>184</v>
      </c>
      <c r="L44" s="53"/>
      <c r="M44" s="53"/>
      <c r="N44" s="53"/>
      <c r="O44" s="53"/>
      <c r="P44" s="53"/>
      <c r="Q44" s="53"/>
      <c r="R44" s="53"/>
      <c r="S44" s="53"/>
      <c r="T44" s="53"/>
      <c r="U44" s="53"/>
      <c r="V44" s="53"/>
      <c r="W44" s="53"/>
      <c r="X44" s="53"/>
      <c r="Y44" s="53"/>
      <c r="Z44" s="53"/>
      <c r="AA44" s="53"/>
    </row>
    <row r="45" spans="11:27">
      <c r="K45" s="53" t="s">
        <v>185</v>
      </c>
      <c r="L45" s="53"/>
      <c r="M45" s="53"/>
      <c r="N45" s="53"/>
      <c r="O45" s="53"/>
      <c r="P45" s="53"/>
      <c r="Q45" s="53"/>
      <c r="R45" s="53"/>
      <c r="S45" s="53"/>
      <c r="T45" s="53"/>
      <c r="U45" s="53"/>
      <c r="V45" s="53"/>
      <c r="W45" s="53"/>
      <c r="X45" s="53"/>
      <c r="Y45" s="53"/>
      <c r="Z45" s="53"/>
      <c r="AA45" s="53"/>
    </row>
    <row r="46" spans="11:27">
      <c r="K46" s="41" t="s">
        <v>186</v>
      </c>
      <c r="L46" s="41"/>
      <c r="M46" s="41"/>
      <c r="N46" s="41"/>
      <c r="O46" s="41"/>
      <c r="P46" s="41"/>
      <c r="Q46" s="41"/>
      <c r="R46" s="41"/>
      <c r="S46" s="41"/>
      <c r="T46" s="41"/>
      <c r="U46" s="41"/>
      <c r="V46" s="41"/>
      <c r="W46" s="41"/>
      <c r="X46" s="41"/>
      <c r="Y46" s="41"/>
      <c r="Z46" s="41"/>
      <c r="AA46" s="41"/>
    </row>
    <row r="47" spans="11:27">
      <c r="K47" s="41"/>
      <c r="L47" s="56"/>
      <c r="M47" s="41"/>
      <c r="N47" s="41"/>
      <c r="O47" s="41"/>
      <c r="P47" s="41"/>
      <c r="Q47" s="41"/>
      <c r="R47" s="58"/>
      <c r="S47" s="58"/>
      <c r="T47" s="58"/>
      <c r="U47" s="58"/>
      <c r="V47" s="58"/>
      <c r="W47" s="58"/>
      <c r="X47" s="58"/>
      <c r="Y47" s="58"/>
      <c r="Z47" s="58"/>
      <c r="AA47" s="58"/>
    </row>
    <row r="48" spans="11:27">
      <c r="K48" s="57"/>
      <c r="L48" s="57"/>
      <c r="M48" s="57"/>
      <c r="N48" s="57"/>
      <c r="O48" s="57"/>
      <c r="P48" s="58"/>
      <c r="Q48" s="58"/>
      <c r="R48" s="58"/>
      <c r="S48" s="58"/>
      <c r="T48" s="57" t="s">
        <v>187</v>
      </c>
      <c r="U48" s="57"/>
      <c r="V48" s="57"/>
      <c r="W48" s="57"/>
      <c r="X48" s="57"/>
      <c r="Y48" s="57"/>
      <c r="Z48" s="57"/>
      <c r="AA48" s="57"/>
    </row>
    <row r="49" spans="11:27">
      <c r="K49" s="57"/>
      <c r="L49" s="57"/>
      <c r="M49" s="57"/>
      <c r="N49" s="57"/>
      <c r="O49" s="57"/>
      <c r="P49" s="58"/>
      <c r="Q49" s="58"/>
      <c r="R49" s="58"/>
      <c r="S49" s="58"/>
      <c r="T49" s="63">
        <f>S34</f>
        <v>45316</v>
      </c>
      <c r="U49" s="63"/>
      <c r="V49" s="63"/>
      <c r="W49" s="63"/>
      <c r="X49" s="63"/>
      <c r="Y49" s="63"/>
      <c r="Z49" s="63"/>
      <c r="AA49" s="63"/>
    </row>
  </sheetData>
  <mergeCells count="82">
    <mergeCell ref="K1:AA1"/>
    <mergeCell ref="K2:AA2"/>
    <mergeCell ref="B3:D3"/>
    <mergeCell ref="E3:H3"/>
    <mergeCell ref="K3:N3"/>
    <mergeCell ref="O3:AA3"/>
    <mergeCell ref="B4:C4"/>
    <mergeCell ref="D4:E4"/>
    <mergeCell ref="F4:H4"/>
    <mergeCell ref="K4:N4"/>
    <mergeCell ref="O4:AA4"/>
    <mergeCell ref="A5:H5"/>
    <mergeCell ref="K5:N5"/>
    <mergeCell ref="O5:AA5"/>
    <mergeCell ref="K6:AA6"/>
    <mergeCell ref="K7:AA7"/>
    <mergeCell ref="K8:AA8"/>
    <mergeCell ref="N11:O11"/>
    <mergeCell ref="A12:B12"/>
    <mergeCell ref="C12:D12"/>
    <mergeCell ref="E12:F12"/>
    <mergeCell ref="G12:H12"/>
    <mergeCell ref="K12:M12"/>
    <mergeCell ref="N12:AA12"/>
    <mergeCell ref="A13:H13"/>
    <mergeCell ref="K13:M13"/>
    <mergeCell ref="N13:P13"/>
    <mergeCell ref="K14:AA14"/>
    <mergeCell ref="K15:AA15"/>
    <mergeCell ref="K16:AA16"/>
    <mergeCell ref="K17:AA17"/>
    <mergeCell ref="K18:AA18"/>
    <mergeCell ref="K19:AA19"/>
    <mergeCell ref="K20:AA20"/>
    <mergeCell ref="K21:AA21"/>
    <mergeCell ref="K22:AA22"/>
    <mergeCell ref="K23:AA23"/>
    <mergeCell ref="K24:AA24"/>
    <mergeCell ref="K25:AA25"/>
    <mergeCell ref="Q26:S26"/>
    <mergeCell ref="N27:S27"/>
    <mergeCell ref="K28:AA28"/>
    <mergeCell ref="K33:N33"/>
    <mergeCell ref="O33:Q33"/>
    <mergeCell ref="S33:V33"/>
    <mergeCell ref="K34:N34"/>
    <mergeCell ref="O34:Q34"/>
    <mergeCell ref="S34:V34"/>
    <mergeCell ref="P35:AA35"/>
    <mergeCell ref="K36:AA36"/>
    <mergeCell ref="K37:AA37"/>
    <mergeCell ref="K38:AA38"/>
    <mergeCell ref="K39:AA39"/>
    <mergeCell ref="K40:AA40"/>
    <mergeCell ref="E41:F41"/>
    <mergeCell ref="G41:H41"/>
    <mergeCell ref="K41:AA41"/>
    <mergeCell ref="A42:B42"/>
    <mergeCell ref="C42:D42"/>
    <mergeCell ref="F42:H42"/>
    <mergeCell ref="K42:AA42"/>
    <mergeCell ref="K43:AA43"/>
    <mergeCell ref="K44:AA44"/>
    <mergeCell ref="K45:AA45"/>
    <mergeCell ref="K46:AA46"/>
    <mergeCell ref="T48:AA48"/>
    <mergeCell ref="T49:AA49"/>
    <mergeCell ref="Q29:Q30"/>
    <mergeCell ref="Q31:Q32"/>
    <mergeCell ref="U29:U30"/>
    <mergeCell ref="U31:U32"/>
    <mergeCell ref="A1:H2"/>
    <mergeCell ref="K31:N32"/>
    <mergeCell ref="K29:N30"/>
    <mergeCell ref="O29:P30"/>
    <mergeCell ref="O31:P32"/>
    <mergeCell ref="R29:T30"/>
    <mergeCell ref="R31:T32"/>
    <mergeCell ref="V29:Y30"/>
    <mergeCell ref="V31:Y32"/>
    <mergeCell ref="Z29:AA30"/>
    <mergeCell ref="Z31:AA3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ageMargins left="0.7" right="0.7" top="0.75" bottom="0.75" header="0.3" footer="0.3"/>
  <pageSetup paperSize="9" scale="87"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69</vt:i4>
      </vt:variant>
    </vt:vector>
  </HeadingPairs>
  <TitlesOfParts>
    <vt:vector size="69" baseType="lpstr">
      <vt:lpstr>汇总</vt:lpstr>
      <vt:lpstr>李小灵</vt:lpstr>
      <vt:lpstr>李双田</vt:lpstr>
      <vt:lpstr>张德秋</vt:lpstr>
      <vt:lpstr>朱秋军</vt:lpstr>
      <vt:lpstr>王立群</vt:lpstr>
      <vt:lpstr>王三多</vt:lpstr>
      <vt:lpstr>许仿明</vt:lpstr>
      <vt:lpstr>陶哲永</vt:lpstr>
      <vt:lpstr>陶全全</vt:lpstr>
      <vt:lpstr>陶纪平</vt:lpstr>
      <vt:lpstr>陶新欣</vt:lpstr>
      <vt:lpstr>张法月</vt:lpstr>
      <vt:lpstr>白玉仙</vt:lpstr>
      <vt:lpstr>李分洪</vt:lpstr>
      <vt:lpstr>刘双池</vt:lpstr>
      <vt:lpstr>刘金池</vt:lpstr>
      <vt:lpstr>刘双民</vt:lpstr>
      <vt:lpstr>张文静</vt:lpstr>
      <vt:lpstr>王进学</vt:lpstr>
      <vt:lpstr>许小会</vt:lpstr>
      <vt:lpstr>刘二生</vt:lpstr>
      <vt:lpstr>安彭</vt:lpstr>
      <vt:lpstr>安秋林</vt:lpstr>
      <vt:lpstr>安红林</vt:lpstr>
      <vt:lpstr>刘建强</vt:lpstr>
      <vt:lpstr>刘章护</vt:lpstr>
      <vt:lpstr>臧老秀</vt:lpstr>
      <vt:lpstr>孙建国</vt:lpstr>
      <vt:lpstr>梁文林</vt:lpstr>
      <vt:lpstr>安扬扬</vt:lpstr>
      <vt:lpstr>臧金贺</vt:lpstr>
      <vt:lpstr>臧玉波</vt:lpstr>
      <vt:lpstr>王永生</vt:lpstr>
      <vt:lpstr>李涛</vt:lpstr>
      <vt:lpstr>李宝民</vt:lpstr>
      <vt:lpstr>张克强</vt:lpstr>
      <vt:lpstr>张福祥</vt:lpstr>
      <vt:lpstr>刘章仿</vt:lpstr>
      <vt:lpstr>臧继峰</vt:lpstr>
      <vt:lpstr>臧渤江</vt:lpstr>
      <vt:lpstr>乔对生</vt:lpstr>
      <vt:lpstr>刘欢</vt:lpstr>
      <vt:lpstr>谢乐群</vt:lpstr>
      <vt:lpstr>孙艳娟</vt:lpstr>
      <vt:lpstr>李书花</vt:lpstr>
      <vt:lpstr>李所柱</vt:lpstr>
      <vt:lpstr>李永乐</vt:lpstr>
      <vt:lpstr>陶金水</vt:lpstr>
      <vt:lpstr>高振波</vt:lpstr>
      <vt:lpstr>夏贺林</vt:lpstr>
      <vt:lpstr>谢凤池</vt:lpstr>
      <vt:lpstr>王书平</vt:lpstr>
      <vt:lpstr>何涛</vt:lpstr>
      <vt:lpstr>乔文元</vt:lpstr>
      <vt:lpstr>梁金祥</vt:lpstr>
      <vt:lpstr>郭建学</vt:lpstr>
      <vt:lpstr>郭甫</vt:lpstr>
      <vt:lpstr>张永光</vt:lpstr>
      <vt:lpstr>何大苓</vt:lpstr>
      <vt:lpstr>刘东所</vt:lpstr>
      <vt:lpstr>刘立军</vt:lpstr>
      <vt:lpstr>李小六</vt:lpstr>
      <vt:lpstr>刘俊奇</vt:lpstr>
      <vt:lpstr>刘明亮</vt:lpstr>
      <vt:lpstr>张继超</vt:lpstr>
      <vt:lpstr>郭振华</vt:lpstr>
      <vt:lpstr>李明辉</vt:lpstr>
      <vt:lpstr>张娜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cjh</dc:creator>
  <cp:lastModifiedBy>栀づ</cp:lastModifiedBy>
  <dcterms:created xsi:type="dcterms:W3CDTF">2023-05-12T11:15:00Z</dcterms:created>
  <cp:lastPrinted>2023-12-25T01:59:00Z</cp:lastPrinted>
  <dcterms:modified xsi:type="dcterms:W3CDTF">2024-01-30T06:10:51Z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2052-12.1.0.16120</vt:lpwstr>
  </property>
</Properties>
</file>