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14" activeTab="14"/>
  </bookViews>
  <sheets>
    <sheet name="汇总" sheetId="125" r:id="rId1"/>
    <sheet name="张德秋" sheetId="1" r:id="rId2"/>
    <sheet name="朱秋军" sheetId="5" r:id="rId3"/>
    <sheet name="陶全全" sheetId="6" r:id="rId4"/>
    <sheet name="李所柱" sheetId="8" r:id="rId5"/>
    <sheet name="李明辉" sheetId="9" r:id="rId6"/>
    <sheet name="郭振华" sheetId="10" r:id="rId7"/>
    <sheet name="何大苓" sheetId="11" r:id="rId8"/>
    <sheet name="高振波" sheetId="12" r:id="rId9"/>
    <sheet name="夏贺林" sheetId="13" r:id="rId10"/>
    <sheet name="安扬扬" sheetId="14" r:id="rId11"/>
    <sheet name="刘立军" sheetId="15" r:id="rId12"/>
    <sheet name="刘明亮" sheetId="17" r:id="rId13"/>
    <sheet name="李分洪" sheetId="18" r:id="rId14"/>
    <sheet name="曹占国" sheetId="19" r:id="rId15"/>
    <sheet name="李铁柱" sheetId="20" r:id="rId16"/>
    <sheet name="张青泉" sheetId="21" r:id="rId17"/>
    <sheet name="韩小莲" sheetId="22" r:id="rId18"/>
    <sheet name="王文平" sheetId="23" r:id="rId19"/>
    <sheet name="穆卫平" sheetId="24" r:id="rId20"/>
    <sheet name="王爱林" sheetId="25" r:id="rId21"/>
    <sheet name="张同乐" sheetId="26" r:id="rId22"/>
    <sheet name="刘木森" sheetId="27" r:id="rId23"/>
    <sheet name="刘午辰" sheetId="28" r:id="rId24"/>
    <sheet name="张小红" sheetId="29" r:id="rId25"/>
    <sheet name="张大黑" sheetId="30" r:id="rId26"/>
    <sheet name="寇小伏" sheetId="31" r:id="rId27"/>
    <sheet name="张东波" sheetId="32" r:id="rId28"/>
    <sheet name="王保成" sheetId="33" r:id="rId29"/>
    <sheet name="李建平" sheetId="34" r:id="rId30"/>
    <sheet name="王福臣" sheetId="35" r:id="rId31"/>
    <sheet name="王卯辰" sheetId="36" r:id="rId32"/>
    <sheet name="刘友贺" sheetId="37" r:id="rId33"/>
    <sheet name="王乐民" sheetId="38" r:id="rId34"/>
    <sheet name="卞拥军" sheetId="39" r:id="rId35"/>
    <sheet name="王保仲" sheetId="40" r:id="rId36"/>
    <sheet name="刘子民" sheetId="41" r:id="rId37"/>
    <sheet name="张井元" sheetId="42" r:id="rId38"/>
    <sheet name="张桂元" sheetId="43" r:id="rId39"/>
    <sheet name="李桂华" sheetId="44" r:id="rId40"/>
    <sheet name="刘大龙" sheetId="45" r:id="rId41"/>
    <sheet name="马会林" sheetId="46" r:id="rId42"/>
    <sheet name="张会臣" sheetId="47" r:id="rId43"/>
    <sheet name="马香林" sheetId="48" r:id="rId44"/>
    <sheet name="高波" sheetId="49" r:id="rId45"/>
    <sheet name="翟小仿" sheetId="50" r:id="rId46"/>
    <sheet name="张纪生" sheetId="51" r:id="rId47"/>
    <sheet name="张纪民" sheetId="52" r:id="rId48"/>
    <sheet name="夏海群" sheetId="53" r:id="rId49"/>
    <sheet name="陶哲民" sheetId="54" r:id="rId50"/>
    <sheet name="谢中秋" sheetId="55" r:id="rId51"/>
    <sheet name="谢建新" sheetId="56" r:id="rId52"/>
    <sheet name="王小乱" sheetId="57" r:id="rId53"/>
    <sheet name="李艳民" sheetId="58" r:id="rId54"/>
    <sheet name="何玉齐" sheetId="59" r:id="rId55"/>
    <sheet name="臧志永" sheetId="60" r:id="rId56"/>
    <sheet name="高振波2" sheetId="61" r:id="rId57"/>
    <sheet name="王建" sheetId="62" r:id="rId58"/>
    <sheet name="刘春所" sheetId="63" r:id="rId59"/>
    <sheet name="石俊峰" sheetId="64" r:id="rId60"/>
    <sheet name="王建国" sheetId="65" r:id="rId61"/>
    <sheet name="张凤云" sheetId="66" r:id="rId62"/>
    <sheet name="张庆元" sheetId="67" r:id="rId63"/>
    <sheet name="张振华" sheetId="68" r:id="rId64"/>
    <sheet name="何大苓2" sheetId="69" r:id="rId65"/>
    <sheet name="郭建学" sheetId="70" r:id="rId66"/>
    <sheet name="孙洛峰" sheetId="71" r:id="rId67"/>
    <sheet name="梁金祥" sheetId="72" r:id="rId68"/>
    <sheet name="藏永亮" sheetId="73" r:id="rId69"/>
    <sheet name="谢卫民" sheetId="74" r:id="rId70"/>
    <sheet name="金立冬" sheetId="75" r:id="rId71"/>
    <sheet name="张房" sheetId="76" r:id="rId72"/>
    <sheet name="王秋波" sheetId="77" r:id="rId73"/>
    <sheet name="王双振" sheetId="78" r:id="rId74"/>
    <sheet name="张未东" sheetId="79" r:id="rId75"/>
    <sheet name="于爱军" sheetId="80" r:id="rId76"/>
    <sheet name="苏春玲" sheetId="81" r:id="rId77"/>
    <sheet name="王铁增" sheetId="82" r:id="rId78"/>
    <sheet name="张卫民" sheetId="83" r:id="rId79"/>
    <sheet name="张伯峰" sheetId="84" r:id="rId80"/>
    <sheet name="臧战波" sheetId="85" r:id="rId81"/>
    <sheet name="张砚海" sheetId="86" r:id="rId82"/>
    <sheet name="乔文元" sheetId="87" r:id="rId83"/>
    <sheet name="胡老德" sheetId="88" r:id="rId84"/>
    <sheet name="安杰" sheetId="89" r:id="rId85"/>
    <sheet name="韩彦臣" sheetId="90" r:id="rId86"/>
    <sheet name="臧继峰" sheetId="91" r:id="rId87"/>
    <sheet name="陶金水" sheetId="92" r:id="rId88"/>
    <sheet name="张福祥" sheetId="93" r:id="rId89"/>
    <sheet name="张克强" sheetId="94" r:id="rId90"/>
    <sheet name="李宝民" sheetId="95" r:id="rId91"/>
    <sheet name="刘欢" sheetId="140" r:id="rId92"/>
    <sheet name="李所柱2" sheetId="96" r:id="rId93"/>
    <sheet name="梁文林" sheetId="97" r:id="rId94"/>
    <sheet name="臧志永2" sheetId="98" r:id="rId95"/>
    <sheet name="臧铁生" sheetId="99" r:id="rId96"/>
    <sheet name="吕书记" sheetId="100" r:id="rId97"/>
    <sheet name="刘双池" sheetId="101" r:id="rId98"/>
    <sheet name="乔文砚" sheetId="102" r:id="rId99"/>
    <sheet name="刘金池" sheetId="103" r:id="rId100"/>
    <sheet name="刘二生" sheetId="141" r:id="rId101"/>
    <sheet name="刘章护" sheetId="104" r:id="rId102"/>
    <sheet name="刘建强" sheetId="105" r:id="rId103"/>
    <sheet name="张文静" sheetId="136" r:id="rId104"/>
    <sheet name="刘双民" sheetId="137" r:id="rId105"/>
    <sheet name="安扬扬2" sheetId="106" r:id="rId106"/>
    <sheet name="李桂华2" sheetId="107" r:id="rId107"/>
    <sheet name="张桂元2" sheetId="108" r:id="rId108"/>
    <sheet name="安彭" sheetId="109" r:id="rId109"/>
    <sheet name="夏贺林2" sheetId="110" r:id="rId110"/>
    <sheet name="乔对生" sheetId="111" r:id="rId111"/>
    <sheet name="谢凤池" sheetId="112" r:id="rId112"/>
    <sheet name="臧老秀" sheetId="113" r:id="rId113"/>
    <sheet name="张法月" sheetId="114" r:id="rId114"/>
    <sheet name="陶纪平" sheetId="115" r:id="rId115"/>
    <sheet name="李志勇" sheetId="116" r:id="rId116"/>
    <sheet name="陶哲永" sheetId="117" r:id="rId117"/>
    <sheet name="许仿明" sheetId="118" r:id="rId118"/>
    <sheet name="王立群" sheetId="119" r:id="rId119"/>
    <sheet name="朱秋军2" sheetId="120" r:id="rId120"/>
    <sheet name="李双田" sheetId="138" r:id="rId121"/>
    <sheet name="李小灵" sheetId="139" r:id="rId122"/>
    <sheet name="张娜" sheetId="121" r:id="rId123"/>
    <sheet name="王茂林" sheetId="122" r:id="rId124"/>
    <sheet name="张卫民2" sheetId="123" r:id="rId125"/>
    <sheet name="张国庆" sheetId="124" r:id="rId126"/>
    <sheet name="村委会" sheetId="126" r:id="rId127"/>
    <sheet name="谢海强" sheetId="127" r:id="rId128"/>
    <sheet name="刘三林" sheetId="128" r:id="rId129"/>
    <sheet name="郭振伦" sheetId="129" r:id="rId130"/>
    <sheet name="王伯军" sheetId="130" r:id="rId131"/>
    <sheet name="李忠水" sheetId="131" r:id="rId132"/>
    <sheet name="李分洪2" sheetId="132" r:id="rId133"/>
    <sheet name="谢乐群" sheetId="133" r:id="rId134"/>
    <sheet name="乔对生2" sheetId="134" r:id="rId135"/>
    <sheet name="李明辉2" sheetId="135" r:id="rId136"/>
  </sheets>
  <externalReferences>
    <externalReference r:id="rId137"/>
    <externalReference r:id="rId138"/>
    <externalReference r:id="rId139"/>
    <externalReference r:id="rId140"/>
  </externalReferences>
  <definedNames>
    <definedName name="da">OFFSET([1]价格引用表!$D$3,,,SUMPRODUCT(N(LEN([1]价格引用表!$D$3:$D$30)&gt;0)),)</definedName>
    <definedName name="艾草">[1]价格引用表!$K$419</definedName>
    <definedName name="白杆云杉">[1]价格引用表!$K$509:$K$519</definedName>
    <definedName name="白皮松">[1]价格引用表!$K$531:$K$541</definedName>
    <definedName name="白芍">[1]价格引用表!$K$449:$K$453</definedName>
    <definedName name="白术">[1]价格引用表!$K$446</definedName>
    <definedName name="白榆">[1]价格引用表!$K$679:$K$699</definedName>
    <definedName name="白芷">[1]价格引用表!$K$429</definedName>
    <definedName name="板蓝根">[1]价格引用表!$K$436</definedName>
    <definedName name="半夏">[1]价格引用表!$K$448</definedName>
    <definedName name="薄荷">[1]价格引用表!$K$422</definedName>
    <definedName name="碧桃">[1]价格引用表!$K$1167:$K$1181</definedName>
    <definedName name="材树">[1]价格引用表!$K$269:$K$283</definedName>
    <definedName name="苍术">[1]价格引用表!$K$444</definedName>
    <definedName name="厕所">[1]价格引用表!$K$208</definedName>
    <definedName name="侧柏">[1]价格引用表!$K$487:$K$497</definedName>
    <definedName name="柴胡">[1]价格引用表!$K$431</definedName>
    <definedName name="臭椿">[1]价格引用表!$K$700:$K$720</definedName>
    <definedName name="橱柜类">[1]价格引用表!$H$96:$H$107</definedName>
    <definedName name="垂榆">[1]价格引用表!$K$772:$K$786</definedName>
    <definedName name="刺槐">[1]价格引用表!$K$658:$K$678</definedName>
    <definedName name="大门">[1]价格引用表!$K$146:$K$149</definedName>
    <definedName name="大田附属物">[1]价格引用表!$E$305:$E$316</definedName>
    <definedName name="大田葡萄">[1]价格引用表!$K$1766:$K$1775</definedName>
    <definedName name="大田香椿树">[1]价格引用表!$K$1716:$K$1735</definedName>
    <definedName name="丹参">[1]价格引用表!$K$435</definedName>
    <definedName name="单位">#REF!</definedName>
    <definedName name="当归">[1]价格引用表!$K$440</definedName>
    <definedName name="地磅">[1]价格引用表!$K$243:$K$245</definedName>
    <definedName name="地丁">[1]价格引用表!$K$421</definedName>
    <definedName name="地窖">[1]价格引用表!$K$239:$K$240</definedName>
    <definedName name="地面类">[1]价格引用表!$H$16:$H$35</definedName>
    <definedName name="电线杆">[1]价格引用表!$K$231:$K$233</definedName>
    <definedName name="丁香">[1]价格引用表!$K$1326:$K$1329</definedName>
    <definedName name="顶棚类">[1]价格引用表!$H$36:$H$51</definedName>
    <definedName name="杜仲">[1]价格引用表!$K$1736:$K$1750</definedName>
    <definedName name="法桐">[1]价格引用表!$K$1062:$K$1096</definedName>
    <definedName name="防风">[1]价格引用表!$K$454:$K$455</definedName>
    <definedName name="防风籽">[1]价格引用表!$K$432</definedName>
    <definedName name="房体结构">[2]输机表!$C$3:$Z$27</definedName>
    <definedName name="分类" localSheetId="84">#REF!</definedName>
    <definedName name="分类" localSheetId="108">#REF!</definedName>
    <definedName name="分类" localSheetId="105">#REF!</definedName>
    <definedName name="分类" localSheetId="34">#REF!</definedName>
    <definedName name="分类" localSheetId="68">#REF!</definedName>
    <definedName name="分类" localSheetId="14">#REF!</definedName>
    <definedName name="分类" localSheetId="45">#REF!</definedName>
    <definedName name="分类" localSheetId="44">#REF!</definedName>
    <definedName name="分类" localSheetId="56">#REF!</definedName>
    <definedName name="分类" localSheetId="65">#REF!</definedName>
    <definedName name="分类" localSheetId="17">#REF!</definedName>
    <definedName name="分类" localSheetId="85">#REF!</definedName>
    <definedName name="分类" localSheetId="64">#REF!</definedName>
    <definedName name="分类" localSheetId="54">#REF!</definedName>
    <definedName name="分类" localSheetId="83">#REF!</definedName>
    <definedName name="分类" localSheetId="0">[3]下拉菜单!$A$1:$C$1</definedName>
    <definedName name="分类" localSheetId="70">#REF!</definedName>
    <definedName name="分类" localSheetId="26">#REF!</definedName>
    <definedName name="分类" localSheetId="90">#REF!</definedName>
    <definedName name="分类" localSheetId="39">#REF!</definedName>
    <definedName name="分类" localSheetId="106">#REF!</definedName>
    <definedName name="分类" localSheetId="29">#REF!</definedName>
    <definedName name="分类" localSheetId="92">#REF!</definedName>
    <definedName name="分类" localSheetId="15">#REF!</definedName>
    <definedName name="分类" localSheetId="53">#REF!</definedName>
    <definedName name="分类" localSheetId="115">#REF!</definedName>
    <definedName name="分类" localSheetId="67">#REF!</definedName>
    <definedName name="分类" localSheetId="93">#REF!</definedName>
    <definedName name="分类" localSheetId="58">#REF!</definedName>
    <definedName name="分类" localSheetId="40">#REF!</definedName>
    <definedName name="分类" localSheetId="102">#REF!</definedName>
    <definedName name="分类" localSheetId="99">#REF!</definedName>
    <definedName name="分类" localSheetId="22">#REF!</definedName>
    <definedName name="分类" localSheetId="97">#REF!</definedName>
    <definedName name="分类" localSheetId="23">#REF!</definedName>
    <definedName name="分类" localSheetId="32">#REF!</definedName>
    <definedName name="分类" localSheetId="101">#REF!</definedName>
    <definedName name="分类" localSheetId="36">#REF!</definedName>
    <definedName name="分类" localSheetId="96">#REF!</definedName>
    <definedName name="分类" localSheetId="41">#REF!</definedName>
    <definedName name="分类" localSheetId="43">#REF!</definedName>
    <definedName name="分类" localSheetId="19">#REF!</definedName>
    <definedName name="分类" localSheetId="110">#REF!</definedName>
    <definedName name="分类" localSheetId="98">#REF!</definedName>
    <definedName name="分类" localSheetId="82">#REF!</definedName>
    <definedName name="分类" localSheetId="59">#REF!</definedName>
    <definedName name="分类" localSheetId="76">#REF!</definedName>
    <definedName name="分类" localSheetId="66">#REF!</definedName>
    <definedName name="分类" localSheetId="114">#REF!</definedName>
    <definedName name="分类" localSheetId="87">#REF!</definedName>
    <definedName name="分类" localSheetId="49">#REF!</definedName>
    <definedName name="分类" localSheetId="116">#REF!</definedName>
    <definedName name="分类" localSheetId="20">#REF!</definedName>
    <definedName name="分类" localSheetId="28">#REF!</definedName>
    <definedName name="分类" localSheetId="35">#REF!</definedName>
    <definedName name="分类" localSheetId="30">#REF!</definedName>
    <definedName name="分类" localSheetId="57">#REF!</definedName>
    <definedName name="分类" localSheetId="60">#REF!</definedName>
    <definedName name="分类" localSheetId="33">#REF!</definedName>
    <definedName name="分类" localSheetId="118">#REF!</definedName>
    <definedName name="分类" localSheetId="31">#REF!</definedName>
    <definedName name="分类" localSheetId="123">#REF!</definedName>
    <definedName name="分类" localSheetId="72">#REF!</definedName>
    <definedName name="分类" localSheetId="73">#REF!</definedName>
    <definedName name="分类" localSheetId="77">#REF!</definedName>
    <definedName name="分类" localSheetId="18">#REF!</definedName>
    <definedName name="分类" localSheetId="52">#REF!</definedName>
    <definedName name="分类" localSheetId="48">#REF!</definedName>
    <definedName name="分类" localSheetId="109">#REF!</definedName>
    <definedName name="分类" localSheetId="111">#REF!</definedName>
    <definedName name="分类" localSheetId="51">#REF!</definedName>
    <definedName name="分类" localSheetId="69">#REF!</definedName>
    <definedName name="分类" localSheetId="50">#REF!</definedName>
    <definedName name="分类" localSheetId="117">#REF!</definedName>
    <definedName name="分类" localSheetId="75">#REF!</definedName>
    <definedName name="分类" localSheetId="86">#REF!</definedName>
    <definedName name="分类" localSheetId="112">#REF!</definedName>
    <definedName name="分类" localSheetId="95">#REF!</definedName>
    <definedName name="分类" localSheetId="80">#REF!</definedName>
    <definedName name="分类" localSheetId="55">#REF!</definedName>
    <definedName name="分类" localSheetId="94">#REF!</definedName>
    <definedName name="分类" localSheetId="79">#REF!</definedName>
    <definedName name="分类" localSheetId="25">#REF!</definedName>
    <definedName name="分类" localSheetId="113">#REF!</definedName>
    <definedName name="分类" localSheetId="27">#REF!</definedName>
    <definedName name="分类" localSheetId="71">#REF!</definedName>
    <definedName name="分类" localSheetId="61">#REF!</definedName>
    <definedName name="分类" localSheetId="88">#REF!</definedName>
    <definedName name="分类" localSheetId="38">#REF!</definedName>
    <definedName name="分类" localSheetId="107">#REF!</definedName>
    <definedName name="分类" localSheetId="125">#REF!</definedName>
    <definedName name="分类" localSheetId="42">#REF!</definedName>
    <definedName name="分类" localSheetId="47">#REF!</definedName>
    <definedName name="分类" localSheetId="46">#REF!</definedName>
    <definedName name="分类" localSheetId="37">#REF!</definedName>
    <definedName name="分类" localSheetId="89">#REF!</definedName>
    <definedName name="分类" localSheetId="122">#REF!</definedName>
    <definedName name="分类" localSheetId="16">#REF!</definedName>
    <definedName name="分类" localSheetId="62">#REF!</definedName>
    <definedName name="分类" localSheetId="21">#REF!</definedName>
    <definedName name="分类" localSheetId="78">#REF!</definedName>
    <definedName name="分类" localSheetId="124">#REF!</definedName>
    <definedName name="分类" localSheetId="74">#REF!</definedName>
    <definedName name="分类" localSheetId="24">#REF!</definedName>
    <definedName name="分类" localSheetId="81">#REF!</definedName>
    <definedName name="分类" localSheetId="63">#REF!</definedName>
    <definedName name="分类" localSheetId="119">#REF!</definedName>
    <definedName name="分类">#REF!</definedName>
    <definedName name="扶手类">[1]价格引用表!$H$120:$H$122</definedName>
    <definedName name="附属物金额">[2]输机表!$BJ$38:$BJ$104</definedName>
    <definedName name="附属物名称">[2]输机表!$BG$38:$BG$104</definedName>
    <definedName name="附属物数量">[2]输机表!$BH$38:$BH$104</definedName>
    <definedName name="附属物位置">[2]输机表!$BD$38:$BJ$104</definedName>
    <definedName name="附子">[1]价格引用表!$K$443</definedName>
    <definedName name="隔断类">[1]价格引用表!$H$87:$H$95</definedName>
    <definedName name="瓜蒌">[1]价格引用表!$K$456:$K$457</definedName>
    <definedName name="广告牌">[1]价格引用表!$K$235:$K$238</definedName>
    <definedName name="桧柏">[1]价格引用表!$K$564:$K$576</definedName>
    <definedName name="国槐">[1]价格引用表!$K$832:$K$871</definedName>
    <definedName name="果树">[1]价格引用表!$K$284:$K$294</definedName>
    <definedName name="果树类实生苗">#REF!</definedName>
    <definedName name="海棠">[1]价格引用表!$K$1152:$K$1166</definedName>
    <definedName name="合欢">[1]价格引用表!$K$1137:$K$1151</definedName>
    <definedName name="核桃">[1]价格引用表!$K$1696:$K$1715</definedName>
    <definedName name="黑柴胡">[1]价格引用表!$K$430</definedName>
    <definedName name="黑枣">[1]价格引用表!$K$1415:$K$1419</definedName>
    <definedName name="黑枣嫁接">[1]价格引用表!$K$1582:$K$1602</definedName>
    <definedName name="红皮云杉">[1]价格引用表!$K$520:$K$530</definedName>
    <definedName name="红瑞木">[1]价格引用表!$K$1343:$K$1345</definedName>
    <definedName name="红叶椿">[1]价格引用表!$K$817:$K$831</definedName>
    <definedName name="红叶小檗">[1]价格引用表!$K$1338:$K$1342</definedName>
    <definedName name="红叶榆">[1]价格引用表!$K$787:$K$801</definedName>
    <definedName name="花灌类">[1]价格引用表!$E$508:$E$529</definedName>
    <definedName name="花灌木" localSheetId="84">#REF!</definedName>
    <definedName name="花灌木" localSheetId="108">#REF!</definedName>
    <definedName name="花灌木" localSheetId="105">#REF!</definedName>
    <definedName name="花灌木" localSheetId="34">#REF!</definedName>
    <definedName name="花灌木" localSheetId="68">#REF!</definedName>
    <definedName name="花灌木" localSheetId="14">#REF!</definedName>
    <definedName name="花灌木" localSheetId="45">#REF!</definedName>
    <definedName name="花灌木" localSheetId="44">#REF!</definedName>
    <definedName name="花灌木" localSheetId="56">#REF!</definedName>
    <definedName name="花灌木" localSheetId="65">#REF!</definedName>
    <definedName name="花灌木" localSheetId="17">#REF!</definedName>
    <definedName name="花灌木" localSheetId="85">#REF!</definedName>
    <definedName name="花灌木" localSheetId="64">#REF!</definedName>
    <definedName name="花灌木" localSheetId="54">#REF!</definedName>
    <definedName name="花灌木" localSheetId="83">#REF!</definedName>
    <definedName name="花灌木" localSheetId="70">#REF!</definedName>
    <definedName name="花灌木" localSheetId="26">#REF!</definedName>
    <definedName name="花灌木" localSheetId="90">#REF!</definedName>
    <definedName name="花灌木" localSheetId="39">#REF!</definedName>
    <definedName name="花灌木" localSheetId="106">#REF!</definedName>
    <definedName name="花灌木" localSheetId="29">#REF!</definedName>
    <definedName name="花灌木" localSheetId="92">#REF!</definedName>
    <definedName name="花灌木" localSheetId="15">#REF!</definedName>
    <definedName name="花灌木" localSheetId="53">#REF!</definedName>
    <definedName name="花灌木" localSheetId="115">#REF!</definedName>
    <definedName name="花灌木" localSheetId="67">#REF!</definedName>
    <definedName name="花灌木" localSheetId="93">#REF!</definedName>
    <definedName name="花灌木" localSheetId="58">#REF!</definedName>
    <definedName name="花灌木" localSheetId="40">#REF!</definedName>
    <definedName name="花灌木" localSheetId="102">#REF!</definedName>
    <definedName name="花灌木" localSheetId="99">#REF!</definedName>
    <definedName name="花灌木" localSheetId="22">#REF!</definedName>
    <definedName name="花灌木" localSheetId="97">#REF!</definedName>
    <definedName name="花灌木" localSheetId="23">#REF!</definedName>
    <definedName name="花灌木" localSheetId="32">#REF!</definedName>
    <definedName name="花灌木" localSheetId="101">#REF!</definedName>
    <definedName name="花灌木" localSheetId="36">#REF!</definedName>
    <definedName name="花灌木" localSheetId="96">#REF!</definedName>
    <definedName name="花灌木" localSheetId="41">#REF!</definedName>
    <definedName name="花灌木" localSheetId="43">#REF!</definedName>
    <definedName name="花灌木" localSheetId="19">#REF!</definedName>
    <definedName name="花灌木" localSheetId="110">#REF!</definedName>
    <definedName name="花灌木" localSheetId="98">#REF!</definedName>
    <definedName name="花灌木" localSheetId="82">#REF!</definedName>
    <definedName name="花灌木" localSheetId="59">#REF!</definedName>
    <definedName name="花灌木" localSheetId="76">#REF!</definedName>
    <definedName name="花灌木" localSheetId="66">#REF!</definedName>
    <definedName name="花灌木" localSheetId="114">#REF!</definedName>
    <definedName name="花灌木" localSheetId="87">#REF!</definedName>
    <definedName name="花灌木" localSheetId="49">#REF!</definedName>
    <definedName name="花灌木" localSheetId="116">#REF!</definedName>
    <definedName name="花灌木" localSheetId="20">#REF!</definedName>
    <definedName name="花灌木" localSheetId="28">#REF!</definedName>
    <definedName name="花灌木" localSheetId="35">#REF!</definedName>
    <definedName name="花灌木" localSheetId="30">#REF!</definedName>
    <definedName name="花灌木" localSheetId="57">#REF!</definedName>
    <definedName name="花灌木" localSheetId="60">#REF!</definedName>
    <definedName name="花灌木" localSheetId="33">#REF!</definedName>
    <definedName name="花灌木" localSheetId="118">#REF!</definedName>
    <definedName name="花灌木" localSheetId="31">#REF!</definedName>
    <definedName name="花灌木" localSheetId="123">#REF!</definedName>
    <definedName name="花灌木" localSheetId="72">#REF!</definedName>
    <definedName name="花灌木" localSheetId="73">#REF!</definedName>
    <definedName name="花灌木" localSheetId="77">#REF!</definedName>
    <definedName name="花灌木" localSheetId="18">#REF!</definedName>
    <definedName name="花灌木" localSheetId="52">#REF!</definedName>
    <definedName name="花灌木" localSheetId="48">#REF!</definedName>
    <definedName name="花灌木" localSheetId="109">#REF!</definedName>
    <definedName name="花灌木" localSheetId="111">#REF!</definedName>
    <definedName name="花灌木" localSheetId="51">#REF!</definedName>
    <definedName name="花灌木" localSheetId="69">#REF!</definedName>
    <definedName name="花灌木" localSheetId="50">#REF!</definedName>
    <definedName name="花灌木" localSheetId="117">#REF!</definedName>
    <definedName name="花灌木" localSheetId="75">#REF!</definedName>
    <definedName name="花灌木" localSheetId="86">#REF!</definedName>
    <definedName name="花灌木" localSheetId="112">#REF!</definedName>
    <definedName name="花灌木" localSheetId="95">#REF!</definedName>
    <definedName name="花灌木" localSheetId="80">#REF!</definedName>
    <definedName name="花灌木" localSheetId="55">#REF!</definedName>
    <definedName name="花灌木" localSheetId="94">#REF!</definedName>
    <definedName name="花灌木" localSheetId="79">#REF!</definedName>
    <definedName name="花灌木" localSheetId="25">#REF!</definedName>
    <definedName name="花灌木" localSheetId="113">#REF!</definedName>
    <definedName name="花灌木" localSheetId="27">#REF!</definedName>
    <definedName name="花灌木" localSheetId="71">#REF!</definedName>
    <definedName name="花灌木" localSheetId="61">#REF!</definedName>
    <definedName name="花灌木" localSheetId="88">#REF!</definedName>
    <definedName name="花灌木" localSheetId="38">#REF!</definedName>
    <definedName name="花灌木" localSheetId="107">#REF!</definedName>
    <definedName name="花灌木" localSheetId="125">#REF!</definedName>
    <definedName name="花灌木" localSheetId="42">#REF!</definedName>
    <definedName name="花灌木" localSheetId="47">#REF!</definedName>
    <definedName name="花灌木" localSheetId="46">#REF!</definedName>
    <definedName name="花灌木" localSheetId="37">#REF!</definedName>
    <definedName name="花灌木" localSheetId="89">#REF!</definedName>
    <definedName name="花灌木" localSheetId="122">#REF!</definedName>
    <definedName name="花灌木" localSheetId="16">#REF!</definedName>
    <definedName name="花灌木" localSheetId="62">#REF!</definedName>
    <definedName name="花灌木" localSheetId="21">#REF!</definedName>
    <definedName name="花灌木" localSheetId="78">#REF!</definedName>
    <definedName name="花灌木" localSheetId="124">#REF!</definedName>
    <definedName name="花灌木" localSheetId="74">#REF!</definedName>
    <definedName name="花灌木" localSheetId="24">#REF!</definedName>
    <definedName name="花灌木" localSheetId="81">#REF!</definedName>
    <definedName name="花灌木" localSheetId="63">#REF!</definedName>
    <definedName name="花灌木" localSheetId="119">#REF!</definedName>
    <definedName name="花灌木">#REF!</definedName>
    <definedName name="花椒">[1]价格引用表!$K$1430:$K$1434</definedName>
    <definedName name="花椒嫁接">[1]价格引用表!$K$1645:$K$1665</definedName>
    <definedName name="花墙">[1]价格引用表!$K$159:$K$161</definedName>
    <definedName name="华山松">[1]价格引用表!$K$542:$K$552</definedName>
    <definedName name="黄刺玫">[1]价格引用表!$K$1240:$K$1247</definedName>
    <definedName name="黄芩">[1]价格引用表!$K$433</definedName>
    <definedName name="黄杨">[1]价格引用表!$K$1278:$K$1287</definedName>
    <definedName name="黄杨球">[1]价格引用表!$K$1298:$K$1304</definedName>
    <definedName name="火炬树">[1]价格引用表!$K$962:$K$976</definedName>
    <definedName name="鸡">[1]价格引用表!$K$390:$K$391</definedName>
    <definedName name="家用设施类">[1]价格引用表!$H$123:$H$134</definedName>
    <definedName name="价格表">[4]价格引用表!$H$2:$N$548</definedName>
    <definedName name="价值时点">#REF!</definedName>
    <definedName name="简易厕所">[1]价格引用表!$K$207</definedName>
    <definedName name="建设用地树木">[1]价格引用表!$E$227:$E$234</definedName>
    <definedName name="金叶复叶槭">[1]价格引用表!$K$1791:$K$1805</definedName>
    <definedName name="金叶国槐">[1]价格引用表!$K$887:$K$901</definedName>
    <definedName name="金叶女贞">[1]价格引用表!$K$1319:$K$1325</definedName>
    <definedName name="金叶榆">[1]价格引用表!$K$742:$K$756</definedName>
    <definedName name="金银花">[1]价格引用表!$K$1355:$K$1363</definedName>
    <definedName name="金银木">[1]价格引用表!$K$1330:$K$1333</definedName>
    <definedName name="金枝国槐">[1]价格引用表!$K$872:$K$886</definedName>
    <definedName name="锦带花">[1]价格引用表!$K$1334:$K$1337</definedName>
    <definedName name="经济类">[1]价格引用表!$E$532:$E$562</definedName>
    <definedName name="经济林" localSheetId="84">#REF!</definedName>
    <definedName name="经济林" localSheetId="108">#REF!</definedName>
    <definedName name="经济林" localSheetId="105">#REF!</definedName>
    <definedName name="经济林" localSheetId="34">#REF!</definedName>
    <definedName name="经济林" localSheetId="68">#REF!</definedName>
    <definedName name="经济林" localSheetId="14">#REF!</definedName>
    <definedName name="经济林" localSheetId="45">#REF!</definedName>
    <definedName name="经济林" localSheetId="44">#REF!</definedName>
    <definedName name="经济林" localSheetId="56">#REF!</definedName>
    <definedName name="经济林" localSheetId="65">#REF!</definedName>
    <definedName name="经济林" localSheetId="17">#REF!</definedName>
    <definedName name="经济林" localSheetId="85">#REF!</definedName>
    <definedName name="经济林" localSheetId="64">#REF!</definedName>
    <definedName name="经济林" localSheetId="54">#REF!</definedName>
    <definedName name="经济林" localSheetId="83">#REF!</definedName>
    <definedName name="经济林" localSheetId="70">#REF!</definedName>
    <definedName name="经济林" localSheetId="26">#REF!</definedName>
    <definedName name="经济林" localSheetId="90">#REF!</definedName>
    <definedName name="经济林" localSheetId="39">#REF!</definedName>
    <definedName name="经济林" localSheetId="106">#REF!</definedName>
    <definedName name="经济林" localSheetId="29">#REF!</definedName>
    <definedName name="经济林" localSheetId="92">#REF!</definedName>
    <definedName name="经济林" localSheetId="15">#REF!</definedName>
    <definedName name="经济林" localSheetId="53">#REF!</definedName>
    <definedName name="经济林" localSheetId="115">#REF!</definedName>
    <definedName name="经济林" localSheetId="67">#REF!</definedName>
    <definedName name="经济林" localSheetId="93">#REF!</definedName>
    <definedName name="经济林" localSheetId="58">#REF!</definedName>
    <definedName name="经济林" localSheetId="40">#REF!</definedName>
    <definedName name="经济林" localSheetId="102">#REF!</definedName>
    <definedName name="经济林" localSheetId="99">#REF!</definedName>
    <definedName name="经济林" localSheetId="22">#REF!</definedName>
    <definedName name="经济林" localSheetId="97">#REF!</definedName>
    <definedName name="经济林" localSheetId="23">#REF!</definedName>
    <definedName name="经济林" localSheetId="32">#REF!</definedName>
    <definedName name="经济林" localSheetId="101">#REF!</definedName>
    <definedName name="经济林" localSheetId="36">#REF!</definedName>
    <definedName name="经济林" localSheetId="96">#REF!</definedName>
    <definedName name="经济林" localSheetId="41">#REF!</definedName>
    <definedName name="经济林" localSheetId="43">#REF!</definedName>
    <definedName name="经济林" localSheetId="19">#REF!</definedName>
    <definedName name="经济林" localSheetId="110">#REF!</definedName>
    <definedName name="经济林" localSheetId="98">#REF!</definedName>
    <definedName name="经济林" localSheetId="82">#REF!</definedName>
    <definedName name="经济林" localSheetId="59">#REF!</definedName>
    <definedName name="经济林" localSheetId="76">#REF!</definedName>
    <definedName name="经济林" localSheetId="66">#REF!</definedName>
    <definedName name="经济林" localSheetId="114">#REF!</definedName>
    <definedName name="经济林" localSheetId="87">#REF!</definedName>
    <definedName name="经济林" localSheetId="49">#REF!</definedName>
    <definedName name="经济林" localSheetId="116">#REF!</definedName>
    <definedName name="经济林" localSheetId="20">#REF!</definedName>
    <definedName name="经济林" localSheetId="28">#REF!</definedName>
    <definedName name="经济林" localSheetId="35">#REF!</definedName>
    <definedName name="经济林" localSheetId="30">#REF!</definedName>
    <definedName name="经济林" localSheetId="57">#REF!</definedName>
    <definedName name="经济林" localSheetId="60">#REF!</definedName>
    <definedName name="经济林" localSheetId="33">#REF!</definedName>
    <definedName name="经济林" localSheetId="118">#REF!</definedName>
    <definedName name="经济林" localSheetId="31">#REF!</definedName>
    <definedName name="经济林" localSheetId="123">#REF!</definedName>
    <definedName name="经济林" localSheetId="72">#REF!</definedName>
    <definedName name="经济林" localSheetId="73">#REF!</definedName>
    <definedName name="经济林" localSheetId="77">#REF!</definedName>
    <definedName name="经济林" localSheetId="18">#REF!</definedName>
    <definedName name="经济林" localSheetId="52">#REF!</definedName>
    <definedName name="经济林" localSheetId="48">#REF!</definedName>
    <definedName name="经济林" localSheetId="109">#REF!</definedName>
    <definedName name="经济林" localSheetId="111">#REF!</definedName>
    <definedName name="经济林" localSheetId="51">#REF!</definedName>
    <definedName name="经济林" localSheetId="69">#REF!</definedName>
    <definedName name="经济林" localSheetId="50">#REF!</definedName>
    <definedName name="经济林" localSheetId="117">#REF!</definedName>
    <definedName name="经济林" localSheetId="75">#REF!</definedName>
    <definedName name="经济林" localSheetId="86">#REF!</definedName>
    <definedName name="经济林" localSheetId="112">#REF!</definedName>
    <definedName name="经济林" localSheetId="95">#REF!</definedName>
    <definedName name="经济林" localSheetId="80">#REF!</definedName>
    <definedName name="经济林" localSheetId="55">#REF!</definedName>
    <definedName name="经济林" localSheetId="94">#REF!</definedName>
    <definedName name="经济林" localSheetId="79">#REF!</definedName>
    <definedName name="经济林" localSheetId="25">#REF!</definedName>
    <definedName name="经济林" localSheetId="113">#REF!</definedName>
    <definedName name="经济林" localSheetId="27">#REF!</definedName>
    <definedName name="经济林" localSheetId="71">#REF!</definedName>
    <definedName name="经济林" localSheetId="61">#REF!</definedName>
    <definedName name="经济林" localSheetId="88">#REF!</definedName>
    <definedName name="经济林" localSheetId="38">#REF!</definedName>
    <definedName name="经济林" localSheetId="107">#REF!</definedName>
    <definedName name="经济林" localSheetId="125">#REF!</definedName>
    <definedName name="经济林" localSheetId="42">#REF!</definedName>
    <definedName name="经济林" localSheetId="47">#REF!</definedName>
    <definedName name="经济林" localSheetId="46">#REF!</definedName>
    <definedName name="经济林" localSheetId="37">#REF!</definedName>
    <definedName name="经济林" localSheetId="89">#REF!</definedName>
    <definedName name="经济林" localSheetId="122">#REF!</definedName>
    <definedName name="经济林" localSheetId="16">#REF!</definedName>
    <definedName name="经济林" localSheetId="62">#REF!</definedName>
    <definedName name="经济林" localSheetId="21">#REF!</definedName>
    <definedName name="经济林" localSheetId="78">#REF!</definedName>
    <definedName name="经济林" localSheetId="124">#REF!</definedName>
    <definedName name="经济林" localSheetId="74">#REF!</definedName>
    <definedName name="经济林" localSheetId="24">#REF!</definedName>
    <definedName name="经济林" localSheetId="81">#REF!</definedName>
    <definedName name="经济林" localSheetId="63">#REF!</definedName>
    <definedName name="经济林" localSheetId="119">#REF!</definedName>
    <definedName name="经济林">#REF!</definedName>
    <definedName name="桔梗">[1]价格引用表!$K$458:$K$459</definedName>
    <definedName name="菊花">[1]价格引用表!$K$442</definedName>
    <definedName name="巨麦">[1]价格引用表!$K$424</definedName>
    <definedName name="苦参">[1]价格引用表!$K$460:$K$462</definedName>
    <definedName name="老白蜡">[1]价格引用表!$K$932:$K$946</definedName>
    <definedName name="类别">[1]价格引用表!$D$3:$D$30</definedName>
    <definedName name="类别2">OFFSET([1]价格引用表!$D$3,,,SUMPRODUCT(N(LEN([1]价格引用表!$D21:$D1048570)&gt;0)),)</definedName>
    <definedName name="梨">[1]价格引用表!$K$1390:$K$1394</definedName>
    <definedName name="梨嫁接">[1]价格引用表!$K$1477:$K$1497</definedName>
    <definedName name="李子">[1]价格引用表!$K$1410:$K$1414</definedName>
    <definedName name="李子嫁接">[1]价格引用表!$K$1561:$K$1581</definedName>
    <definedName name="连翘">[1]价格引用表!$K$1351:$K$1354</definedName>
    <definedName name="莲花">#REF!</definedName>
    <definedName name="留兰香薄荷">[1]价格引用表!$K$470</definedName>
    <definedName name="柳树">[1]价格引用表!$K$637:$K$657</definedName>
    <definedName name="龙葵">[1]价格引用表!$K$423</definedName>
    <definedName name="龙爪槐">[1]价格引用表!$K$902:$K$916</definedName>
    <definedName name="路沿石大理石或花岗岩">[1]价格引用表!$K$205:$K$206</definedName>
    <definedName name="路沿石砼">[1]价格引用表!$K$203:$K$204</definedName>
    <definedName name="栾树">[1]价格引用表!$K$1047:$K$1061</definedName>
    <definedName name="绿叶复叶槭">[1]价格引用表!$K$1776:$K$1790</definedName>
    <definedName name="毛知母">[1]价格引用表!$K$463:$K$465</definedName>
    <definedName name="玫瑰">[1]价格引用表!$K$1259:$K$1266</definedName>
    <definedName name="门窗类">[1]价格引用表!$H$52:$H$68</definedName>
    <definedName name="门洞">[1]价格引用表!$K$143:$K$417</definedName>
    <definedName name="门垛">[1]价格引用表!$K$172:$K$173</definedName>
    <definedName name="门楼大门墙类">[1]价格引用表!$E$142:$E$156</definedName>
    <definedName name="牡丹">[1]价格引用表!$K$428</definedName>
    <definedName name="南沙参">[1]价格引用表!$K$437</definedName>
    <definedName name="南星">[1]价格引用表!$K$468:$K$469</definedName>
    <definedName name="内墙类">[1]价格引用表!$H$69:$H$86</definedName>
    <definedName name="牛">[1]价格引用表!$K$399:$K$401</definedName>
    <definedName name="牛膝">[1]价格引用表!$K$434</definedName>
    <definedName name="农作物类">[1]价格引用表!$H$411:$H$417</definedName>
    <definedName name="女贞球">[1]价格引用表!$K$1312:$K$1318</definedName>
    <definedName name="藕">#REF!</definedName>
    <definedName name="排水管道">[1]价格引用表!$K$257</definedName>
    <definedName name="泡桐">[1]价格引用表!$K$721:$K$741</definedName>
    <definedName name="苹果">[1]价格引用表!$K$1380:$K$1384</definedName>
    <definedName name="苹果嫁接">[1]价格引用表!$K$1435:$K$1455</definedName>
    <definedName name="菩提树">[1]价格引用表!$K$1751:$K$1765</definedName>
    <definedName name="葡萄">[1]价格引用表!$K$295:$K$297</definedName>
    <definedName name="蒲公英">[1]价格引用表!$K$438</definedName>
    <definedName name="七叶树">[1]价格引用表!$K$1122:$K$1136</definedName>
    <definedName name="其他">[1]价格引用表!$H$135:$H$140</definedName>
    <definedName name="其他附属物">[1]价格引用表!$E$157:$E$226</definedName>
    <definedName name="千头椿">[1]价格引用表!$K$802:$K$816</definedName>
    <definedName name="蔷薇">[1]价格引用表!$K$1232:$K$1239</definedName>
    <definedName name="乔木类" localSheetId="84">#REF!</definedName>
    <definedName name="乔木类" localSheetId="108">#REF!</definedName>
    <definedName name="乔木类" localSheetId="105">#REF!</definedName>
    <definedName name="乔木类" localSheetId="34">#REF!</definedName>
    <definedName name="乔木类" localSheetId="68">#REF!</definedName>
    <definedName name="乔木类" localSheetId="14">#REF!</definedName>
    <definedName name="乔木类" localSheetId="45">#REF!</definedName>
    <definedName name="乔木类" localSheetId="44">#REF!</definedName>
    <definedName name="乔木类" localSheetId="56">#REF!</definedName>
    <definedName name="乔木类" localSheetId="65">#REF!</definedName>
    <definedName name="乔木类" localSheetId="17">#REF!</definedName>
    <definedName name="乔木类" localSheetId="85">#REF!</definedName>
    <definedName name="乔木类" localSheetId="64">#REF!</definedName>
    <definedName name="乔木类" localSheetId="54">#REF!</definedName>
    <definedName name="乔木类" localSheetId="83">#REF!</definedName>
    <definedName name="乔木类" localSheetId="0">[1]价格引用表!$E$468:$E$506</definedName>
    <definedName name="乔木类" localSheetId="70">#REF!</definedName>
    <definedName name="乔木类" localSheetId="26">#REF!</definedName>
    <definedName name="乔木类" localSheetId="90">#REF!</definedName>
    <definedName name="乔木类" localSheetId="39">#REF!</definedName>
    <definedName name="乔木类" localSheetId="106">#REF!</definedName>
    <definedName name="乔木类" localSheetId="29">#REF!</definedName>
    <definedName name="乔木类" localSheetId="92">#REF!</definedName>
    <definedName name="乔木类" localSheetId="15">#REF!</definedName>
    <definedName name="乔木类" localSheetId="53">#REF!</definedName>
    <definedName name="乔木类" localSheetId="115">#REF!</definedName>
    <definedName name="乔木类" localSheetId="67">#REF!</definedName>
    <definedName name="乔木类" localSheetId="93">#REF!</definedName>
    <definedName name="乔木类" localSheetId="58">#REF!</definedName>
    <definedName name="乔木类" localSheetId="40">#REF!</definedName>
    <definedName name="乔木类" localSheetId="102">#REF!</definedName>
    <definedName name="乔木类" localSheetId="99">#REF!</definedName>
    <definedName name="乔木类" localSheetId="22">#REF!</definedName>
    <definedName name="乔木类" localSheetId="97">#REF!</definedName>
    <definedName name="乔木类" localSheetId="23">#REF!</definedName>
    <definedName name="乔木类" localSheetId="32">#REF!</definedName>
    <definedName name="乔木类" localSheetId="101">#REF!</definedName>
    <definedName name="乔木类" localSheetId="36">#REF!</definedName>
    <definedName name="乔木类" localSheetId="96">#REF!</definedName>
    <definedName name="乔木类" localSheetId="41">#REF!</definedName>
    <definedName name="乔木类" localSheetId="43">#REF!</definedName>
    <definedName name="乔木类" localSheetId="19">#REF!</definedName>
    <definedName name="乔木类" localSheetId="110">#REF!</definedName>
    <definedName name="乔木类" localSheetId="98">#REF!</definedName>
    <definedName name="乔木类" localSheetId="82">#REF!</definedName>
    <definedName name="乔木类" localSheetId="59">#REF!</definedName>
    <definedName name="乔木类" localSheetId="76">#REF!</definedName>
    <definedName name="乔木类" localSheetId="66">#REF!</definedName>
    <definedName name="乔木类" localSheetId="114">#REF!</definedName>
    <definedName name="乔木类" localSheetId="87">#REF!</definedName>
    <definedName name="乔木类" localSheetId="49">#REF!</definedName>
    <definedName name="乔木类" localSheetId="116">#REF!</definedName>
    <definedName name="乔木类" localSheetId="20">#REF!</definedName>
    <definedName name="乔木类" localSheetId="28">#REF!</definedName>
    <definedName name="乔木类" localSheetId="35">#REF!</definedName>
    <definedName name="乔木类" localSheetId="30">#REF!</definedName>
    <definedName name="乔木类" localSheetId="57">#REF!</definedName>
    <definedName name="乔木类" localSheetId="60">#REF!</definedName>
    <definedName name="乔木类" localSheetId="33">#REF!</definedName>
    <definedName name="乔木类" localSheetId="118">#REF!</definedName>
    <definedName name="乔木类" localSheetId="31">#REF!</definedName>
    <definedName name="乔木类" localSheetId="123">#REF!</definedName>
    <definedName name="乔木类" localSheetId="72">#REF!</definedName>
    <definedName name="乔木类" localSheetId="73">#REF!</definedName>
    <definedName name="乔木类" localSheetId="77">#REF!</definedName>
    <definedName name="乔木类" localSheetId="18">#REF!</definedName>
    <definedName name="乔木类" localSheetId="52">#REF!</definedName>
    <definedName name="乔木类" localSheetId="48">#REF!</definedName>
    <definedName name="乔木类" localSheetId="109">#REF!</definedName>
    <definedName name="乔木类" localSheetId="111">#REF!</definedName>
    <definedName name="乔木类" localSheetId="51">#REF!</definedName>
    <definedName name="乔木类" localSheetId="69">#REF!</definedName>
    <definedName name="乔木类" localSheetId="50">#REF!</definedName>
    <definedName name="乔木类" localSheetId="117">#REF!</definedName>
    <definedName name="乔木类" localSheetId="75">#REF!</definedName>
    <definedName name="乔木类" localSheetId="86">#REF!</definedName>
    <definedName name="乔木类" localSheetId="112">#REF!</definedName>
    <definedName name="乔木类" localSheetId="95">#REF!</definedName>
    <definedName name="乔木类" localSheetId="80">#REF!</definedName>
    <definedName name="乔木类" localSheetId="55">#REF!</definedName>
    <definedName name="乔木类" localSheetId="94">#REF!</definedName>
    <definedName name="乔木类" localSheetId="79">#REF!</definedName>
    <definedName name="乔木类" localSheetId="25">#REF!</definedName>
    <definedName name="乔木类" localSheetId="113">#REF!</definedName>
    <definedName name="乔木类" localSheetId="27">#REF!</definedName>
    <definedName name="乔木类" localSheetId="71">#REF!</definedName>
    <definedName name="乔木类" localSheetId="61">#REF!</definedName>
    <definedName name="乔木类" localSheetId="88">#REF!</definedName>
    <definedName name="乔木类" localSheetId="38">#REF!</definedName>
    <definedName name="乔木类" localSheetId="107">#REF!</definedName>
    <definedName name="乔木类" localSheetId="125">#REF!</definedName>
    <definedName name="乔木类" localSheetId="42">#REF!</definedName>
    <definedName name="乔木类" localSheetId="47">#REF!</definedName>
    <definedName name="乔木类" localSheetId="46">#REF!</definedName>
    <definedName name="乔木类" localSheetId="37">#REF!</definedName>
    <definedName name="乔木类" localSheetId="89">#REF!</definedName>
    <definedName name="乔木类" localSheetId="122">#REF!</definedName>
    <definedName name="乔木类" localSheetId="16">#REF!</definedName>
    <definedName name="乔木类" localSheetId="62">#REF!</definedName>
    <definedName name="乔木类" localSheetId="21">#REF!</definedName>
    <definedName name="乔木类" localSheetId="78">#REF!</definedName>
    <definedName name="乔木类" localSheetId="124">#REF!</definedName>
    <definedName name="乔木类" localSheetId="74">#REF!</definedName>
    <definedName name="乔木类" localSheetId="24">#REF!</definedName>
    <definedName name="乔木类" localSheetId="81">#REF!</definedName>
    <definedName name="乔木类" localSheetId="63">#REF!</definedName>
    <definedName name="乔木类" localSheetId="119">#REF!</definedName>
    <definedName name="乔木类">#REF!</definedName>
    <definedName name="乔木类实生苗">#REF!</definedName>
    <definedName name="青储坑">[1]价格引用表!$K$228:$K$230</definedName>
    <definedName name="青杆云杉">[1]价格引用表!$K$498:$K$508</definedName>
    <definedName name="青木香">[1]价格引用表!$K$425</definedName>
    <definedName name="桑树">[1]价格引用表!$K$1681:$K$1695</definedName>
    <definedName name="沙参">[1]价格引用表!$K$447</definedName>
    <definedName name="沙参籽">[1]价格引用表!$K$441</definedName>
    <definedName name="山楂">[1]价格引用表!$K$1405:$K$1409</definedName>
    <definedName name="山楂嫁接">[1]价格引用表!$K$1540:$K$1560</definedName>
    <definedName name="射干">[1]价格引用表!$K$466:$K$467</definedName>
    <definedName name="渗水井">[1]价格引用表!$K$212:$K$213</definedName>
    <definedName name="石榴">[1]价格引用表!$K$1425:$K$1429</definedName>
    <definedName name="石榴嫁接">[1]价格引用表!$K$1624:$K$1644</definedName>
    <definedName name="柿子">[1]价格引用表!$K$1400:$K$1404</definedName>
    <definedName name="柿子嫁接">[1]价格引用表!$K$1519:$K$1539</definedName>
    <definedName name="蔬菜类">[1]价格引用表!$K$415:$K$417</definedName>
    <definedName name="速生白蜡">[1]价格引用表!$K$917:$K$931</definedName>
    <definedName name="台阶">[1]价格引用表!$K$224:$K$225</definedName>
    <definedName name="太阳李">[1]价格引用表!$K$1012:$K$1046</definedName>
    <definedName name="太阳李、紫叶李">[1]价格引用表!$K$1012:$K$1046</definedName>
    <definedName name="太子参">[1]价格引用表!$K$445</definedName>
    <definedName name="桃">[1]价格引用表!$K$1385:$K$1389</definedName>
    <definedName name="桃嫁接">[1]价格引用表!$K$1456:$K$1476</definedName>
    <definedName name="甜地丁">[1]价格引用表!$K$426</definedName>
    <definedName name="外墙类">[1]价格引用表!$H$3:$H$15</definedName>
    <definedName name="卫矛">[1]价格引用表!$K$1288:$K$1297</definedName>
    <definedName name="卫矛球">[1]价格引用表!$K$1305:$K$1311</definedName>
    <definedName name="温泉井">[1]价格引用表!$K$181:$K$185</definedName>
    <definedName name="屋面类">[1]价格引用表!$H$108:$H$119</definedName>
    <definedName name="五角枫">[1]价格引用表!$K$947:$K$961</definedName>
    <definedName name="香椿树">[1]价格引用表!$K$299:$K$303</definedName>
    <definedName name="项目">#REF!</definedName>
    <definedName name="杏">[1]价格引用表!$K$1395:$K$1399</definedName>
    <definedName name="杏嫁接">[1]价格引用表!$K$1498:$K$1518</definedName>
    <definedName name="雪松">[1]价格引用表!$K$553:$K$563</definedName>
    <definedName name="杨">[1]价格引用表!$K$396:$K$397</definedName>
    <definedName name="杨树">[1]价格引用表!$K$577:$K$636</definedName>
    <definedName name="养殖类">[1]价格引用表!$E$385:$E$397</definedName>
    <definedName name="药材">[1]价格引用表!$E$414:$E$452</definedName>
    <definedName name="一级">#REF!</definedName>
    <definedName name="益母草">[1]价格引用表!$K$427</definedName>
    <definedName name="银杏">[1]价格引用表!$K$1097:$K$1121</definedName>
    <definedName name="樱花">[1]价格引用表!$K$997:$K$1011</definedName>
    <definedName name="樱桃">[1]价格引用表!$K$1666:$K$1680</definedName>
    <definedName name="迎春">[1]价格引用表!$K$1346:$K$1350</definedName>
    <definedName name="影壁">[1]价格引用表!$K$169:$K$171</definedName>
    <definedName name="油松">[1]价格引用表!$K$474:$K$486</definedName>
    <definedName name="榆叶梅丛生">[1]价格引用表!$K$1267:$K$1271</definedName>
    <definedName name="榆叶梅独杆">[1]价格引用表!$K$1272:$K$1277</definedName>
    <definedName name="榆叶梅独生">[1]价格引用表!$K$1272:$K$1277</definedName>
    <definedName name="玉兰">[1]价格引用表!$K$977:$K$996</definedName>
    <definedName name="元_亩">#REF!</definedName>
    <definedName name="月季">[1]价格引用表!$K$1224:$K$1231</definedName>
    <definedName name="枣">[1]价格引用表!$K$1420:$K$1424</definedName>
    <definedName name="枣嫁接">[1]价格引用表!$K$1603:$K$1623</definedName>
    <definedName name="长枝榆">[1]价格引用表!$K$757:$K$771</definedName>
    <definedName name="沼气池">[1]价格引用表!$K$175:$K$176</definedName>
    <definedName name="猪舍">[1]价格引用表!$K$218:$K$219</definedName>
    <definedName name="砖混门楼">[1]价格引用表!$K$142:$K$143</definedName>
    <definedName name="砖木门楼">[1]价格引用表!$K$144:$K$145</definedName>
    <definedName name="砖墙">[1]价格引用表!$K$150:$K$158</definedName>
    <definedName name="紫荆">[1]价格引用表!$K$1254:$K$1258</definedName>
    <definedName name="紫苏">[1]价格引用表!$K$420:$K$420</definedName>
    <definedName name="紫薇">[1]价格引用表!$K$1248:$K$1253</definedName>
    <definedName name="紫叶李">[1]价格引用表!$K$1012:$K$1046</definedName>
    <definedName name="紫苑">[1]价格引用表!$K$439</definedName>
    <definedName name="分类" localSheetId="100">#REF!</definedName>
    <definedName name="花灌木" localSheetId="100">#REF!</definedName>
    <definedName name="经济林" localSheetId="100">#REF!</definedName>
    <definedName name="乔木类" localSheetId="10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<sst xmlns="http://schemas.openxmlformats.org/spreadsheetml/2006/main" count="18138" uniqueCount="715">
  <si>
    <t>新盖房分洪道右堤项目龙湾镇大步村大田汇总表</t>
  </si>
  <si>
    <t>序号</t>
  </si>
  <si>
    <t>产权人</t>
  </si>
  <si>
    <t>坐落</t>
  </si>
  <si>
    <t>调查编号</t>
  </si>
  <si>
    <t>报告编号</t>
  </si>
  <si>
    <t>评估总价（元）</t>
  </si>
  <si>
    <t>服务费</t>
  </si>
  <si>
    <t>张德秋</t>
  </si>
  <si>
    <t>朱秋军</t>
  </si>
  <si>
    <t>陶全全</t>
  </si>
  <si>
    <t>李所柱</t>
  </si>
  <si>
    <t>李明辉</t>
  </si>
  <si>
    <t>郭振华</t>
  </si>
  <si>
    <t>何大苓</t>
  </si>
  <si>
    <t>高振波</t>
  </si>
  <si>
    <t>夏贺林</t>
  </si>
  <si>
    <t>安扬扬</t>
  </si>
  <si>
    <t>刘立军</t>
  </si>
  <si>
    <t>刘明亮</t>
  </si>
  <si>
    <t>李分洪</t>
  </si>
  <si>
    <t>曹占国</t>
  </si>
  <si>
    <t>李铁柱</t>
  </si>
  <si>
    <t>张青泉</t>
  </si>
  <si>
    <t>韩小莲</t>
  </si>
  <si>
    <t>王文平</t>
  </si>
  <si>
    <t>穆卫平</t>
  </si>
  <si>
    <t>王爱林</t>
  </si>
  <si>
    <t>张同乐</t>
  </si>
  <si>
    <t>刘木森</t>
  </si>
  <si>
    <t>刘午辰</t>
  </si>
  <si>
    <t>张小红</t>
  </si>
  <si>
    <t>张大黑</t>
  </si>
  <si>
    <t>寇小伏</t>
  </si>
  <si>
    <t>张东波</t>
  </si>
  <si>
    <t>王保成</t>
  </si>
  <si>
    <t>李建平</t>
  </si>
  <si>
    <t>王福臣</t>
  </si>
  <si>
    <t>王卯辰</t>
  </si>
  <si>
    <t>刘友贺</t>
  </si>
  <si>
    <t>王乐民</t>
  </si>
  <si>
    <t>卞拥军</t>
  </si>
  <si>
    <t>王保仲</t>
  </si>
  <si>
    <t>刘子民</t>
  </si>
  <si>
    <t>张井元</t>
  </si>
  <si>
    <t>张桂元</t>
  </si>
  <si>
    <t>李桂华</t>
  </si>
  <si>
    <t>刘大龙</t>
  </si>
  <si>
    <t>马会林</t>
  </si>
  <si>
    <t>张会臣</t>
  </si>
  <si>
    <t>马香林</t>
  </si>
  <si>
    <t>高波</t>
  </si>
  <si>
    <t>翟小仿</t>
  </si>
  <si>
    <t>张纪生</t>
  </si>
  <si>
    <t>张纪民</t>
  </si>
  <si>
    <t>夏海群</t>
  </si>
  <si>
    <t>陶哲民</t>
  </si>
  <si>
    <t>谢中秋</t>
  </si>
  <si>
    <t>谢建新</t>
  </si>
  <si>
    <t>王小乱</t>
  </si>
  <si>
    <t>李艳民</t>
  </si>
  <si>
    <t>何玉齐</t>
  </si>
  <si>
    <t>臧志永</t>
  </si>
  <si>
    <t>高振波2</t>
  </si>
  <si>
    <t>王建</t>
  </si>
  <si>
    <t>刘春所</t>
  </si>
  <si>
    <t>石俊峰</t>
  </si>
  <si>
    <t>王建国</t>
  </si>
  <si>
    <t>张凤云</t>
  </si>
  <si>
    <t>张庆元</t>
  </si>
  <si>
    <t>张振华</t>
  </si>
  <si>
    <t>何大苓2</t>
  </si>
  <si>
    <t>郭建学</t>
  </si>
  <si>
    <t>孙洛峰</t>
  </si>
  <si>
    <t>梁金祥</t>
  </si>
  <si>
    <t>藏永亮</t>
  </si>
  <si>
    <t>谢卫民</t>
  </si>
  <si>
    <t>金立冬</t>
  </si>
  <si>
    <t>张房</t>
  </si>
  <si>
    <t>王秋波</t>
  </si>
  <si>
    <t>王双振</t>
  </si>
  <si>
    <t>张未东</t>
  </si>
  <si>
    <t>于爱军</t>
  </si>
  <si>
    <t>苏春玲</t>
  </si>
  <si>
    <t>王铁增</t>
  </si>
  <si>
    <t>张卫民</t>
  </si>
  <si>
    <t>张伯峰</t>
  </si>
  <si>
    <t>臧战波</t>
  </si>
  <si>
    <t>张砚海</t>
  </si>
  <si>
    <t>乔文元</t>
  </si>
  <si>
    <t>胡老德</t>
  </si>
  <si>
    <t>安杰</t>
  </si>
  <si>
    <t>韩彦臣</t>
  </si>
  <si>
    <t>臧继峰</t>
  </si>
  <si>
    <t>陶金水</t>
  </si>
  <si>
    <t>张福祥</t>
  </si>
  <si>
    <t>张克强</t>
  </si>
  <si>
    <t>李宝民</t>
  </si>
  <si>
    <t>刘欢</t>
  </si>
  <si>
    <t>李所柱2</t>
  </si>
  <si>
    <t>梁文林</t>
  </si>
  <si>
    <t>臧志永2</t>
  </si>
  <si>
    <t>臧铁生</t>
  </si>
  <si>
    <t>吕书记</t>
  </si>
  <si>
    <t>刘双池</t>
  </si>
  <si>
    <t>乔文砚</t>
  </si>
  <si>
    <t>刘金池</t>
  </si>
  <si>
    <t>刘二生</t>
  </si>
  <si>
    <t>刘章护</t>
  </si>
  <si>
    <t>刘建强</t>
  </si>
  <si>
    <t>张文静</t>
  </si>
  <si>
    <t>刘双民</t>
  </si>
  <si>
    <t>安扬扬2</t>
  </si>
  <si>
    <t>李桂华2</t>
  </si>
  <si>
    <t>张桂元2</t>
  </si>
  <si>
    <t>安彭</t>
  </si>
  <si>
    <t>夏贺林2</t>
  </si>
  <si>
    <t>乔对生</t>
  </si>
  <si>
    <t>谢凤池</t>
  </si>
  <si>
    <t>臧老秀</t>
  </si>
  <si>
    <t>张法月</t>
  </si>
  <si>
    <t>陶纪平</t>
  </si>
  <si>
    <t>李志勇</t>
  </si>
  <si>
    <t>陶哲永</t>
  </si>
  <si>
    <t>许仿明</t>
  </si>
  <si>
    <t>王立群</t>
  </si>
  <si>
    <t>朱秋军2</t>
  </si>
  <si>
    <t>李双田</t>
  </si>
  <si>
    <t>李小灵</t>
  </si>
  <si>
    <t>张娜</t>
  </si>
  <si>
    <t>王茂林</t>
  </si>
  <si>
    <t>张卫民2</t>
  </si>
  <si>
    <t>张国庆</t>
  </si>
  <si>
    <t>村委会</t>
  </si>
  <si>
    <t>谢海强</t>
  </si>
  <si>
    <t>刘三林</t>
  </si>
  <si>
    <t>郭振伦</t>
  </si>
  <si>
    <t>王伯军</t>
  </si>
  <si>
    <t>李忠水</t>
  </si>
  <si>
    <t>李分洪2</t>
  </si>
  <si>
    <t>谢乐群</t>
  </si>
  <si>
    <t>乔对生2</t>
  </si>
  <si>
    <t>李明辉2</t>
  </si>
  <si>
    <t>合计</t>
  </si>
  <si>
    <t>雄安新区大田地上物评估结果通知单</t>
  </si>
  <si>
    <t>雄安新区大田地上物征迁估价报告</t>
  </si>
  <si>
    <t>报告编号：康正（雄县）2023评字第8号-大步村-DT1-1</t>
  </si>
  <si>
    <t xml:space="preserve">被征收人                                 </t>
  </si>
  <si>
    <t>龙湾镇大步村</t>
  </si>
  <si>
    <t>一、估价项目名称：</t>
  </si>
  <si>
    <t>新盖房分洪道（右堤）堤防加固和治理工程（二期）项目</t>
  </si>
  <si>
    <t>身份证号</t>
  </si>
  <si>
    <t>132434195208203026</t>
  </si>
  <si>
    <t>010418-83-0003</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</si>
  <si>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</si>
  <si>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</si>
  <si>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</si>
  <si>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</si>
  <si>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</si>
  <si>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</si>
  <si>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</si>
  <si>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</si>
  <si>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</si>
  <si>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</si>
  <si>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</si>
  <si>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</si>
  <si>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</si>
  <si>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</si>
  <si>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</si>
  <si>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</si>
  <si>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</si>
  <si>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</si>
  <si>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</si>
  <si>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</si>
  <si>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</si>
  <si>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</si>
  <si>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</si>
  <si>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</si>
  <si>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</si>
  <si>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</si>
  <si>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Φ48cm</t>
  </si>
  <si>
    <t>七、价值类型：征收补偿价值</t>
  </si>
  <si>
    <t>桑树</t>
  </si>
  <si>
    <t>Φ6cm</t>
  </si>
  <si>
    <t>八、估价依据：</t>
  </si>
  <si>
    <t>Φ37cm</t>
  </si>
  <si>
    <t xml:space="preserve">    1、《中华人民共和国土地管理法》；</t>
  </si>
  <si>
    <t>Φ17cm</t>
  </si>
  <si>
    <t xml:space="preserve">    2、《河北省土地管理条例》；</t>
  </si>
  <si>
    <t>Φ21cm</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</si>
  <si>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</si>
  <si>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</si>
  <si>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</si>
  <si>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</si>
  <si>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</si>
  <si>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</si>
  <si>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</si>
  <si>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</si>
  <si>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</si>
  <si>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</si>
  <si>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</si>
  <si>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</si>
  <si>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</si>
  <si>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</si>
  <si>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</si>
  <si>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</si>
  <si>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</si>
  <si>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</si>
  <si>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</si>
  <si>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</si>
  <si>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</si>
  <si>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</si>
  <si>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</si>
  <si>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</si>
  <si>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</si>
  <si>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</si>
  <si>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</si>
  <si>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</si>
  <si>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</si>
  <si>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</si>
  <si>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</si>
  <si>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</si>
  <si>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</si>
  <si>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</si>
  <si>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</si>
  <si>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</si>
  <si>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</si>
  <si>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报告编号：康正（雄县）2023评字第8号-大步村-DT1-2</t>
  </si>
  <si>
    <t>13243419640113301X</t>
  </si>
  <si>
    <t>010418-83-0004</t>
  </si>
  <si>
    <t>葡萄</t>
  </si>
  <si>
    <t>Φ2cm</t>
  </si>
  <si>
    <t>香椿树</t>
  </si>
  <si>
    <t>报告编号：康正（雄县）2023评字第8号-大步村-DT1-3</t>
  </si>
  <si>
    <t>130638199208092517</t>
  </si>
  <si>
    <t>010418-83-0009</t>
  </si>
  <si>
    <t>Φ51cm</t>
  </si>
  <si>
    <t>Φ40cm</t>
  </si>
  <si>
    <t>Φ34cm</t>
  </si>
  <si>
    <t>Φ30cm</t>
  </si>
  <si>
    <t>Φ18cm</t>
  </si>
  <si>
    <t>Φ11cm</t>
  </si>
  <si>
    <t>Φ5cm</t>
  </si>
  <si>
    <t>白榆</t>
  </si>
  <si>
    <t>Φ7cm</t>
  </si>
  <si>
    <t>Φ4cm</t>
  </si>
  <si>
    <t>报告编号：康正（雄县）2023评字第8号-大步村-DT3-1</t>
  </si>
  <si>
    <t>13243419480102303X</t>
  </si>
  <si>
    <t>010418-25-0011</t>
  </si>
  <si>
    <t>Φ43cm</t>
  </si>
  <si>
    <t>Φ26cm</t>
  </si>
  <si>
    <t>Φ25cm</t>
  </si>
  <si>
    <t>Φ12cm</t>
  </si>
  <si>
    <t>杏</t>
  </si>
  <si>
    <t>报告编号：康正（雄县）2023评字第8号-大步村-DT6-2</t>
  </si>
  <si>
    <t>130638194903193018</t>
  </si>
  <si>
    <t>010418-99-0003</t>
  </si>
  <si>
    <t>柳树</t>
  </si>
  <si>
    <t>15cm≤Φ＜20cm</t>
  </si>
  <si>
    <t>Φ10cm</t>
  </si>
  <si>
    <t>报告编号：康正（雄县）2023评字第8号-大步村-DT6-1</t>
  </si>
  <si>
    <t>13243419410529301X</t>
  </si>
  <si>
    <t>010418-99-0002</t>
  </si>
  <si>
    <t>柿子树</t>
  </si>
  <si>
    <t>Φ3cm</t>
  </si>
  <si>
    <t>梨</t>
  </si>
  <si>
    <t>无花果</t>
  </si>
  <si>
    <t>Φ13cm</t>
  </si>
  <si>
    <t>Φ8cm</t>
  </si>
  <si>
    <t>桃</t>
  </si>
  <si>
    <t>报告编号：康正（雄县）2023评字第8号-大步村-DT4-3</t>
  </si>
  <si>
    <t>130638194603102524</t>
  </si>
  <si>
    <t>010418-41-0011</t>
  </si>
  <si>
    <t>30cm≤Φ＜35cm</t>
  </si>
  <si>
    <t>报告编号：康正（雄县）2023评字第8号-大步村-DT4-1</t>
  </si>
  <si>
    <t>132434196510083015</t>
  </si>
  <si>
    <t>010418-41-0001</t>
  </si>
  <si>
    <t>Φ24cm</t>
  </si>
  <si>
    <t>Φ15cm</t>
  </si>
  <si>
    <t>核桃</t>
  </si>
  <si>
    <t>报告编号：康正（雄县）2023评字第8号-大步村-DT4-2</t>
  </si>
  <si>
    <t>130638195302042518</t>
  </si>
  <si>
    <t>010418-41-0002</t>
  </si>
  <si>
    <t>法桐</t>
  </si>
  <si>
    <t>海棠</t>
  </si>
  <si>
    <t>报告编号：康正（雄县）2023评字第8号-大步村-DT1-5</t>
  </si>
  <si>
    <t>130638198508272574</t>
  </si>
  <si>
    <t>010418-21-0012</t>
  </si>
  <si>
    <t>Φ38cm</t>
  </si>
  <si>
    <t>Φ36cm</t>
  </si>
  <si>
    <t>25cm≤Φ＜30cm</t>
  </si>
  <si>
    <t>Φ14cm</t>
  </si>
  <si>
    <t>Φ9cm</t>
  </si>
  <si>
    <t>Φ20cm</t>
  </si>
  <si>
    <t>Φ23cm</t>
  </si>
  <si>
    <t>Φ16cm</t>
  </si>
  <si>
    <t>报告编号：康正（雄县）2023评字第8号-大步村-DT5-1</t>
  </si>
  <si>
    <t>132434196209113019</t>
  </si>
  <si>
    <t>010418-55-0001</t>
  </si>
  <si>
    <t>Φ19cm</t>
  </si>
  <si>
    <t>报告编号：康正（雄县）2023评字第8号-大步村-DT5-2</t>
  </si>
  <si>
    <t>130638199208152559</t>
  </si>
  <si>
    <t>010418-55-0002</t>
  </si>
  <si>
    <t>Φ60cm</t>
  </si>
  <si>
    <t>Φ54cm</t>
  </si>
  <si>
    <t>132434195307103039</t>
  </si>
  <si>
    <t>010418-83-0015</t>
  </si>
  <si>
    <t>Φ1cm</t>
  </si>
  <si>
    <t>丁香</t>
  </si>
  <si>
    <t>1.5m≤H＜2m</t>
  </si>
  <si>
    <t>李子</t>
  </si>
  <si>
    <t>玉兰</t>
  </si>
  <si>
    <t>Φ22cm</t>
  </si>
  <si>
    <t>樱桃</t>
  </si>
  <si>
    <t>国槐</t>
  </si>
  <si>
    <t>苹果</t>
  </si>
  <si>
    <t>报告编号：康正（雄县）2023评字第8号-大步村-7-1</t>
  </si>
  <si>
    <t>130638196305042518</t>
  </si>
  <si>
    <t>010418-70-0001</t>
  </si>
  <si>
    <t>机井</t>
  </si>
  <si>
    <t>眼</t>
  </si>
  <si>
    <t>地埋电缆</t>
  </si>
  <si>
    <t>m</t>
  </si>
  <si>
    <t>Φ33cm</t>
  </si>
  <si>
    <t>Φ35cm</t>
  </si>
  <si>
    <t>Φ28cm</t>
  </si>
  <si>
    <t>PVC管道</t>
  </si>
  <si>
    <t>报告编号：康正（雄县）2023评字第8号-大步村-DT7-2</t>
  </si>
  <si>
    <t>132434195406073015</t>
  </si>
  <si>
    <t>010418-70-0002</t>
  </si>
  <si>
    <t>报告编号：康正（雄县）2023评字第8号-大步村-DT7-3</t>
  </si>
  <si>
    <t>13243419610408301x</t>
  </si>
  <si>
    <t>010418-70-0003</t>
  </si>
  <si>
    <t>报告编号：康正（雄县）2023评字第8号-大步村-DT7-4</t>
  </si>
  <si>
    <t>132434196302033021</t>
  </si>
  <si>
    <t>010418-70-0004</t>
  </si>
  <si>
    <t>报告编号：康正（雄县）2023评字第8号-大步村-DT7-5</t>
  </si>
  <si>
    <t>120101196610021543</t>
  </si>
  <si>
    <t>010418-70-0005</t>
  </si>
  <si>
    <t>报告编号：康正（雄县）2023评字第8号-大步村-DT7-6</t>
  </si>
  <si>
    <t>130638197007152545</t>
  </si>
  <si>
    <t>010418-21-0050</t>
  </si>
  <si>
    <t>报告编号：康正（雄县）2023评字第8号-大步村-DT7-7</t>
  </si>
  <si>
    <t>130638196510012510</t>
  </si>
  <si>
    <t>010418-21-0051</t>
  </si>
  <si>
    <t>报告编号：康正（雄县）2023评字第8号-大步村-DT7-8</t>
  </si>
  <si>
    <t>136434196907263014</t>
  </si>
  <si>
    <t>010418-21-0053</t>
  </si>
  <si>
    <t>报告编号：康正（雄县）2023评字第8号-大步村-DT7-9</t>
  </si>
  <si>
    <t>130638198305052539</t>
  </si>
  <si>
    <t>010418-21-0054</t>
  </si>
  <si>
    <t>报告编号：康正（雄县）2023评字第8号-大步村-DT7-10</t>
  </si>
  <si>
    <t>13243419640201301x</t>
  </si>
  <si>
    <t>010418-21-0057</t>
  </si>
  <si>
    <t>报告编号：康正（雄县）2023评字第8号-大步村-DT7-11</t>
  </si>
  <si>
    <t>132434196802063032</t>
  </si>
  <si>
    <t>010418-21-0058</t>
  </si>
  <si>
    <t>报告编号：康正（雄县）2023评字第8号-大步村-DT7-12</t>
  </si>
  <si>
    <t>132434196107033018</t>
  </si>
  <si>
    <t>010418-21-0059</t>
  </si>
  <si>
    <t>报告编号：康正（雄县）2023评字第8号-大步村-DT7-13</t>
  </si>
  <si>
    <t>132434195309053012</t>
  </si>
  <si>
    <t>010418-21-0060</t>
  </si>
  <si>
    <t>报告编号：康正（雄县）2023评字第8号-大步村-DT7-14</t>
  </si>
  <si>
    <t>132434196305013018</t>
  </si>
  <si>
    <t>010418-21-0061</t>
  </si>
  <si>
    <t>报告编号：康正（雄县）2023评字第8号-大步村-DT7-15</t>
  </si>
  <si>
    <t>130638198305013070</t>
  </si>
  <si>
    <t>010418-21-0062</t>
  </si>
  <si>
    <t>枣</t>
  </si>
  <si>
    <t>报告编号：康正（雄县）2023评字第8号-大步村-DT7-16</t>
  </si>
  <si>
    <t>130638197909223525</t>
  </si>
  <si>
    <t>010418-21-0076</t>
  </si>
  <si>
    <t>报告编号：康正（雄县）2023评字第8号-大步村-DT7-17</t>
  </si>
  <si>
    <t>130638196306233017</t>
  </si>
  <si>
    <t>010418-21-0066</t>
  </si>
  <si>
    <t>报告编号：康正（雄县）2023评字第8号-大步村-DT7-18</t>
  </si>
  <si>
    <t>132434196306233039</t>
  </si>
  <si>
    <t>010418-21-0067</t>
  </si>
  <si>
    <t>报告编号：康正（雄县）2023评字第8号-大步村-DT7-19</t>
  </si>
  <si>
    <t>132434195402103037</t>
  </si>
  <si>
    <t>010418-21-0068</t>
  </si>
  <si>
    <t>报告编号：康正（雄县）2023评字第8号-大步村-DT7-20</t>
  </si>
  <si>
    <t>13243419501113301x</t>
  </si>
  <si>
    <t>010418-21-0070</t>
  </si>
  <si>
    <t>报告编号：康正（雄县）2023评字第8号-大步村-DT7-21</t>
  </si>
  <si>
    <t>130638197010062532</t>
  </si>
  <si>
    <t>010418-21-0073</t>
  </si>
  <si>
    <t>报告编号：康正（雄县）2023评字第8号-大步村-DT7-22</t>
  </si>
  <si>
    <t>130638196603182519</t>
  </si>
  <si>
    <t>010418-21-0074</t>
  </si>
  <si>
    <t>报告编号：康正（雄县）2023评字第8号-大步村-DT7-23</t>
  </si>
  <si>
    <t>13063819550303301x</t>
  </si>
  <si>
    <t>010418-83-0036</t>
  </si>
  <si>
    <t>报告编号：康正（雄县）2023评字第8号-大步村-DT7-24</t>
  </si>
  <si>
    <t>130638195508043014</t>
  </si>
  <si>
    <t>010418-21-0078</t>
  </si>
  <si>
    <t>报告编号：康正（雄县）2023评字第8号-大步村-DT7-25</t>
  </si>
  <si>
    <t>130638196209082536</t>
  </si>
  <si>
    <t>010418-21-0079</t>
  </si>
  <si>
    <t>报告编号：康正（雄县）2023评字第8号-大步村-DT7-26</t>
  </si>
  <si>
    <t>132434195401033014</t>
  </si>
  <si>
    <t>010418-21-0080</t>
  </si>
  <si>
    <t>Φ29cm</t>
  </si>
  <si>
    <t>报告编号：康正（雄县）2023评字第8号-大步村-DT7-27</t>
  </si>
  <si>
    <t>132434196408103016</t>
  </si>
  <si>
    <t>010418-83-0030</t>
  </si>
  <si>
    <t>报告编号：康正（雄县）2023评字第8号-大步村-DT7-28</t>
  </si>
  <si>
    <t>130638196606203012</t>
  </si>
  <si>
    <t>010418-83-0031</t>
  </si>
  <si>
    <t>报告编号：康正（雄县）2023评字第8号-大步村-DT7-29</t>
  </si>
  <si>
    <t>130638196609023017</t>
  </si>
  <si>
    <t>010418-83-0032</t>
  </si>
  <si>
    <t>报告编号：康正（雄县）2023评字第8号-大步村-DT7-30</t>
  </si>
  <si>
    <t>130638195511043015</t>
  </si>
  <si>
    <t>010418-83-0033</t>
  </si>
  <si>
    <t>报告编号：康正（雄县）2023评字第8号-大步村-DT7-31</t>
  </si>
  <si>
    <t>13063819810808251x</t>
  </si>
  <si>
    <t>010418-21-0056</t>
  </si>
  <si>
    <t>报告编号：康正（雄县）2023评字第8号-大步村-DT7-32</t>
  </si>
  <si>
    <t>132434195001263048</t>
  </si>
  <si>
    <t>010418-21-0055</t>
  </si>
  <si>
    <t>报告编号：康正（雄县）2023评字第8号-大步村-DT7-33</t>
  </si>
  <si>
    <t>130638197103022572</t>
  </si>
  <si>
    <t>010418-83-0035</t>
  </si>
  <si>
    <t>油松</t>
  </si>
  <si>
    <t>3m≤H＜3.5m</t>
  </si>
  <si>
    <t>报告编号：康正（雄县）2023评字第8号-大步村-DT7-34</t>
  </si>
  <si>
    <t>130638197508302513</t>
  </si>
  <si>
    <t>010418-83-0037</t>
  </si>
  <si>
    <t>20cm≤Φ＜25cm</t>
  </si>
  <si>
    <t>报告编号：康正（雄县）2023评字第8号-大步村-DT7-35</t>
  </si>
  <si>
    <t>132434196006183017</t>
  </si>
  <si>
    <t>010418-83-0038</t>
  </si>
  <si>
    <t>报告编号：康正（雄县）2023评字第8号-大步村-DT7-36</t>
  </si>
  <si>
    <t>132434195512153019</t>
  </si>
  <si>
    <t>010418-83-0042</t>
  </si>
  <si>
    <t>银杏</t>
  </si>
  <si>
    <t>报告编号：康正（雄县）2022评字第2号-大步村-DT7-37</t>
  </si>
  <si>
    <t>130638196407243070</t>
  </si>
  <si>
    <t>010418-82-0044</t>
  </si>
  <si>
    <t>报告编号：康正（雄县）2023评字第8号-大步村-DT7-38</t>
  </si>
  <si>
    <t>130638196404202513</t>
  </si>
  <si>
    <t>010418-83-0045</t>
  </si>
  <si>
    <t>报告编号：康正（雄县）2023评字第8号-大步村-DT7-39</t>
  </si>
  <si>
    <t>13243419560615301x</t>
  </si>
  <si>
    <t>010418-83-0046</t>
  </si>
  <si>
    <t>报告编号：康正（雄县）2023评字第8号-大步村-DT7-41</t>
  </si>
  <si>
    <t>130638195807068510</t>
  </si>
  <si>
    <t>010418-83-0048</t>
  </si>
  <si>
    <t>报告编号：康正（雄县）2023评字第8号-大步村-DT7-40</t>
  </si>
  <si>
    <t>132434195409083016</t>
  </si>
  <si>
    <t>010418-83-0047</t>
  </si>
  <si>
    <t>报告编号：康正（雄县）2023评字第8号-大步村-DT7-42</t>
  </si>
  <si>
    <t>130638197004202594</t>
  </si>
  <si>
    <t>010418-25-0043</t>
  </si>
  <si>
    <t>Φ32cm</t>
  </si>
  <si>
    <t>报告编号：康正（雄县）2023评字第8号-大步村-DT8-1</t>
  </si>
  <si>
    <t>报告编号：康正（雄县）2023评字第8号-大步村-DT8-2</t>
  </si>
  <si>
    <t>130638199012252531</t>
  </si>
  <si>
    <t>010418-83-0020</t>
  </si>
  <si>
    <t>报告编号：康正（雄县）2023评字第8号-大步村-DT8-3</t>
  </si>
  <si>
    <t>130638196002152517</t>
  </si>
  <si>
    <t>010418-83-0021</t>
  </si>
  <si>
    <t>报告编号：康正（雄县）2023评字第8号-大步村-DT8-4</t>
  </si>
  <si>
    <t>130638197012073016</t>
  </si>
  <si>
    <t>010418-83-0022</t>
  </si>
  <si>
    <t>报告编号：康正（雄县）2023评字第8号-大步村-DT8-5</t>
  </si>
  <si>
    <t>132434196412133015</t>
  </si>
  <si>
    <t>010418-83-0023</t>
  </si>
  <si>
    <t>报告编号：康正（雄县）2023评字第8号-大步村-DT8-6</t>
  </si>
  <si>
    <t>130638194711168520</t>
  </si>
  <si>
    <t>010418-83-0024</t>
  </si>
  <si>
    <t>报告编号：康正（雄县）2023评字第8号-大步村-DT8-7</t>
  </si>
  <si>
    <t>132434195909143011</t>
  </si>
  <si>
    <t>010418-83-0025</t>
  </si>
  <si>
    <t>35cm≤Φ＜40cm</t>
  </si>
  <si>
    <t>45cm≤Φ＜50cm</t>
  </si>
  <si>
    <t>报告编号：康正（雄县）2023评字第8号-大步村-DT8-8</t>
  </si>
  <si>
    <t>132434196811273015</t>
  </si>
  <si>
    <t>010418-83-0026</t>
  </si>
  <si>
    <t>报告编号：康正（雄县）2023评字第8号-大步村-DT8-9</t>
  </si>
  <si>
    <t>报告编号：康正（雄县）2023评字第8号-大步村-DT8-10</t>
  </si>
  <si>
    <t>130638198010082570</t>
  </si>
  <si>
    <t>010418-41-0008</t>
  </si>
  <si>
    <t>报告编号：康正（雄县）2023评字第8号-大步村-DT8-11</t>
  </si>
  <si>
    <t>132434197107253031</t>
  </si>
  <si>
    <t>010418-83-0027</t>
  </si>
  <si>
    <t>报告编号：康正（雄县）2023评字第8号-大步村-DT8-12</t>
  </si>
  <si>
    <t>132434196207113015</t>
  </si>
  <si>
    <t>010418-41-0007</t>
  </si>
  <si>
    <t>报告编号：康正（雄县）2023评字第8号-大步村-DT8-13</t>
  </si>
  <si>
    <t>13243419640412301X</t>
  </si>
  <si>
    <t>010418-83-0028</t>
  </si>
  <si>
    <t>报告编号：康正（雄县）2023评字第8号-大步村-DT8-14</t>
  </si>
  <si>
    <t>130638196810207519</t>
  </si>
  <si>
    <t>010418-83-0029</t>
  </si>
  <si>
    <t>报告编号：康正（雄县）2023评字第8号-大步村-DT9-1</t>
  </si>
  <si>
    <t>130638196511012512</t>
  </si>
  <si>
    <t>010418-25-0020</t>
  </si>
  <si>
    <t>Φ27cm</t>
  </si>
  <si>
    <t>刺槐</t>
  </si>
  <si>
    <t>报告编号：康正（雄县）2023评字第8号-大步村-DT9-2</t>
  </si>
  <si>
    <t>130638195303053016</t>
  </si>
  <si>
    <t>010418-25-0021</t>
  </si>
  <si>
    <t>报告编号：康正（雄县）2023评字第8号-大步村-DT9-3</t>
  </si>
  <si>
    <t>13063819510520301X</t>
  </si>
  <si>
    <t>010418-25-0024</t>
  </si>
  <si>
    <t>报告编号：康正（雄县）2023评字第8号-大步村-DT9-4</t>
  </si>
  <si>
    <t>132434197206053035</t>
  </si>
  <si>
    <t>010418-25-0028</t>
  </si>
  <si>
    <t>报告编号：康正（雄县）2023评字第8号-大步村-DT9-5</t>
  </si>
  <si>
    <t>132434196411063019</t>
  </si>
  <si>
    <t>010418-25-0030</t>
  </si>
  <si>
    <t>报告编号：康正（雄县）2023评字第8号-大步村-DT9-6</t>
  </si>
  <si>
    <t>130638197304043070</t>
  </si>
  <si>
    <t>010418-25-0031</t>
  </si>
  <si>
    <t>报告编号：康正（雄县）2023评字第8号-大步村-DT9-7</t>
  </si>
  <si>
    <t>132434196304063021</t>
  </si>
  <si>
    <t>010418-25-0032</t>
  </si>
  <si>
    <t>报告编号：康正（雄县）2023评字第8号-大步村-DT9-8</t>
  </si>
  <si>
    <t>130638195109053012</t>
  </si>
  <si>
    <t>010418-25-0026</t>
  </si>
  <si>
    <t>Φ31cm</t>
  </si>
  <si>
    <t>报告编号：康正（雄县）2023评字第8号-大步村-DT9-9</t>
  </si>
  <si>
    <t>132434197110202016</t>
  </si>
  <si>
    <t>010418-25-0033</t>
  </si>
  <si>
    <t>Φ45cm</t>
  </si>
  <si>
    <t>报告编号：康正（雄县）2023评字第8号-大步村-DT9-10</t>
  </si>
  <si>
    <t>132434196806263015</t>
  </si>
  <si>
    <t>010418-25-0035</t>
  </si>
  <si>
    <t>Φ49cm</t>
  </si>
  <si>
    <t>报告编号：康正（雄县）2023评字第8号-大步村-DT9-11</t>
  </si>
  <si>
    <t>130638197107112532</t>
  </si>
  <si>
    <t>010418-25-0037</t>
  </si>
  <si>
    <t>报告编号：康正（雄县）2023评字第8号-大步村-DT9-12</t>
  </si>
  <si>
    <t>132434195503133016</t>
  </si>
  <si>
    <t>010418-25-0036</t>
  </si>
  <si>
    <t>Φ50cm</t>
  </si>
  <si>
    <t>报告编号：康正（雄县）2023评字第8号-大步村-DT9-13</t>
  </si>
  <si>
    <t>132434195406293018</t>
  </si>
  <si>
    <t>010418-41-0006</t>
  </si>
  <si>
    <t>报告编号：康正（雄县）2023评字第8号-大步村-DT9-14</t>
  </si>
  <si>
    <t>130638196808162570</t>
  </si>
  <si>
    <t>010418-25-0039</t>
  </si>
  <si>
    <t>报告编号：康正（雄县）2023评字第8号-大步村-DT9-15</t>
  </si>
  <si>
    <t>13063819860614252X</t>
  </si>
  <si>
    <t>010418-25-0040</t>
  </si>
  <si>
    <t>报告编号：康正（雄县）2023评字第8号-大步村-DT9-16</t>
  </si>
  <si>
    <t>132434195409043030</t>
  </si>
  <si>
    <t>010418-25-0041</t>
  </si>
  <si>
    <t>Φ42cm</t>
  </si>
  <si>
    <t>报告编号：康正（雄县）2023评字第8号-大步村-DT9-17</t>
  </si>
  <si>
    <t>132434196910203012</t>
  </si>
  <si>
    <t>010418-21-0009</t>
  </si>
  <si>
    <t>报告编号：康正（雄县）2023评字第8号-大步村-DT9-18</t>
  </si>
  <si>
    <t>132434194510123014</t>
  </si>
  <si>
    <t>010418-78-0100</t>
  </si>
  <si>
    <t>报告编号：康正（雄县）2023评字第8号-大步村-DT9-19</t>
  </si>
  <si>
    <t>130638195403193016</t>
  </si>
  <si>
    <t>010418-21-0007</t>
  </si>
  <si>
    <t>报告编号：康正（雄县）2023评字第8号-大步村-DT9-20</t>
  </si>
  <si>
    <t>132434196403123018</t>
  </si>
  <si>
    <t>010418-21-0006</t>
  </si>
  <si>
    <t>报告编号：康正（雄县）2023评字第8号-大步村-DT9-21</t>
  </si>
  <si>
    <t>132434195503043010</t>
  </si>
  <si>
    <t>010418-21-0005</t>
  </si>
  <si>
    <t>黄豆</t>
  </si>
  <si>
    <t>亩</t>
  </si>
  <si>
    <t>报告编号：康正（雄县）2023评字第8号-大步村-DT9-22</t>
  </si>
  <si>
    <t>130638199002242575</t>
  </si>
  <si>
    <t>010418-54-0001</t>
  </si>
  <si>
    <t>报告编号：康正（雄县）2023评字第8号-大步村-DT9-23</t>
  </si>
  <si>
    <t>报告编号：康正（雄县）2023评字第8号-大步村-DT9-24</t>
  </si>
  <si>
    <t xml:space="preserve">梁文林 </t>
  </si>
  <si>
    <t>132434194404133016</t>
  </si>
  <si>
    <t>010418-25-0014</t>
  </si>
  <si>
    <t>Φ46cm</t>
  </si>
  <si>
    <t>报告编号：康正（雄县）2023评字第8号-大步村-DT9-25</t>
  </si>
  <si>
    <t>报告编号：康正（雄县）2023评字第8号-大步村-DT9-26</t>
  </si>
  <si>
    <t>130638198610102571</t>
  </si>
  <si>
    <t>010418-25-0046</t>
  </si>
  <si>
    <t>报告编号：康正（雄县）2023评字第8号-大步村-DT9-27</t>
  </si>
  <si>
    <t>130638195110063015</t>
  </si>
  <si>
    <t>010418-25-0044</t>
  </si>
  <si>
    <t>报告编号：康正（雄县）2023评字第8号-大步村-DT9-28</t>
  </si>
  <si>
    <t>132434195607153097</t>
  </si>
  <si>
    <t>010418-25-0001</t>
  </si>
  <si>
    <t>洋姜</t>
  </si>
  <si>
    <t>报告编号：康正（雄县）2023评字第8号-大步村-DT9-29</t>
  </si>
  <si>
    <t>132434196709193019</t>
  </si>
  <si>
    <t>010418-25-0045</t>
  </si>
  <si>
    <t>报告编号：康正（雄县）2023评字第8号-大步村-DT9-30</t>
  </si>
  <si>
    <t>132434196603213034</t>
  </si>
  <si>
    <t>010418-25-0002</t>
  </si>
  <si>
    <t>报告编号：康正（雄县）2023评字第8号-大步村-DT9-31</t>
  </si>
  <si>
    <t>132434196901143011</t>
  </si>
  <si>
    <t>010418-25-0003</t>
  </si>
  <si>
    <t>报告编号：康正（雄县）2023评字第8号-大步村-DT9-32</t>
  </si>
  <si>
    <t>132434195103283015</t>
  </si>
  <si>
    <t>010418-25-0009</t>
  </si>
  <si>
    <t>报告编号：康正（雄县）2023评字第8号-大步村-DT9-33</t>
  </si>
  <si>
    <t>130638198106102513</t>
  </si>
  <si>
    <t>010418-25-0008</t>
  </si>
  <si>
    <t>铁丝网围挡</t>
  </si>
  <si>
    <t>㎡</t>
  </si>
  <si>
    <t>菜地</t>
  </si>
  <si>
    <t>简易厕所</t>
  </si>
  <si>
    <t>个</t>
  </si>
  <si>
    <t>干砌墙</t>
  </si>
  <si>
    <t>渗水井</t>
  </si>
  <si>
    <t>报告编号：康正（雄县）2023评字第8号-大步村-DT9-34</t>
  </si>
  <si>
    <t>13243419570307302X</t>
  </si>
  <si>
    <t>010418-63-0002</t>
  </si>
  <si>
    <t>报告编号：康正（雄县）2023评字第8号-大步村-DT9-35</t>
  </si>
  <si>
    <t>132434195809133019</t>
  </si>
  <si>
    <t>010418-63-0001</t>
  </si>
  <si>
    <t>报告编号：康正（雄县）2023评字第8号-大步村-DT9-37</t>
  </si>
  <si>
    <t>报告编号：康正（雄县）2023评字第8号-大步村-DT9-38</t>
  </si>
  <si>
    <t>报告编号：康正（雄县）2023评字第8号-大步村-DT9-39</t>
  </si>
  <si>
    <t>报告编号：康正（雄县）2023评字第8号-大步村-DT9-40</t>
  </si>
  <si>
    <t>130638198907012550</t>
  </si>
  <si>
    <t>010418-25-0005</t>
  </si>
  <si>
    <t>Φ39cm</t>
  </si>
  <si>
    <t>报告编号：康正（雄县）2023评字第8号-大步村-DT9-41</t>
  </si>
  <si>
    <t>010418-78-0101</t>
  </si>
  <si>
    <t>单彩围挡</t>
  </si>
  <si>
    <t>铁丝网</t>
  </si>
  <si>
    <t>报告编号：康正（雄县）2023评字第8号-大步村-DT9-42</t>
  </si>
  <si>
    <t>13243419531002303X</t>
  </si>
  <si>
    <t>010418-21-0011</t>
  </si>
  <si>
    <t>报告编号：康正（雄县）2023评字第8号-大步村-DT9-43</t>
  </si>
  <si>
    <t>13243419360318302X</t>
  </si>
  <si>
    <t>010418-41-0003</t>
  </si>
  <si>
    <t>报告编号：康正（雄县）2023评字第8号-大步村-DT9-44</t>
  </si>
  <si>
    <t>132434196010243027</t>
  </si>
  <si>
    <t>010418-04-0001</t>
  </si>
  <si>
    <t>Φ55cm</t>
  </si>
  <si>
    <t>报告编号：康正（雄县）2023评字第8号-大步村-DT9-45</t>
  </si>
  <si>
    <t>130638197609102510</t>
  </si>
  <si>
    <t>010418-83-0012</t>
  </si>
  <si>
    <t>报告编号：康正（雄县）2023评字第8号-大步村-DT9-46</t>
  </si>
  <si>
    <t>132434195712103032</t>
  </si>
  <si>
    <t>010418-83-0010</t>
  </si>
  <si>
    <t>报告编号：康正（雄县）2023评字第8号-大步村-DT9-47</t>
  </si>
  <si>
    <t>130638196208172513</t>
  </si>
  <si>
    <t>010418-78-0102</t>
  </si>
  <si>
    <t>报告编号：康正（雄县）2023评字第8号-大步村-DT9-48</t>
  </si>
  <si>
    <t>130638197003212539</t>
  </si>
  <si>
    <t>010418-83-0008</t>
  </si>
  <si>
    <t>报告编号：康正（雄县）2023评字第8号-大步村-DT9-49</t>
  </si>
  <si>
    <t>130638195108023014</t>
  </si>
  <si>
    <t>010418-83-0007</t>
  </si>
  <si>
    <t>报告编号：康正（雄县）2023评字第8号-大步村-DT9-50</t>
  </si>
  <si>
    <t>132434197307103011</t>
  </si>
  <si>
    <t>010418-83-0005</t>
  </si>
  <si>
    <t>报告编号：康正（雄县）2023评字第8号-大步村-DT9-51</t>
  </si>
  <si>
    <t>报告编号：康正（雄县）2023评字第8号-大步村-DT9-52</t>
  </si>
  <si>
    <t xml:space="preserve"> 李双田</t>
  </si>
  <si>
    <t>132434196501133017</t>
  </si>
  <si>
    <t>010418-83-0002</t>
  </si>
  <si>
    <t>报告编号：康正（雄县）2023评字第8号-大步村-DT9-53</t>
  </si>
  <si>
    <t>130638196908052520</t>
  </si>
  <si>
    <t>010418-83-0001</t>
  </si>
  <si>
    <t>报告编号：康正（雄县）2023评字第8号-大步村-DT9-54</t>
  </si>
  <si>
    <t>130638199202138529</t>
  </si>
  <si>
    <t>010418-69-0001</t>
  </si>
  <si>
    <t>Φ58cm</t>
  </si>
  <si>
    <t>黄杨球</t>
  </si>
  <si>
    <t>1.2m≤P＜1.5m</t>
  </si>
  <si>
    <t>石榴（实生）</t>
  </si>
  <si>
    <t>报告编号：康正（雄县）2023评字第8号-大步村-DT9-55</t>
  </si>
  <si>
    <t>132434196303033031</t>
  </si>
  <si>
    <t>010418-21-0052</t>
  </si>
  <si>
    <t>报告编号：康正（雄县）2023评字第8号-大步村-DT9-56</t>
  </si>
  <si>
    <t>7m≤H＜8m</t>
  </si>
  <si>
    <t>6m≤H＜7m</t>
  </si>
  <si>
    <t>5m≤H＜6m</t>
  </si>
  <si>
    <t>报告编号：康正（雄县）2023评字第8号-大步村-DT9-57</t>
  </si>
  <si>
    <t>130638197108243016</t>
  </si>
  <si>
    <t>010418-32-0001</t>
  </si>
  <si>
    <t>Φ44cm</t>
  </si>
  <si>
    <t>PE管</t>
  </si>
  <si>
    <t>电线杆</t>
  </si>
  <si>
    <t>根</t>
  </si>
  <si>
    <t>水泥地面</t>
  </si>
  <si>
    <t>砖墙</t>
  </si>
  <si>
    <t>报告编号：康正（雄县）2023评字第8号-大步村-DT9-58</t>
  </si>
  <si>
    <t>大步村村民委员会</t>
  </si>
  <si>
    <t>010418-34-0008</t>
  </si>
  <si>
    <t>水表井</t>
  </si>
  <si>
    <t>竖砖路面</t>
  </si>
  <si>
    <t>水泥路面</t>
  </si>
  <si>
    <t>报告编号：康正（雄县）2023评字第8号-大步村-DT9-59</t>
  </si>
  <si>
    <t>130638197707213011</t>
  </si>
  <si>
    <t>010418-34-0004</t>
  </si>
  <si>
    <t>报告编号：康正（雄县）2023评字第8号-大步村-DT9-60</t>
  </si>
  <si>
    <t>130638196407152515</t>
  </si>
  <si>
    <t>010418-34-0003</t>
  </si>
  <si>
    <t>报告编号：康正（雄县）2023评字第8号-大步村-DT9-61</t>
  </si>
  <si>
    <t>132434195305053015</t>
  </si>
  <si>
    <t>010418-34-0002</t>
  </si>
  <si>
    <t>55cm≤Φ＜60cm</t>
  </si>
  <si>
    <t>报告编号：康正（雄县）2023评字第8号-大步村-DT9-62</t>
  </si>
  <si>
    <t>130638196104022510</t>
  </si>
  <si>
    <t>010418-34-0001</t>
  </si>
  <si>
    <t>报告编号：康正（雄县）2023评字第8号-大步村-DT9-63</t>
  </si>
  <si>
    <t>132434195405193015</t>
  </si>
  <si>
    <t>010418-34-0005</t>
  </si>
  <si>
    <t>报告编号：康正（雄县）2023评字第8号-大步村-DT9-64</t>
  </si>
  <si>
    <t>报告编号：康正（雄县）2023评字第8号-大步村-DT9-65</t>
  </si>
  <si>
    <t>130638195401233010</t>
  </si>
  <si>
    <t>010418-54-0003</t>
  </si>
  <si>
    <t>报告编号：康正（雄县）2023评字第8号-大步村-DT9-66</t>
  </si>
  <si>
    <t>报告编号：康正（雄县）2023评字第8号-大步村-DT9-67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</si>
</sst>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3">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70">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176" fontId="3" fillId="0" borderId="1" xfId="50" applyNumberFormat="1" applyFont="1" applyBorder="1" applyAlignment="1" applyProtection="1">
      <alignment horizontal="center" vertical="center"/>
      <protection locked="0" hidden="1"/>
    </xf>
    <xf numFmtId="182" fontId="0" fillId="0" borderId="1" xfId="0" applyNumberFormat="1" applyFont="1" applyBorder="1" applyAlignment="1">
      <alignment horizontal="center" vertical="center"/>
    </xf>
    <xf numFmtId="0" fontId="0" fillId="0" borderId="1" xfId="0" applyFont="1" applyBorder="1" applyAlignment="1">
      <alignment horizontal="center" vertical="center"/>
    </xf>
    <xf numFmtId="182" fontId="0" fillId="0" borderId="1" xfId="0" applyNumberFormat="1" applyBorder="1" applyAlignment="1">
      <alignment horizontal="center" vertical="center"/>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6"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3" fillId="0" borderId="1" xfId="50" applyNumberFormat="1" applyFont="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3" Type="http://schemas.openxmlformats.org/officeDocument/2006/relationships/sharedStrings" Target="sharedStrings.xml"/><Relationship Id="rId142" Type="http://schemas.openxmlformats.org/officeDocument/2006/relationships/styles" Target="styles.xml"/><Relationship Id="rId141" Type="http://schemas.openxmlformats.org/officeDocument/2006/relationships/theme" Target="theme/theme1.xml"/><Relationship Id="rId140" Type="http://schemas.openxmlformats.org/officeDocument/2006/relationships/externalLink" Target="externalLinks/externalLink4.xml"/><Relationship Id="rId14" Type="http://schemas.openxmlformats.org/officeDocument/2006/relationships/worksheet" Target="worksheets/sheet14.xml"/><Relationship Id="rId139" Type="http://schemas.openxmlformats.org/officeDocument/2006/relationships/externalLink" Target="externalLinks/externalLink3.xml"/><Relationship Id="rId138" Type="http://schemas.openxmlformats.org/officeDocument/2006/relationships/externalLink" Target="externalLinks/externalLink2.xml"/><Relationship Id="rId137" Type="http://schemas.openxmlformats.org/officeDocument/2006/relationships/externalLink" Target="externalLinks/externalLink1.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ctrlProps/ctrlProp646.xml><?xml version="1.0" encoding="utf-8"?>
<formControlPr xmlns="http://schemas.microsoft.com/office/spreadsheetml/2009/9/main" objectType="Spin" dx="15" fmlaLink="#REF!" max="350" min="1" page="10" val="1"/>
</file>

<file path=xl/ctrlProps/ctrlProp647.xml><?xml version="1.0" encoding="utf-8"?>
<formControlPr xmlns="http://schemas.microsoft.com/office/spreadsheetml/2009/9/main" objectType="Spin" dx="15" fmlaLink="#REF!" max="350" min="1" page="10" val="1"/>
</file>

<file path=xl/ctrlProps/ctrlProp648.xml><?xml version="1.0" encoding="utf-8"?>
<formControlPr xmlns="http://schemas.microsoft.com/office/spreadsheetml/2009/9/main" objectType="Spin" dx="15" fmlaLink="#REF!" max="350" min="1" page="10" val="1"/>
</file>

<file path=xl/ctrlProps/ctrlProp649.xml><?xml version="1.0" encoding="utf-8"?>
<formControlPr xmlns="http://schemas.microsoft.com/office/spreadsheetml/2009/9/main" objectType="Spin" dx="15" fmlaLink="#REF!" max="350" min="1" page="10" val="1"/>
</file>

<file path=xl/ctrlProps/ctrlProp650.xml><?xml version="1.0" encoding="utf-8"?>
<formControlPr xmlns="http://schemas.microsoft.com/office/spreadsheetml/2009/9/main" objectType="Spin" dx="15" fmlaLink="#REF!" max="350" min="1" page="10" val="1"/>
</file>

<file path=xl/ctrlProps/ctrlProp651.xml><?xml version="1.0" encoding="utf-8"?>
<formControlPr xmlns="http://schemas.microsoft.com/office/spreadsheetml/2009/9/main" objectType="Spin" dx="15" fmlaLink="#REF!" max="350" min="1" page="10" val="1"/>
</file>

<file path=xl/ctrlProps/ctrlProp652.xml><?xml version="1.0" encoding="utf-8"?>
<formControlPr xmlns="http://schemas.microsoft.com/office/spreadsheetml/2009/9/main" objectType="Spin" dx="15" fmlaLink="#REF!" max="350" min="1" page="10" val="1"/>
</file>

<file path=xl/ctrlProps/ctrlProp653.xml><?xml version="1.0" encoding="utf-8"?>
<formControlPr xmlns="http://schemas.microsoft.com/office/spreadsheetml/2009/9/main" objectType="Spin" dx="15" fmlaLink="#REF!" max="350" min="1" page="10" val="1"/>
</file>

<file path=xl/ctrlProps/ctrlProp654.xml><?xml version="1.0" encoding="utf-8"?>
<formControlPr xmlns="http://schemas.microsoft.com/office/spreadsheetml/2009/9/main" objectType="Spin" dx="15" fmlaLink="#REF!" max="350" min="1" page="10" val="1"/>
</file>

<file path=xl/ctrlProps/ctrlProp655.xml><?xml version="1.0" encoding="utf-8"?>
<formControlPr xmlns="http://schemas.microsoft.com/office/spreadsheetml/2009/9/main" objectType="Spin" dx="15" fmlaLink="#REF!" max="350" min="1" page="10" val="1"/>
</file>

<file path=xl/ctrlProps/ctrlProp656.xml><?xml version="1.0" encoding="utf-8"?>
<formControlPr xmlns="http://schemas.microsoft.com/office/spreadsheetml/2009/9/main" objectType="Spin" dx="15" fmlaLink="#REF!" max="350" min="1" page="10" val="1"/>
</file>

<file path=xl/ctrlProps/ctrlProp657.xml><?xml version="1.0" encoding="utf-8"?>
<formControlPr xmlns="http://schemas.microsoft.com/office/spreadsheetml/2009/9/main" objectType="Spin" dx="15" fmlaLink="#REF!" max="350" min="1" page="10" val="1"/>
</file>

<file path=xl/ctrlProps/ctrlProp658.xml><?xml version="1.0" encoding="utf-8"?>
<formControlPr xmlns="http://schemas.microsoft.com/office/spreadsheetml/2009/9/main" objectType="Spin" dx="15" fmlaLink="#REF!" max="350" min="1" page="10" val="1"/>
</file>

<file path=xl/ctrlProps/ctrlProp659.xml><?xml version="1.0" encoding="utf-8"?>
<formControlPr xmlns="http://schemas.microsoft.com/office/spreadsheetml/2009/9/main" objectType="Spin" dx="15" fmlaLink="#REF!" max="350" min="1" page="10" val="1"/>
</file>

<file path=xl/ctrlProps/ctrlProp660.xml><?xml version="1.0" encoding="utf-8"?>
<formControlPr xmlns="http://schemas.microsoft.com/office/spreadsheetml/2009/9/main" objectType="Spin" dx="15" fmlaLink="#REF!" max="350" min="1" page="10" val="1"/>
</file>

<file path=xl/ctrlProps/ctrlProp661.xml><?xml version="1.0" encoding="utf-8"?>
<formControlPr xmlns="http://schemas.microsoft.com/office/spreadsheetml/2009/9/main" objectType="Spin" dx="15" fmlaLink="#REF!" max="350" min="1" page="10" val="1"/>
</file>

<file path=xl/ctrlProps/ctrlProp662.xml><?xml version="1.0" encoding="utf-8"?>
<formControlPr xmlns="http://schemas.microsoft.com/office/spreadsheetml/2009/9/main" objectType="Spin" dx="15" fmlaLink="#REF!" max="350" min="1" page="10" val="1"/>
</file>

<file path=xl/ctrlProps/ctrlProp663.xml><?xml version="1.0" encoding="utf-8"?>
<formControlPr xmlns="http://schemas.microsoft.com/office/spreadsheetml/2009/9/main" objectType="Spin" dx="15" fmlaLink="#REF!" max="350" min="1" page="10" val="1"/>
</file>

<file path=xl/ctrlProps/ctrlProp664.xml><?xml version="1.0" encoding="utf-8"?>
<formControlPr xmlns="http://schemas.microsoft.com/office/spreadsheetml/2009/9/main" objectType="Spin" dx="15" fmlaLink="#REF!" max="350" min="1" page="10" val="1"/>
</file>

<file path=xl/ctrlProps/ctrlProp665.xml><?xml version="1.0" encoding="utf-8"?>
<formControlPr xmlns="http://schemas.microsoft.com/office/spreadsheetml/2009/9/main" objectType="Spin" dx="15" fmlaLink="#REF!" max="350" min="1" page="10" val="1"/>
</file>

<file path=xl/ctrlProps/ctrlProp666.xml><?xml version="1.0" encoding="utf-8"?>
<formControlPr xmlns="http://schemas.microsoft.com/office/spreadsheetml/2009/9/main" objectType="Spin" dx="15" fmlaLink="#REF!" max="350" min="1" page="10" val="1"/>
</file>

<file path=xl/ctrlProps/ctrlProp667.xml><?xml version="1.0" encoding="utf-8"?>
<formControlPr xmlns="http://schemas.microsoft.com/office/spreadsheetml/2009/9/main" objectType="Spin" dx="15" fmlaLink="#REF!" max="350" min="1" page="10" val="1"/>
</file>

<file path=xl/ctrlProps/ctrlProp668.xml><?xml version="1.0" encoding="utf-8"?>
<formControlPr xmlns="http://schemas.microsoft.com/office/spreadsheetml/2009/9/main" objectType="Spin" dx="15" fmlaLink="#REF!" max="350" min="1" page="10" val="1"/>
</file>

<file path=xl/ctrlProps/ctrlProp669.xml><?xml version="1.0" encoding="utf-8"?>
<formControlPr xmlns="http://schemas.microsoft.com/office/spreadsheetml/2009/9/main" objectType="Spin" dx="15" fmlaLink="#REF!" max="350" min="1" page="10" val="1"/>
</file>

<file path=xl/ctrlProps/ctrlProp670.xml><?xml version="1.0" encoding="utf-8"?>
<formControlPr xmlns="http://schemas.microsoft.com/office/spreadsheetml/2009/9/main" objectType="Spin" dx="15" fmlaLink="#REF!" max="350" min="1" page="10" val="1"/>
</file>

<file path=xl/ctrlProps/ctrlProp671.xml><?xml version="1.0" encoding="utf-8"?>
<formControlPr xmlns="http://schemas.microsoft.com/office/spreadsheetml/2009/9/main" objectType="Spin" dx="15" fmlaLink="#REF!" max="350" min="1" page="10" val="1"/>
</file>

<file path=xl/ctrlProps/ctrlProp672.xml><?xml version="1.0" encoding="utf-8"?>
<formControlPr xmlns="http://schemas.microsoft.com/office/spreadsheetml/2009/9/main" objectType="Spin" dx="15" fmlaLink="#REF!" max="350" min="1" page="10" val="1"/>
</file>

<file path=xl/ctrlProps/ctrlProp673.xml><?xml version="1.0" encoding="utf-8"?>
<formControlPr xmlns="http://schemas.microsoft.com/office/spreadsheetml/2009/9/main" objectType="Spin" dx="15" fmlaLink="#REF!" max="350" min="1" page="10" val="1"/>
</file>

<file path=xl/ctrlProps/ctrlProp674.xml><?xml version="1.0" encoding="utf-8"?>
<formControlPr xmlns="http://schemas.microsoft.com/office/spreadsheetml/2009/9/main" objectType="Spin" dx="15" fmlaLink="#REF!" max="350" min="1" page="10" val="1"/>
</file>

<file path=xl/ctrlProps/ctrlProp6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1"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3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4"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7"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42"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4"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70"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2"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3"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1108329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4"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70"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2"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3"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1108329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7" name="Spinner 1" hidden="1">
              <a:extLst>
                <a:ext uri="{63B3BB69-23CF-44E3-9099-C40C66FF867C}">
                  <a14:compatExt spid="_x0000_s2457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8" name="Spinner 2" hidden="1">
              <a:extLst>
                <a:ext uri="{63B3BB69-23CF-44E3-9099-C40C66FF867C}">
                  <a14:compatExt spid="_x0000_s2457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9" name="Spinner 3" hidden="1">
              <a:extLst>
                <a:ext uri="{63B3BB69-23CF-44E3-9099-C40C66FF867C}">
                  <a14:compatExt spid="_x0000_s2457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0" name="Spinner 4" hidden="1">
              <a:extLst>
                <a:ext uri="{63B3BB69-23CF-44E3-9099-C40C66FF867C}">
                  <a14:compatExt spid="_x0000_s2458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1" name="Spinner 5" hidden="1">
              <a:extLst>
                <a:ext uri="{63B3BB69-23CF-44E3-9099-C40C66FF867C}">
                  <a14:compatExt spid="_x0000_s2458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1" name="Spinner 1" hidden="1">
              <a:extLst>
                <a:ext uri="{63B3BB69-23CF-44E3-9099-C40C66FF867C}">
                  <a14:compatExt spid="_x0000_s2560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2" name="Spinner 2" hidden="1">
              <a:extLst>
                <a:ext uri="{63B3BB69-23CF-44E3-9099-C40C66FF867C}">
                  <a14:compatExt spid="_x0000_s2560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3" name="Spinner 3" hidden="1">
              <a:extLst>
                <a:ext uri="{63B3BB69-23CF-44E3-9099-C40C66FF867C}">
                  <a14:compatExt spid="_x0000_s2560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4" name="Spinner 4" hidden="1">
              <a:extLst>
                <a:ext uri="{63B3BB69-23CF-44E3-9099-C40C66FF867C}">
                  <a14:compatExt spid="_x0000_s2560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5" name="Spinner 5" hidden="1">
              <a:extLst>
                <a:ext uri="{63B3BB69-23CF-44E3-9099-C40C66FF867C}">
                  <a14:compatExt spid="_x0000_s2560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5" name="Spinner 1" hidden="1">
              <a:extLst>
                <a:ext uri="{63B3BB69-23CF-44E3-9099-C40C66FF867C}">
                  <a14:compatExt spid="_x0000_s266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6" name="Spinner 2" hidden="1">
              <a:extLst>
                <a:ext uri="{63B3BB69-23CF-44E3-9099-C40C66FF867C}">
                  <a14:compatExt spid="_x0000_s266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7" name="Spinner 3" hidden="1">
              <a:extLst>
                <a:ext uri="{63B3BB69-23CF-44E3-9099-C40C66FF867C}">
                  <a14:compatExt spid="_x0000_s266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8" name="Spinner 4" hidden="1">
              <a:extLst>
                <a:ext uri="{63B3BB69-23CF-44E3-9099-C40C66FF867C}">
                  <a14:compatExt spid="_x0000_s266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9" name="Spinner 5" hidden="1">
              <a:extLst>
                <a:ext uri="{63B3BB69-23CF-44E3-9099-C40C66FF867C}">
                  <a14:compatExt spid="_x0000_s266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49" name="Spinner 1" hidden="1">
              <a:extLst>
                <a:ext uri="{63B3BB69-23CF-44E3-9099-C40C66FF867C}">
                  <a14:compatExt spid="_x0000_s276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0" name="Spinner 2" hidden="1">
              <a:extLst>
                <a:ext uri="{63B3BB69-23CF-44E3-9099-C40C66FF867C}">
                  <a14:compatExt spid="_x0000_s276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1" name="Spinner 3" hidden="1">
              <a:extLst>
                <a:ext uri="{63B3BB69-23CF-44E3-9099-C40C66FF867C}">
                  <a14:compatExt spid="_x0000_s276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2" name="Spinner 4" hidden="1">
              <a:extLst>
                <a:ext uri="{63B3BB69-23CF-44E3-9099-C40C66FF867C}">
                  <a14:compatExt spid="_x0000_s276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3" name="Spinner 5" hidden="1">
              <a:extLst>
                <a:ext uri="{63B3BB69-23CF-44E3-9099-C40C66FF867C}">
                  <a14:compatExt spid="_x0000_s276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3" name="Spinner 1" hidden="1">
              <a:extLst>
                <a:ext uri="{63B3BB69-23CF-44E3-9099-C40C66FF867C}">
                  <a14:compatExt spid="_x0000_s286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4" name="Spinner 2" hidden="1">
              <a:extLst>
                <a:ext uri="{63B3BB69-23CF-44E3-9099-C40C66FF867C}">
                  <a14:compatExt spid="_x0000_s286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5" name="Spinner 3" hidden="1">
              <a:extLst>
                <a:ext uri="{63B3BB69-23CF-44E3-9099-C40C66FF867C}">
                  <a14:compatExt spid="_x0000_s286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6" name="Spinner 4" hidden="1">
              <a:extLst>
                <a:ext uri="{63B3BB69-23CF-44E3-9099-C40C66FF867C}">
                  <a14:compatExt spid="_x0000_s286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7" name="Spinner 5" hidden="1">
              <a:extLst>
                <a:ext uri="{63B3BB69-23CF-44E3-9099-C40C66FF867C}">
                  <a14:compatExt spid="_x0000_s286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7" name="Spinner 1" hidden="1">
              <a:extLst>
                <a:ext uri="{63B3BB69-23CF-44E3-9099-C40C66FF867C}">
                  <a14:compatExt spid="_x0000_s296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8" name="Spinner 2" hidden="1">
              <a:extLst>
                <a:ext uri="{63B3BB69-23CF-44E3-9099-C40C66FF867C}">
                  <a14:compatExt spid="_x0000_s296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9" name="Spinner 3" hidden="1">
              <a:extLst>
                <a:ext uri="{63B3BB69-23CF-44E3-9099-C40C66FF867C}">
                  <a14:compatExt spid="_x0000_s296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0" name="Spinner 4" hidden="1">
              <a:extLst>
                <a:ext uri="{63B3BB69-23CF-44E3-9099-C40C66FF867C}">
                  <a14:compatExt spid="_x0000_s297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1" name="Spinner 5" hidden="1">
              <a:extLst>
                <a:ext uri="{63B3BB69-23CF-44E3-9099-C40C66FF867C}">
                  <a14:compatExt spid="_x0000_s297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1" name="Spinner 1" hidden="1">
              <a:extLst>
                <a:ext uri="{63B3BB69-23CF-44E3-9099-C40C66FF867C}">
                  <a14:compatExt spid="_x0000_s307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2" name="Spinner 2" hidden="1">
              <a:extLst>
                <a:ext uri="{63B3BB69-23CF-44E3-9099-C40C66FF867C}">
                  <a14:compatExt spid="_x0000_s307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3" name="Spinner 3" hidden="1">
              <a:extLst>
                <a:ext uri="{63B3BB69-23CF-44E3-9099-C40C66FF867C}">
                  <a14:compatExt spid="_x0000_s307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4" name="Spinner 4" hidden="1">
              <a:extLst>
                <a:ext uri="{63B3BB69-23CF-44E3-9099-C40C66FF867C}">
                  <a14:compatExt spid="_x0000_s307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5" name="Spinner 5" hidden="1">
              <a:extLst>
                <a:ext uri="{63B3BB69-23CF-44E3-9099-C40C66FF867C}">
                  <a14:compatExt spid="_x0000_s307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5" name="Spinner 1" hidden="1">
              <a:extLst>
                <a:ext uri="{63B3BB69-23CF-44E3-9099-C40C66FF867C}">
                  <a14:compatExt spid="_x0000_s317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6" name="Spinner 2" hidden="1">
              <a:extLst>
                <a:ext uri="{63B3BB69-23CF-44E3-9099-C40C66FF867C}">
                  <a14:compatExt spid="_x0000_s317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7" name="Spinner 3" hidden="1">
              <a:extLst>
                <a:ext uri="{63B3BB69-23CF-44E3-9099-C40C66FF867C}">
                  <a14:compatExt spid="_x0000_s317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8" name="Spinner 4" hidden="1">
              <a:extLst>
                <a:ext uri="{63B3BB69-23CF-44E3-9099-C40C66FF867C}">
                  <a14:compatExt spid="_x0000_s317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9" name="Spinner 5" hidden="1">
              <a:extLst>
                <a:ext uri="{63B3BB69-23CF-44E3-9099-C40C66FF867C}">
                  <a14:compatExt spid="_x0000_s317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69" name="Spinner 1" hidden="1">
              <a:extLst>
                <a:ext uri="{63B3BB69-23CF-44E3-9099-C40C66FF867C}">
                  <a14:compatExt spid="_x0000_s327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0" name="Spinner 2" hidden="1">
              <a:extLst>
                <a:ext uri="{63B3BB69-23CF-44E3-9099-C40C66FF867C}">
                  <a14:compatExt spid="_x0000_s327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1" name="Spinner 3" hidden="1">
              <a:extLst>
                <a:ext uri="{63B3BB69-23CF-44E3-9099-C40C66FF867C}">
                  <a14:compatExt spid="_x0000_s327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2" name="Spinner 4" hidden="1">
              <a:extLst>
                <a:ext uri="{63B3BB69-23CF-44E3-9099-C40C66FF867C}">
                  <a14:compatExt spid="_x0000_s327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3" name="Spinner 5" hidden="1">
              <a:extLst>
                <a:ext uri="{63B3BB69-23CF-44E3-9099-C40C66FF867C}">
                  <a14:compatExt spid="_x0000_s327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3" name="Spinner 1" hidden="1">
              <a:extLst>
                <a:ext uri="{63B3BB69-23CF-44E3-9099-C40C66FF867C}">
                  <a14:compatExt spid="_x0000_s337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4" name="Spinner 2" hidden="1">
              <a:extLst>
                <a:ext uri="{63B3BB69-23CF-44E3-9099-C40C66FF867C}">
                  <a14:compatExt spid="_x0000_s337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5" name="Spinner 3" hidden="1">
              <a:extLst>
                <a:ext uri="{63B3BB69-23CF-44E3-9099-C40C66FF867C}">
                  <a14:compatExt spid="_x0000_s337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6" name="Spinner 4" hidden="1">
              <a:extLst>
                <a:ext uri="{63B3BB69-23CF-44E3-9099-C40C66FF867C}">
                  <a14:compatExt spid="_x0000_s337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7" name="Spinner 5" hidden="1">
              <a:extLst>
                <a:ext uri="{63B3BB69-23CF-44E3-9099-C40C66FF867C}">
                  <a14:compatExt spid="_x0000_s337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7" name="Spinner 1" hidden="1">
              <a:extLst>
                <a:ext uri="{63B3BB69-23CF-44E3-9099-C40C66FF867C}">
                  <a14:compatExt spid="_x0000_s348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8" name="Spinner 2" hidden="1">
              <a:extLst>
                <a:ext uri="{63B3BB69-23CF-44E3-9099-C40C66FF867C}">
                  <a14:compatExt spid="_x0000_s348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9" name="Spinner 3" hidden="1">
              <a:extLst>
                <a:ext uri="{63B3BB69-23CF-44E3-9099-C40C66FF867C}">
                  <a14:compatExt spid="_x0000_s348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0" name="Spinner 4" hidden="1">
              <a:extLst>
                <a:ext uri="{63B3BB69-23CF-44E3-9099-C40C66FF867C}">
                  <a14:compatExt spid="_x0000_s348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1" name="Spinner 5" hidden="1">
              <a:extLst>
                <a:ext uri="{63B3BB69-23CF-44E3-9099-C40C66FF867C}">
                  <a14:compatExt spid="_x0000_s348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1" name="Spinner 1" hidden="1">
              <a:extLst>
                <a:ext uri="{63B3BB69-23CF-44E3-9099-C40C66FF867C}">
                  <a14:compatExt spid="_x0000_s3584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2" name="Spinner 2" hidden="1">
              <a:extLst>
                <a:ext uri="{63B3BB69-23CF-44E3-9099-C40C66FF867C}">
                  <a14:compatExt spid="_x0000_s3584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3" name="Spinner 3" hidden="1">
              <a:extLst>
                <a:ext uri="{63B3BB69-23CF-44E3-9099-C40C66FF867C}">
                  <a14:compatExt spid="_x0000_s3584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4" name="Spinner 4" hidden="1">
              <a:extLst>
                <a:ext uri="{63B3BB69-23CF-44E3-9099-C40C66FF867C}">
                  <a14:compatExt spid="_x0000_s3584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5" name="Spinner 5" hidden="1">
              <a:extLst>
                <a:ext uri="{63B3BB69-23CF-44E3-9099-C40C66FF867C}">
                  <a14:compatExt spid="_x0000_s3584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5" name="Spinner 1" hidden="1">
              <a:extLst>
                <a:ext uri="{63B3BB69-23CF-44E3-9099-C40C66FF867C}">
                  <a14:compatExt spid="_x0000_s3686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6" name="Spinner 2" hidden="1">
              <a:extLst>
                <a:ext uri="{63B3BB69-23CF-44E3-9099-C40C66FF867C}">
                  <a14:compatExt spid="_x0000_s3686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7" name="Spinner 3" hidden="1">
              <a:extLst>
                <a:ext uri="{63B3BB69-23CF-44E3-9099-C40C66FF867C}">
                  <a14:compatExt spid="_x0000_s3686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8" name="Spinner 4" hidden="1">
              <a:extLst>
                <a:ext uri="{63B3BB69-23CF-44E3-9099-C40C66FF867C}">
                  <a14:compatExt spid="_x0000_s3686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9" name="Spinner 5" hidden="1">
              <a:extLst>
                <a:ext uri="{63B3BB69-23CF-44E3-9099-C40C66FF867C}">
                  <a14:compatExt spid="_x0000_s3686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89" name="Spinner 1" hidden="1">
              <a:extLst>
                <a:ext uri="{63B3BB69-23CF-44E3-9099-C40C66FF867C}">
                  <a14:compatExt spid="_x0000_s378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0" name="Spinner 2" hidden="1">
              <a:extLst>
                <a:ext uri="{63B3BB69-23CF-44E3-9099-C40C66FF867C}">
                  <a14:compatExt spid="_x0000_s3789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1" name="Spinner 3" hidden="1">
              <a:extLst>
                <a:ext uri="{63B3BB69-23CF-44E3-9099-C40C66FF867C}">
                  <a14:compatExt spid="_x0000_s3789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2" name="Spinner 4" hidden="1">
              <a:extLst>
                <a:ext uri="{63B3BB69-23CF-44E3-9099-C40C66FF867C}">
                  <a14:compatExt spid="_x0000_s3789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3" name="Spinner 5" hidden="1">
              <a:extLst>
                <a:ext uri="{63B3BB69-23CF-44E3-9099-C40C66FF867C}">
                  <a14:compatExt spid="_x0000_s3789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3" name="Spinner 1" hidden="1">
              <a:extLst>
                <a:ext uri="{63B3BB69-23CF-44E3-9099-C40C66FF867C}">
                  <a14:compatExt spid="_x0000_s3891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4" name="Spinner 2" hidden="1">
              <a:extLst>
                <a:ext uri="{63B3BB69-23CF-44E3-9099-C40C66FF867C}">
                  <a14:compatExt spid="_x0000_s3891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5" name="Spinner 3" hidden="1">
              <a:extLst>
                <a:ext uri="{63B3BB69-23CF-44E3-9099-C40C66FF867C}">
                  <a14:compatExt spid="_x0000_s3891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6" name="Spinner 4" hidden="1">
              <a:extLst>
                <a:ext uri="{63B3BB69-23CF-44E3-9099-C40C66FF867C}">
                  <a14:compatExt spid="_x0000_s3891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7" name="Spinner 5" hidden="1">
              <a:extLst>
                <a:ext uri="{63B3BB69-23CF-44E3-9099-C40C66FF867C}">
                  <a14:compatExt spid="_x0000_s3891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7" name="Spinner 1" hidden="1">
              <a:extLst>
                <a:ext uri="{63B3BB69-23CF-44E3-9099-C40C66FF867C}">
                  <a14:compatExt spid="_x0000_s3993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8" name="Spinner 2" hidden="1">
              <a:extLst>
                <a:ext uri="{63B3BB69-23CF-44E3-9099-C40C66FF867C}">
                  <a14:compatExt spid="_x0000_s3993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9" name="Spinner 3" hidden="1">
              <a:extLst>
                <a:ext uri="{63B3BB69-23CF-44E3-9099-C40C66FF867C}">
                  <a14:compatExt spid="_x0000_s3993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0" name="Spinner 4" hidden="1">
              <a:extLst>
                <a:ext uri="{63B3BB69-23CF-44E3-9099-C40C66FF867C}">
                  <a14:compatExt spid="_x0000_s3994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1" name="Spinner 5" hidden="1">
              <a:extLst>
                <a:ext uri="{63B3BB69-23CF-44E3-9099-C40C66FF867C}">
                  <a14:compatExt spid="_x0000_s3994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1" name="Spinner 1" hidden="1">
              <a:extLst>
                <a:ext uri="{63B3BB69-23CF-44E3-9099-C40C66FF867C}">
                  <a14:compatExt spid="_x0000_s4096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2" name="Spinner 2" hidden="1">
              <a:extLst>
                <a:ext uri="{63B3BB69-23CF-44E3-9099-C40C66FF867C}">
                  <a14:compatExt spid="_x0000_s4096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3" name="Spinner 3" hidden="1">
              <a:extLst>
                <a:ext uri="{63B3BB69-23CF-44E3-9099-C40C66FF867C}">
                  <a14:compatExt spid="_x0000_s4096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4" name="Spinner 4" hidden="1">
              <a:extLst>
                <a:ext uri="{63B3BB69-23CF-44E3-9099-C40C66FF867C}">
                  <a14:compatExt spid="_x0000_s4096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5" name="Spinner 5" hidden="1">
              <a:extLst>
                <a:ext uri="{63B3BB69-23CF-44E3-9099-C40C66FF867C}">
                  <a14:compatExt spid="_x0000_s4096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5" name="Spinner 1" hidden="1">
              <a:extLst>
                <a:ext uri="{63B3BB69-23CF-44E3-9099-C40C66FF867C}">
                  <a14:compatExt spid="_x0000_s4198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6" name="Spinner 2" hidden="1">
              <a:extLst>
                <a:ext uri="{63B3BB69-23CF-44E3-9099-C40C66FF867C}">
                  <a14:compatExt spid="_x0000_s419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7" name="Spinner 3" hidden="1">
              <a:extLst>
                <a:ext uri="{63B3BB69-23CF-44E3-9099-C40C66FF867C}">
                  <a14:compatExt spid="_x0000_s419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8" name="Spinner 4" hidden="1">
              <a:extLst>
                <a:ext uri="{63B3BB69-23CF-44E3-9099-C40C66FF867C}">
                  <a14:compatExt spid="_x0000_s419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9" name="Spinner 5" hidden="1">
              <a:extLst>
                <a:ext uri="{63B3BB69-23CF-44E3-9099-C40C66FF867C}">
                  <a14:compatExt spid="_x0000_s4198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09" name="Spinner 1" hidden="1">
              <a:extLst>
                <a:ext uri="{63B3BB69-23CF-44E3-9099-C40C66FF867C}">
                  <a14:compatExt spid="_x0000_s4300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0" name="Spinner 2" hidden="1">
              <a:extLst>
                <a:ext uri="{63B3BB69-23CF-44E3-9099-C40C66FF867C}">
                  <a14:compatExt spid="_x0000_s4301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1" name="Spinner 3" hidden="1">
              <a:extLst>
                <a:ext uri="{63B3BB69-23CF-44E3-9099-C40C66FF867C}">
                  <a14:compatExt spid="_x0000_s4301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2" name="Spinner 4" hidden="1">
              <a:extLst>
                <a:ext uri="{63B3BB69-23CF-44E3-9099-C40C66FF867C}">
                  <a14:compatExt spid="_x0000_s4301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3" name="Spinner 5" hidden="1">
              <a:extLst>
                <a:ext uri="{63B3BB69-23CF-44E3-9099-C40C66FF867C}">
                  <a14:compatExt spid="_x0000_s4301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3" name="Spinner 1" hidden="1">
              <a:extLst>
                <a:ext uri="{63B3BB69-23CF-44E3-9099-C40C66FF867C}">
                  <a14:compatExt spid="_x0000_s4403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4" name="Spinner 2" hidden="1">
              <a:extLst>
                <a:ext uri="{63B3BB69-23CF-44E3-9099-C40C66FF867C}">
                  <a14:compatExt spid="_x0000_s4403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5" name="Spinner 3" hidden="1">
              <a:extLst>
                <a:ext uri="{63B3BB69-23CF-44E3-9099-C40C66FF867C}">
                  <a14:compatExt spid="_x0000_s4403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6" name="Spinner 4" hidden="1">
              <a:extLst>
                <a:ext uri="{63B3BB69-23CF-44E3-9099-C40C66FF867C}">
                  <a14:compatExt spid="_x0000_s4403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7" name="Spinner 5" hidden="1">
              <a:extLst>
                <a:ext uri="{63B3BB69-23CF-44E3-9099-C40C66FF867C}">
                  <a14:compatExt spid="_x0000_s4403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7" name="Spinner 1" hidden="1">
              <a:extLst>
                <a:ext uri="{63B3BB69-23CF-44E3-9099-C40C66FF867C}">
                  <a14:compatExt spid="_x0000_s4505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8" name="Spinner 2" hidden="1">
              <a:extLst>
                <a:ext uri="{63B3BB69-23CF-44E3-9099-C40C66FF867C}">
                  <a14:compatExt spid="_x0000_s4505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9" name="Spinner 3" hidden="1">
              <a:extLst>
                <a:ext uri="{63B3BB69-23CF-44E3-9099-C40C66FF867C}">
                  <a14:compatExt spid="_x0000_s4505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0" name="Spinner 4" hidden="1">
              <a:extLst>
                <a:ext uri="{63B3BB69-23CF-44E3-9099-C40C66FF867C}">
                  <a14:compatExt spid="_x0000_s4506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1" name="Spinner 5" hidden="1">
              <a:extLst>
                <a:ext uri="{63B3BB69-23CF-44E3-9099-C40C66FF867C}">
                  <a14:compatExt spid="_x0000_s4506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1" name="Spinner 1" hidden="1">
              <a:extLst>
                <a:ext uri="{63B3BB69-23CF-44E3-9099-C40C66FF867C}">
                  <a14:compatExt spid="_x0000_s4608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2" name="Spinner 2" hidden="1">
              <a:extLst>
                <a:ext uri="{63B3BB69-23CF-44E3-9099-C40C66FF867C}">
                  <a14:compatExt spid="_x0000_s4608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3" name="Spinner 3" hidden="1">
              <a:extLst>
                <a:ext uri="{63B3BB69-23CF-44E3-9099-C40C66FF867C}">
                  <a14:compatExt spid="_x0000_s4608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4" name="Spinner 4" hidden="1">
              <a:extLst>
                <a:ext uri="{63B3BB69-23CF-44E3-9099-C40C66FF867C}">
                  <a14:compatExt spid="_x0000_s4608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5" name="Spinner 5" hidden="1">
              <a:extLst>
                <a:ext uri="{63B3BB69-23CF-44E3-9099-C40C66FF867C}">
                  <a14:compatExt spid="_x0000_s4608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5" name="Spinner 1" hidden="1">
              <a:extLst>
                <a:ext uri="{63B3BB69-23CF-44E3-9099-C40C66FF867C}">
                  <a14:compatExt spid="_x0000_s4710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6" name="Spinner 2" hidden="1">
              <a:extLst>
                <a:ext uri="{63B3BB69-23CF-44E3-9099-C40C66FF867C}">
                  <a14:compatExt spid="_x0000_s4710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7" name="Spinner 3" hidden="1">
              <a:extLst>
                <a:ext uri="{63B3BB69-23CF-44E3-9099-C40C66FF867C}">
                  <a14:compatExt spid="_x0000_s4710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8" name="Spinner 4" hidden="1">
              <a:extLst>
                <a:ext uri="{63B3BB69-23CF-44E3-9099-C40C66FF867C}">
                  <a14:compatExt spid="_x0000_s4710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9" name="Spinner 5" hidden="1">
              <a:extLst>
                <a:ext uri="{63B3BB69-23CF-44E3-9099-C40C66FF867C}">
                  <a14:compatExt spid="_x0000_s4710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29" name="Spinner 1" hidden="1">
              <a:extLst>
                <a:ext uri="{63B3BB69-23CF-44E3-9099-C40C66FF867C}">
                  <a14:compatExt spid="_x0000_s4812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0" name="Spinner 2" hidden="1">
              <a:extLst>
                <a:ext uri="{63B3BB69-23CF-44E3-9099-C40C66FF867C}">
                  <a14:compatExt spid="_x0000_s4813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1" name="Spinner 3" hidden="1">
              <a:extLst>
                <a:ext uri="{63B3BB69-23CF-44E3-9099-C40C66FF867C}">
                  <a14:compatExt spid="_x0000_s4813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2" name="Spinner 4" hidden="1">
              <a:extLst>
                <a:ext uri="{63B3BB69-23CF-44E3-9099-C40C66FF867C}">
                  <a14:compatExt spid="_x0000_s4813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3" name="Spinner 5" hidden="1">
              <a:extLst>
                <a:ext uri="{63B3BB69-23CF-44E3-9099-C40C66FF867C}">
                  <a14:compatExt spid="_x0000_s4813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3" name="Spinner 1" hidden="1">
              <a:extLst>
                <a:ext uri="{63B3BB69-23CF-44E3-9099-C40C66FF867C}">
                  <a14:compatExt spid="_x0000_s4915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4" name="Spinner 2" hidden="1">
              <a:extLst>
                <a:ext uri="{63B3BB69-23CF-44E3-9099-C40C66FF867C}">
                  <a14:compatExt spid="_x0000_s4915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5" name="Spinner 3" hidden="1">
              <a:extLst>
                <a:ext uri="{63B3BB69-23CF-44E3-9099-C40C66FF867C}">
                  <a14:compatExt spid="_x0000_s4915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6" name="Spinner 4" hidden="1">
              <a:extLst>
                <a:ext uri="{63B3BB69-23CF-44E3-9099-C40C66FF867C}">
                  <a14:compatExt spid="_x0000_s4915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7" name="Spinner 5" hidden="1">
              <a:extLst>
                <a:ext uri="{63B3BB69-23CF-44E3-9099-C40C66FF867C}">
                  <a14:compatExt spid="_x0000_s4915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7" name="Spinner 1" hidden="1">
              <a:extLst>
                <a:ext uri="{63B3BB69-23CF-44E3-9099-C40C66FF867C}">
                  <a14:compatExt spid="_x0000_s5017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8" name="Spinner 2" hidden="1">
              <a:extLst>
                <a:ext uri="{63B3BB69-23CF-44E3-9099-C40C66FF867C}">
                  <a14:compatExt spid="_x0000_s5017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9" name="Spinner 3" hidden="1">
              <a:extLst>
                <a:ext uri="{63B3BB69-23CF-44E3-9099-C40C66FF867C}">
                  <a14:compatExt spid="_x0000_s5017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0" name="Spinner 4" hidden="1">
              <a:extLst>
                <a:ext uri="{63B3BB69-23CF-44E3-9099-C40C66FF867C}">
                  <a14:compatExt spid="_x0000_s5018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1" name="Spinner 5" hidden="1">
              <a:extLst>
                <a:ext uri="{63B3BB69-23CF-44E3-9099-C40C66FF867C}">
                  <a14:compatExt spid="_x0000_s5018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1" name="Spinner 1" hidden="1">
              <a:extLst>
                <a:ext uri="{63B3BB69-23CF-44E3-9099-C40C66FF867C}">
                  <a14:compatExt spid="_x0000_s5120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2" name="Spinner 2" hidden="1">
              <a:extLst>
                <a:ext uri="{63B3BB69-23CF-44E3-9099-C40C66FF867C}">
                  <a14:compatExt spid="_x0000_s5120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3" name="Spinner 3" hidden="1">
              <a:extLst>
                <a:ext uri="{63B3BB69-23CF-44E3-9099-C40C66FF867C}">
                  <a14:compatExt spid="_x0000_s5120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4" name="Spinner 4" hidden="1">
              <a:extLst>
                <a:ext uri="{63B3BB69-23CF-44E3-9099-C40C66FF867C}">
                  <a14:compatExt spid="_x0000_s5120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5" name="Spinner 5" hidden="1">
              <a:extLst>
                <a:ext uri="{63B3BB69-23CF-44E3-9099-C40C66FF867C}">
                  <a14:compatExt spid="_x0000_s5120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5" name="Spinner 1" hidden="1">
              <a:extLst>
                <a:ext uri="{63B3BB69-23CF-44E3-9099-C40C66FF867C}">
                  <a14:compatExt spid="_x0000_s522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6" name="Spinner 2" hidden="1">
              <a:extLst>
                <a:ext uri="{63B3BB69-23CF-44E3-9099-C40C66FF867C}">
                  <a14:compatExt spid="_x0000_s522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7" name="Spinner 3" hidden="1">
              <a:extLst>
                <a:ext uri="{63B3BB69-23CF-44E3-9099-C40C66FF867C}">
                  <a14:compatExt spid="_x0000_s522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8" name="Spinner 4" hidden="1">
              <a:extLst>
                <a:ext uri="{63B3BB69-23CF-44E3-9099-C40C66FF867C}">
                  <a14:compatExt spid="_x0000_s522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9" name="Spinner 5" hidden="1">
              <a:extLst>
                <a:ext uri="{63B3BB69-23CF-44E3-9099-C40C66FF867C}">
                  <a14:compatExt spid="_x0000_s522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49" name="Spinner 1" hidden="1">
              <a:extLst>
                <a:ext uri="{63B3BB69-23CF-44E3-9099-C40C66FF867C}">
                  <a14:compatExt spid="_x0000_s532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0" name="Spinner 2" hidden="1">
              <a:extLst>
                <a:ext uri="{63B3BB69-23CF-44E3-9099-C40C66FF867C}">
                  <a14:compatExt spid="_x0000_s532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1" name="Spinner 3" hidden="1">
              <a:extLst>
                <a:ext uri="{63B3BB69-23CF-44E3-9099-C40C66FF867C}">
                  <a14:compatExt spid="_x0000_s532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2" name="Spinner 4" hidden="1">
              <a:extLst>
                <a:ext uri="{63B3BB69-23CF-44E3-9099-C40C66FF867C}">
                  <a14:compatExt spid="_x0000_s532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3" name="Spinner 5" hidden="1">
              <a:extLst>
                <a:ext uri="{63B3BB69-23CF-44E3-9099-C40C66FF867C}">
                  <a14:compatExt spid="_x0000_s532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3" name="Spinner 1" hidden="1">
              <a:extLst>
                <a:ext uri="{63B3BB69-23CF-44E3-9099-C40C66FF867C}">
                  <a14:compatExt spid="_x0000_s542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4" name="Spinner 2" hidden="1">
              <a:extLst>
                <a:ext uri="{63B3BB69-23CF-44E3-9099-C40C66FF867C}">
                  <a14:compatExt spid="_x0000_s542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5" name="Spinner 3" hidden="1">
              <a:extLst>
                <a:ext uri="{63B3BB69-23CF-44E3-9099-C40C66FF867C}">
                  <a14:compatExt spid="_x0000_s542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6" name="Spinner 4" hidden="1">
              <a:extLst>
                <a:ext uri="{63B3BB69-23CF-44E3-9099-C40C66FF867C}">
                  <a14:compatExt spid="_x0000_s542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7" name="Spinner 5" hidden="1">
              <a:extLst>
                <a:ext uri="{63B3BB69-23CF-44E3-9099-C40C66FF867C}">
                  <a14:compatExt spid="_x0000_s542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7" name="Spinner 1" hidden="1">
              <a:extLst>
                <a:ext uri="{63B3BB69-23CF-44E3-9099-C40C66FF867C}">
                  <a14:compatExt spid="_x0000_s552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8" name="Spinner 2" hidden="1">
              <a:extLst>
                <a:ext uri="{63B3BB69-23CF-44E3-9099-C40C66FF867C}">
                  <a14:compatExt spid="_x0000_s552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9" name="Spinner 3" hidden="1">
              <a:extLst>
                <a:ext uri="{63B3BB69-23CF-44E3-9099-C40C66FF867C}">
                  <a14:compatExt spid="_x0000_s552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0" name="Spinner 4" hidden="1">
              <a:extLst>
                <a:ext uri="{63B3BB69-23CF-44E3-9099-C40C66FF867C}">
                  <a14:compatExt spid="_x0000_s553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1" name="Spinner 5" hidden="1">
              <a:extLst>
                <a:ext uri="{63B3BB69-23CF-44E3-9099-C40C66FF867C}">
                  <a14:compatExt spid="_x0000_s553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8"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4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5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0"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2"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3"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64"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6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8"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69"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70"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2"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73"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1" name="Spinner 1" hidden="1">
              <a:extLst>
                <a:ext uri="{63B3BB69-23CF-44E3-9099-C40C66FF867C}">
                  <a14:compatExt spid="_x0000_s563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2" name="Spinner 2" hidden="1">
              <a:extLst>
                <a:ext uri="{63B3BB69-23CF-44E3-9099-C40C66FF867C}">
                  <a14:compatExt spid="_x0000_s563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3" name="Spinner 3" hidden="1">
              <a:extLst>
                <a:ext uri="{63B3BB69-23CF-44E3-9099-C40C66FF867C}">
                  <a14:compatExt spid="_x0000_s563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4" name="Spinner 4" hidden="1">
              <a:extLst>
                <a:ext uri="{63B3BB69-23CF-44E3-9099-C40C66FF867C}">
                  <a14:compatExt spid="_x0000_s563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5" name="Spinner 5" hidden="1">
              <a:extLst>
                <a:ext uri="{63B3BB69-23CF-44E3-9099-C40C66FF867C}">
                  <a14:compatExt spid="_x0000_s563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11083290" y="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5" name="Spinner 1" hidden="1">
              <a:extLst>
                <a:ext uri="{63B3BB69-23CF-44E3-9099-C40C66FF867C}">
                  <a14:compatExt spid="_x0000_s573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6" name="Spinner 2" hidden="1">
              <a:extLst>
                <a:ext uri="{63B3BB69-23CF-44E3-9099-C40C66FF867C}">
                  <a14:compatExt spid="_x0000_s573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7" name="Spinner 3" hidden="1">
              <a:extLst>
                <a:ext uri="{63B3BB69-23CF-44E3-9099-C40C66FF867C}">
                  <a14:compatExt spid="_x0000_s573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8" name="Spinner 4" hidden="1">
              <a:extLst>
                <a:ext uri="{63B3BB69-23CF-44E3-9099-C40C66FF867C}">
                  <a14:compatExt spid="_x0000_s573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7349" name="Spinner 5" hidden="1">
              <a:extLst>
                <a:ext uri="{63B3BB69-23CF-44E3-9099-C40C66FF867C}">
                  <a14:compatExt spid="_x0000_s573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69" name="Spinner 1" hidden="1">
              <a:extLst>
                <a:ext uri="{63B3BB69-23CF-44E3-9099-C40C66FF867C}">
                  <a14:compatExt spid="_x0000_s583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0" name="Spinner 2" hidden="1">
              <a:extLst>
                <a:ext uri="{63B3BB69-23CF-44E3-9099-C40C66FF867C}">
                  <a14:compatExt spid="_x0000_s583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1" name="Spinner 3" hidden="1">
              <a:extLst>
                <a:ext uri="{63B3BB69-23CF-44E3-9099-C40C66FF867C}">
                  <a14:compatExt spid="_x0000_s583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2" name="Spinner 4" hidden="1">
              <a:extLst>
                <a:ext uri="{63B3BB69-23CF-44E3-9099-C40C66FF867C}">
                  <a14:compatExt spid="_x0000_s583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8373" name="Spinner 5" hidden="1">
              <a:extLst>
                <a:ext uri="{63B3BB69-23CF-44E3-9099-C40C66FF867C}">
                  <a14:compatExt spid="_x0000_s583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3" name="Spinner 1" hidden="1">
              <a:extLst>
                <a:ext uri="{63B3BB69-23CF-44E3-9099-C40C66FF867C}">
                  <a14:compatExt spid="_x0000_s593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4" name="Spinner 2" hidden="1">
              <a:extLst>
                <a:ext uri="{63B3BB69-23CF-44E3-9099-C40C66FF867C}">
                  <a14:compatExt spid="_x0000_s593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5" name="Spinner 3" hidden="1">
              <a:extLst>
                <a:ext uri="{63B3BB69-23CF-44E3-9099-C40C66FF867C}">
                  <a14:compatExt spid="_x0000_s593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6" name="Spinner 4" hidden="1">
              <a:extLst>
                <a:ext uri="{63B3BB69-23CF-44E3-9099-C40C66FF867C}">
                  <a14:compatExt spid="_x0000_s593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9397" name="Spinner 5" hidden="1">
              <a:extLst>
                <a:ext uri="{63B3BB69-23CF-44E3-9099-C40C66FF867C}">
                  <a14:compatExt spid="_x0000_s593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7" name="Spinner 1" hidden="1">
              <a:extLst>
                <a:ext uri="{63B3BB69-23CF-44E3-9099-C40C66FF867C}">
                  <a14:compatExt spid="_x0000_s604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8" name="Spinner 2" hidden="1">
              <a:extLst>
                <a:ext uri="{63B3BB69-23CF-44E3-9099-C40C66FF867C}">
                  <a14:compatExt spid="_x0000_s604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19" name="Spinner 3" hidden="1">
              <a:extLst>
                <a:ext uri="{63B3BB69-23CF-44E3-9099-C40C66FF867C}">
                  <a14:compatExt spid="_x0000_s604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0" name="Spinner 4" hidden="1">
              <a:extLst>
                <a:ext uri="{63B3BB69-23CF-44E3-9099-C40C66FF867C}">
                  <a14:compatExt spid="_x0000_s604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0421" name="Spinner 5" hidden="1">
              <a:extLst>
                <a:ext uri="{63B3BB69-23CF-44E3-9099-C40C66FF867C}">
                  <a14:compatExt spid="_x0000_s604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1" name="Spinner 1" hidden="1">
              <a:extLst>
                <a:ext uri="{63B3BB69-23CF-44E3-9099-C40C66FF867C}">
                  <a14:compatExt spid="_x0000_s6144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2" name="Spinner 2" hidden="1">
              <a:extLst>
                <a:ext uri="{63B3BB69-23CF-44E3-9099-C40C66FF867C}">
                  <a14:compatExt spid="_x0000_s6144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3" name="Spinner 3" hidden="1">
              <a:extLst>
                <a:ext uri="{63B3BB69-23CF-44E3-9099-C40C66FF867C}">
                  <a14:compatExt spid="_x0000_s6144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4" name="Spinner 4" hidden="1">
              <a:extLst>
                <a:ext uri="{63B3BB69-23CF-44E3-9099-C40C66FF867C}">
                  <a14:compatExt spid="_x0000_s6144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45" name="Spinner 5" hidden="1">
              <a:extLst>
                <a:ext uri="{63B3BB69-23CF-44E3-9099-C40C66FF867C}">
                  <a14:compatExt spid="_x0000_s6144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5" name="Spinner 1" hidden="1">
              <a:extLst>
                <a:ext uri="{63B3BB69-23CF-44E3-9099-C40C66FF867C}">
                  <a14:compatExt spid="_x0000_s6246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6" name="Spinner 2" hidden="1">
              <a:extLst>
                <a:ext uri="{63B3BB69-23CF-44E3-9099-C40C66FF867C}">
                  <a14:compatExt spid="_x0000_s6246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7" name="Spinner 3" hidden="1">
              <a:extLst>
                <a:ext uri="{63B3BB69-23CF-44E3-9099-C40C66FF867C}">
                  <a14:compatExt spid="_x0000_s6246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8" name="Spinner 4" hidden="1">
              <a:extLst>
                <a:ext uri="{63B3BB69-23CF-44E3-9099-C40C66FF867C}">
                  <a14:compatExt spid="_x0000_s6246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2469" name="Spinner 5" hidden="1">
              <a:extLst>
                <a:ext uri="{63B3BB69-23CF-44E3-9099-C40C66FF867C}">
                  <a14:compatExt spid="_x0000_s6246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89" name="Spinner 1" hidden="1">
              <a:extLst>
                <a:ext uri="{63B3BB69-23CF-44E3-9099-C40C66FF867C}">
                  <a14:compatExt spid="_x0000_s634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0" name="Spinner 2" hidden="1">
              <a:extLst>
                <a:ext uri="{63B3BB69-23CF-44E3-9099-C40C66FF867C}">
                  <a14:compatExt spid="_x0000_s6349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1" name="Spinner 3" hidden="1">
              <a:extLst>
                <a:ext uri="{63B3BB69-23CF-44E3-9099-C40C66FF867C}">
                  <a14:compatExt spid="_x0000_s6349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2" name="Spinner 4" hidden="1">
              <a:extLst>
                <a:ext uri="{63B3BB69-23CF-44E3-9099-C40C66FF867C}">
                  <a14:compatExt spid="_x0000_s6349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3493" name="Spinner 5" hidden="1">
              <a:extLst>
                <a:ext uri="{63B3BB69-23CF-44E3-9099-C40C66FF867C}">
                  <a14:compatExt spid="_x0000_s6349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3" name="Spinner 1" hidden="1">
              <a:extLst>
                <a:ext uri="{63B3BB69-23CF-44E3-9099-C40C66FF867C}">
                  <a14:compatExt spid="_x0000_s6451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4" name="Spinner 2" hidden="1">
              <a:extLst>
                <a:ext uri="{63B3BB69-23CF-44E3-9099-C40C66FF867C}">
                  <a14:compatExt spid="_x0000_s6451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5" name="Spinner 3" hidden="1">
              <a:extLst>
                <a:ext uri="{63B3BB69-23CF-44E3-9099-C40C66FF867C}">
                  <a14:compatExt spid="_x0000_s6451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6" name="Spinner 4" hidden="1">
              <a:extLst>
                <a:ext uri="{63B3BB69-23CF-44E3-9099-C40C66FF867C}">
                  <a14:compatExt spid="_x0000_s6451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4517" name="Spinner 5" hidden="1">
              <a:extLst>
                <a:ext uri="{63B3BB69-23CF-44E3-9099-C40C66FF867C}">
                  <a14:compatExt spid="_x0000_s6451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7" name="Spinner 1" hidden="1">
              <a:extLst>
                <a:ext uri="{63B3BB69-23CF-44E3-9099-C40C66FF867C}">
                  <a14:compatExt spid="_x0000_s6553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8" name="Spinner 2" hidden="1">
              <a:extLst>
                <a:ext uri="{63B3BB69-23CF-44E3-9099-C40C66FF867C}">
                  <a14:compatExt spid="_x0000_s6553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39" name="Spinner 3" hidden="1">
              <a:extLst>
                <a:ext uri="{63B3BB69-23CF-44E3-9099-C40C66FF867C}">
                  <a14:compatExt spid="_x0000_s6553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0" name="Spinner 4" hidden="1">
              <a:extLst>
                <a:ext uri="{63B3BB69-23CF-44E3-9099-C40C66FF867C}">
                  <a14:compatExt spid="_x0000_s6554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5541" name="Spinner 5" hidden="1">
              <a:extLst>
                <a:ext uri="{63B3BB69-23CF-44E3-9099-C40C66FF867C}">
                  <a14:compatExt spid="_x0000_s6554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1" name="Spinner 1" hidden="1">
              <a:extLst>
                <a:ext uri="{63B3BB69-23CF-44E3-9099-C40C66FF867C}">
                  <a14:compatExt spid="_x0000_s6656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2" name="Spinner 2" hidden="1">
              <a:extLst>
                <a:ext uri="{63B3BB69-23CF-44E3-9099-C40C66FF867C}">
                  <a14:compatExt spid="_x0000_s6656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3" name="Spinner 3" hidden="1">
              <a:extLst>
                <a:ext uri="{63B3BB69-23CF-44E3-9099-C40C66FF867C}">
                  <a14:compatExt spid="_x0000_s6656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4" name="Spinner 4" hidden="1">
              <a:extLst>
                <a:ext uri="{63B3BB69-23CF-44E3-9099-C40C66FF867C}">
                  <a14:compatExt spid="_x0000_s6656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6565" name="Spinner 5" hidden="1">
              <a:extLst>
                <a:ext uri="{63B3BB69-23CF-44E3-9099-C40C66FF867C}">
                  <a14:compatExt spid="_x0000_s6656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5" name="Spinner 1" hidden="1">
              <a:extLst>
                <a:ext uri="{63B3BB69-23CF-44E3-9099-C40C66FF867C}">
                  <a14:compatExt spid="_x0000_s6758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6" name="Spinner 2" hidden="1">
              <a:extLst>
                <a:ext uri="{63B3BB69-23CF-44E3-9099-C40C66FF867C}">
                  <a14:compatExt spid="_x0000_s675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7" name="Spinner 3" hidden="1">
              <a:extLst>
                <a:ext uri="{63B3BB69-23CF-44E3-9099-C40C66FF867C}">
                  <a14:compatExt spid="_x0000_s675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8" name="Spinner 4" hidden="1">
              <a:extLst>
                <a:ext uri="{63B3BB69-23CF-44E3-9099-C40C66FF867C}">
                  <a14:compatExt spid="_x0000_s675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7589" name="Spinner 5" hidden="1">
              <a:extLst>
                <a:ext uri="{63B3BB69-23CF-44E3-9099-C40C66FF867C}">
                  <a14:compatExt spid="_x0000_s6758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09" name="Spinner 1" hidden="1">
              <a:extLst>
                <a:ext uri="{63B3BB69-23CF-44E3-9099-C40C66FF867C}">
                  <a14:compatExt spid="_x0000_s6860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0" name="Spinner 2" hidden="1">
              <a:extLst>
                <a:ext uri="{63B3BB69-23CF-44E3-9099-C40C66FF867C}">
                  <a14:compatExt spid="_x0000_s6861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1" name="Spinner 3" hidden="1">
              <a:extLst>
                <a:ext uri="{63B3BB69-23CF-44E3-9099-C40C66FF867C}">
                  <a14:compatExt spid="_x0000_s6861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2" name="Spinner 4" hidden="1">
              <a:extLst>
                <a:ext uri="{63B3BB69-23CF-44E3-9099-C40C66FF867C}">
                  <a14:compatExt spid="_x0000_s6861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8613" name="Spinner 5" hidden="1">
              <a:extLst>
                <a:ext uri="{63B3BB69-23CF-44E3-9099-C40C66FF867C}">
                  <a14:compatExt spid="_x0000_s6861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3" name="Spinner 1" hidden="1">
              <a:extLst>
                <a:ext uri="{63B3BB69-23CF-44E3-9099-C40C66FF867C}">
                  <a14:compatExt spid="_x0000_s6963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4" name="Spinner 2" hidden="1">
              <a:extLst>
                <a:ext uri="{63B3BB69-23CF-44E3-9099-C40C66FF867C}">
                  <a14:compatExt spid="_x0000_s6963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5" name="Spinner 3" hidden="1">
              <a:extLst>
                <a:ext uri="{63B3BB69-23CF-44E3-9099-C40C66FF867C}">
                  <a14:compatExt spid="_x0000_s6963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6" name="Spinner 4" hidden="1">
              <a:extLst>
                <a:ext uri="{63B3BB69-23CF-44E3-9099-C40C66FF867C}">
                  <a14:compatExt spid="_x0000_s6963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9637" name="Spinner 5" hidden="1">
              <a:extLst>
                <a:ext uri="{63B3BB69-23CF-44E3-9099-C40C66FF867C}">
                  <a14:compatExt spid="_x0000_s6963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6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7" name="Spinner 1" hidden="1">
              <a:extLst>
                <a:ext uri="{63B3BB69-23CF-44E3-9099-C40C66FF867C}">
                  <a14:compatExt spid="_x0000_s7065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8" name="Spinner 2" hidden="1">
              <a:extLst>
                <a:ext uri="{63B3BB69-23CF-44E3-9099-C40C66FF867C}">
                  <a14:compatExt spid="_x0000_s7065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59" name="Spinner 3" hidden="1">
              <a:extLst>
                <a:ext uri="{63B3BB69-23CF-44E3-9099-C40C66FF867C}">
                  <a14:compatExt spid="_x0000_s7065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0" name="Spinner 4" hidden="1">
              <a:extLst>
                <a:ext uri="{63B3BB69-23CF-44E3-9099-C40C66FF867C}">
                  <a14:compatExt spid="_x0000_s7066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0661" name="Spinner 5" hidden="1">
              <a:extLst>
                <a:ext uri="{63B3BB69-23CF-44E3-9099-C40C66FF867C}">
                  <a14:compatExt spid="_x0000_s7066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1" name="Spinner 1" hidden="1">
              <a:extLst>
                <a:ext uri="{63B3BB69-23CF-44E3-9099-C40C66FF867C}">
                  <a14:compatExt spid="_x0000_s7168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2" name="Spinner 2" hidden="1">
              <a:extLst>
                <a:ext uri="{63B3BB69-23CF-44E3-9099-C40C66FF867C}">
                  <a14:compatExt spid="_x0000_s7168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3" name="Spinner 3" hidden="1">
              <a:extLst>
                <a:ext uri="{63B3BB69-23CF-44E3-9099-C40C66FF867C}">
                  <a14:compatExt spid="_x0000_s7168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4" name="Spinner 4" hidden="1">
              <a:extLst>
                <a:ext uri="{63B3BB69-23CF-44E3-9099-C40C66FF867C}">
                  <a14:compatExt spid="_x0000_s7168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85" name="Spinner 5" hidden="1">
              <a:extLst>
                <a:ext uri="{63B3BB69-23CF-44E3-9099-C40C66FF867C}">
                  <a14:compatExt spid="_x0000_s7168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5" name="Spinner 1" hidden="1">
              <a:extLst>
                <a:ext uri="{63B3BB69-23CF-44E3-9099-C40C66FF867C}">
                  <a14:compatExt spid="_x0000_s7270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6" name="Spinner 2" hidden="1">
              <a:extLst>
                <a:ext uri="{63B3BB69-23CF-44E3-9099-C40C66FF867C}">
                  <a14:compatExt spid="_x0000_s7270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7" name="Spinner 3" hidden="1">
              <a:extLst>
                <a:ext uri="{63B3BB69-23CF-44E3-9099-C40C66FF867C}">
                  <a14:compatExt spid="_x0000_s7270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8" name="Spinner 4" hidden="1">
              <a:extLst>
                <a:ext uri="{63B3BB69-23CF-44E3-9099-C40C66FF867C}">
                  <a14:compatExt spid="_x0000_s7270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2709" name="Spinner 5" hidden="1">
              <a:extLst>
                <a:ext uri="{63B3BB69-23CF-44E3-9099-C40C66FF867C}">
                  <a14:compatExt spid="_x0000_s7270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29" name="Spinner 1" hidden="1">
              <a:extLst>
                <a:ext uri="{63B3BB69-23CF-44E3-9099-C40C66FF867C}">
                  <a14:compatExt spid="_x0000_s7372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0" name="Spinner 2" hidden="1">
              <a:extLst>
                <a:ext uri="{63B3BB69-23CF-44E3-9099-C40C66FF867C}">
                  <a14:compatExt spid="_x0000_s7373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1" name="Spinner 3" hidden="1">
              <a:extLst>
                <a:ext uri="{63B3BB69-23CF-44E3-9099-C40C66FF867C}">
                  <a14:compatExt spid="_x0000_s7373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2" name="Spinner 4" hidden="1">
              <a:extLst>
                <a:ext uri="{63B3BB69-23CF-44E3-9099-C40C66FF867C}">
                  <a14:compatExt spid="_x0000_s7373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3733" name="Spinner 5" hidden="1">
              <a:extLst>
                <a:ext uri="{63B3BB69-23CF-44E3-9099-C40C66FF867C}">
                  <a14:compatExt spid="_x0000_s7373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3" name="Spinner 1" hidden="1">
              <a:extLst>
                <a:ext uri="{63B3BB69-23CF-44E3-9099-C40C66FF867C}">
                  <a14:compatExt spid="_x0000_s7475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4" name="Spinner 2" hidden="1">
              <a:extLst>
                <a:ext uri="{63B3BB69-23CF-44E3-9099-C40C66FF867C}">
                  <a14:compatExt spid="_x0000_s7475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5" name="Spinner 3" hidden="1">
              <a:extLst>
                <a:ext uri="{63B3BB69-23CF-44E3-9099-C40C66FF867C}">
                  <a14:compatExt spid="_x0000_s7475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6" name="Spinner 4" hidden="1">
              <a:extLst>
                <a:ext uri="{63B3BB69-23CF-44E3-9099-C40C66FF867C}">
                  <a14:compatExt spid="_x0000_s7475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4757" name="Spinner 5" hidden="1">
              <a:extLst>
                <a:ext uri="{63B3BB69-23CF-44E3-9099-C40C66FF867C}">
                  <a14:compatExt spid="_x0000_s7475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7" name="Spinner 1" hidden="1">
              <a:extLst>
                <a:ext uri="{63B3BB69-23CF-44E3-9099-C40C66FF867C}">
                  <a14:compatExt spid="_x0000_s7577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8" name="Spinner 2" hidden="1">
              <a:extLst>
                <a:ext uri="{63B3BB69-23CF-44E3-9099-C40C66FF867C}">
                  <a14:compatExt spid="_x0000_s7577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79" name="Spinner 3" hidden="1">
              <a:extLst>
                <a:ext uri="{63B3BB69-23CF-44E3-9099-C40C66FF867C}">
                  <a14:compatExt spid="_x0000_s7577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80" name="Spinner 4" hidden="1">
              <a:extLst>
                <a:ext uri="{63B3BB69-23CF-44E3-9099-C40C66FF867C}">
                  <a14:compatExt spid="_x0000_s7578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5781" name="Spinner 5" hidden="1">
              <a:extLst>
                <a:ext uri="{63B3BB69-23CF-44E3-9099-C40C66FF867C}">
                  <a14:compatExt spid="_x0000_s7578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1" name="Spinner 1" hidden="1">
              <a:extLst>
                <a:ext uri="{63B3BB69-23CF-44E3-9099-C40C66FF867C}">
                  <a14:compatExt spid="_x0000_s7680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2" name="Spinner 2" hidden="1">
              <a:extLst>
                <a:ext uri="{63B3BB69-23CF-44E3-9099-C40C66FF867C}">
                  <a14:compatExt spid="_x0000_s7680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3" name="Spinner 3" hidden="1">
              <a:extLst>
                <a:ext uri="{63B3BB69-23CF-44E3-9099-C40C66FF867C}">
                  <a14:compatExt spid="_x0000_s7680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4" name="Spinner 4" hidden="1">
              <a:extLst>
                <a:ext uri="{63B3BB69-23CF-44E3-9099-C40C66FF867C}">
                  <a14:compatExt spid="_x0000_s7680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6805" name="Spinner 5" hidden="1">
              <a:extLst>
                <a:ext uri="{63B3BB69-23CF-44E3-9099-C40C66FF867C}">
                  <a14:compatExt spid="_x0000_s7680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5" name="Spinner 1" hidden="1">
              <a:extLst>
                <a:ext uri="{63B3BB69-23CF-44E3-9099-C40C66FF867C}">
                  <a14:compatExt spid="_x0000_s778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6" name="Spinner 2" hidden="1">
              <a:extLst>
                <a:ext uri="{63B3BB69-23CF-44E3-9099-C40C66FF867C}">
                  <a14:compatExt spid="_x0000_s778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7" name="Spinner 3" hidden="1">
              <a:extLst>
                <a:ext uri="{63B3BB69-23CF-44E3-9099-C40C66FF867C}">
                  <a14:compatExt spid="_x0000_s778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8" name="Spinner 4" hidden="1">
              <a:extLst>
                <a:ext uri="{63B3BB69-23CF-44E3-9099-C40C66FF867C}">
                  <a14:compatExt spid="_x0000_s778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7829" name="Spinner 5" hidden="1">
              <a:extLst>
                <a:ext uri="{63B3BB69-23CF-44E3-9099-C40C66FF867C}">
                  <a14:compatExt spid="_x0000_s778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49" name="Spinner 1" hidden="1">
              <a:extLst>
                <a:ext uri="{63B3BB69-23CF-44E3-9099-C40C66FF867C}">
                  <a14:compatExt spid="_x0000_s788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0" name="Spinner 2" hidden="1">
              <a:extLst>
                <a:ext uri="{63B3BB69-23CF-44E3-9099-C40C66FF867C}">
                  <a14:compatExt spid="_x0000_s788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1" name="Spinner 3" hidden="1">
              <a:extLst>
                <a:ext uri="{63B3BB69-23CF-44E3-9099-C40C66FF867C}">
                  <a14:compatExt spid="_x0000_s788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2" name="Spinner 4" hidden="1">
              <a:extLst>
                <a:ext uri="{63B3BB69-23CF-44E3-9099-C40C66FF867C}">
                  <a14:compatExt spid="_x0000_s788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8853" name="Spinner 5" hidden="1">
              <a:extLst>
                <a:ext uri="{63B3BB69-23CF-44E3-9099-C40C66FF867C}">
                  <a14:compatExt spid="_x0000_s788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3" name="Spinner 1" hidden="1">
              <a:extLst>
                <a:ext uri="{63B3BB69-23CF-44E3-9099-C40C66FF867C}">
                  <a14:compatExt spid="_x0000_s798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4" name="Spinner 2" hidden="1">
              <a:extLst>
                <a:ext uri="{63B3BB69-23CF-44E3-9099-C40C66FF867C}">
                  <a14:compatExt spid="_x0000_s798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5" name="Spinner 3" hidden="1">
              <a:extLst>
                <a:ext uri="{63B3BB69-23CF-44E3-9099-C40C66FF867C}">
                  <a14:compatExt spid="_x0000_s798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6" name="Spinner 4" hidden="1">
              <a:extLst>
                <a:ext uri="{63B3BB69-23CF-44E3-9099-C40C66FF867C}">
                  <a14:compatExt spid="_x0000_s798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9877" name="Spinner 5" hidden="1">
              <a:extLst>
                <a:ext uri="{63B3BB69-23CF-44E3-9099-C40C66FF867C}">
                  <a14:compatExt spid="_x0000_s798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7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7" name="Spinner 1" hidden="1">
              <a:extLst>
                <a:ext uri="{63B3BB69-23CF-44E3-9099-C40C66FF867C}">
                  <a14:compatExt spid="_x0000_s808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8" name="Spinner 2" hidden="1">
              <a:extLst>
                <a:ext uri="{63B3BB69-23CF-44E3-9099-C40C66FF867C}">
                  <a14:compatExt spid="_x0000_s808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899" name="Spinner 3" hidden="1">
              <a:extLst>
                <a:ext uri="{63B3BB69-23CF-44E3-9099-C40C66FF867C}">
                  <a14:compatExt spid="_x0000_s808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900" name="Spinner 4" hidden="1">
              <a:extLst>
                <a:ext uri="{63B3BB69-23CF-44E3-9099-C40C66FF867C}">
                  <a14:compatExt spid="_x0000_s809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0901" name="Spinner 5" hidden="1">
              <a:extLst>
                <a:ext uri="{63B3BB69-23CF-44E3-9099-C40C66FF867C}">
                  <a14:compatExt spid="_x0000_s809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1" name="Spinner 1" hidden="1">
              <a:extLst>
                <a:ext uri="{63B3BB69-23CF-44E3-9099-C40C66FF867C}">
                  <a14:compatExt spid="_x0000_s819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2" name="Spinner 2" hidden="1">
              <a:extLst>
                <a:ext uri="{63B3BB69-23CF-44E3-9099-C40C66FF867C}">
                  <a14:compatExt spid="_x0000_s819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3" name="Spinner 3" hidden="1">
              <a:extLst>
                <a:ext uri="{63B3BB69-23CF-44E3-9099-C40C66FF867C}">
                  <a14:compatExt spid="_x0000_s819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4" name="Spinner 4" hidden="1">
              <a:extLst>
                <a:ext uri="{63B3BB69-23CF-44E3-9099-C40C66FF867C}">
                  <a14:compatExt spid="_x0000_s819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25" name="Spinner 5" hidden="1">
              <a:extLst>
                <a:ext uri="{63B3BB69-23CF-44E3-9099-C40C66FF867C}">
                  <a14:compatExt spid="_x0000_s819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5" name="Spinner 1" hidden="1">
              <a:extLst>
                <a:ext uri="{63B3BB69-23CF-44E3-9099-C40C66FF867C}">
                  <a14:compatExt spid="_x0000_s829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6" name="Spinner 2" hidden="1">
              <a:extLst>
                <a:ext uri="{63B3BB69-23CF-44E3-9099-C40C66FF867C}">
                  <a14:compatExt spid="_x0000_s829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7" name="Spinner 3" hidden="1">
              <a:extLst>
                <a:ext uri="{63B3BB69-23CF-44E3-9099-C40C66FF867C}">
                  <a14:compatExt spid="_x0000_s829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8" name="Spinner 4" hidden="1">
              <a:extLst>
                <a:ext uri="{63B3BB69-23CF-44E3-9099-C40C66FF867C}">
                  <a14:compatExt spid="_x0000_s829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2949" name="Spinner 5" hidden="1">
              <a:extLst>
                <a:ext uri="{63B3BB69-23CF-44E3-9099-C40C66FF867C}">
                  <a14:compatExt spid="_x0000_s829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69" name="Spinner 1" hidden="1">
              <a:extLst>
                <a:ext uri="{63B3BB69-23CF-44E3-9099-C40C66FF867C}">
                  <a14:compatExt spid="_x0000_s839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0" name="Spinner 2" hidden="1">
              <a:extLst>
                <a:ext uri="{63B3BB69-23CF-44E3-9099-C40C66FF867C}">
                  <a14:compatExt spid="_x0000_s839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1" name="Spinner 3" hidden="1">
              <a:extLst>
                <a:ext uri="{63B3BB69-23CF-44E3-9099-C40C66FF867C}">
                  <a14:compatExt spid="_x0000_s839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2" name="Spinner 4" hidden="1">
              <a:extLst>
                <a:ext uri="{63B3BB69-23CF-44E3-9099-C40C66FF867C}">
                  <a14:compatExt spid="_x0000_s839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3973" name="Spinner 5" hidden="1">
              <a:extLst>
                <a:ext uri="{63B3BB69-23CF-44E3-9099-C40C66FF867C}">
                  <a14:compatExt spid="_x0000_s839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3" name="Spinner 1" hidden="1">
              <a:extLst>
                <a:ext uri="{63B3BB69-23CF-44E3-9099-C40C66FF867C}">
                  <a14:compatExt spid="_x0000_s849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4" name="Spinner 2" hidden="1">
              <a:extLst>
                <a:ext uri="{63B3BB69-23CF-44E3-9099-C40C66FF867C}">
                  <a14:compatExt spid="_x0000_s849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5" name="Spinner 3" hidden="1">
              <a:extLst>
                <a:ext uri="{63B3BB69-23CF-44E3-9099-C40C66FF867C}">
                  <a14:compatExt spid="_x0000_s849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6" name="Spinner 4" hidden="1">
              <a:extLst>
                <a:ext uri="{63B3BB69-23CF-44E3-9099-C40C66FF867C}">
                  <a14:compatExt spid="_x0000_s849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4997" name="Spinner 5" hidden="1">
              <a:extLst>
                <a:ext uri="{63B3BB69-23CF-44E3-9099-C40C66FF867C}">
                  <a14:compatExt spid="_x0000_s849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7" name="Spinner 1" hidden="1">
              <a:extLst>
                <a:ext uri="{63B3BB69-23CF-44E3-9099-C40C66FF867C}">
                  <a14:compatExt spid="_x0000_s860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8" name="Spinner 2" hidden="1">
              <a:extLst>
                <a:ext uri="{63B3BB69-23CF-44E3-9099-C40C66FF867C}">
                  <a14:compatExt spid="_x0000_s860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19" name="Spinner 3" hidden="1">
              <a:extLst>
                <a:ext uri="{63B3BB69-23CF-44E3-9099-C40C66FF867C}">
                  <a14:compatExt spid="_x0000_s860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20" name="Spinner 4" hidden="1">
              <a:extLst>
                <a:ext uri="{63B3BB69-23CF-44E3-9099-C40C66FF867C}">
                  <a14:compatExt spid="_x0000_s860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6021" name="Spinner 5" hidden="1">
              <a:extLst>
                <a:ext uri="{63B3BB69-23CF-44E3-9099-C40C66FF867C}">
                  <a14:compatExt spid="_x0000_s860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1" name="Spinner 1" hidden="1">
              <a:extLst>
                <a:ext uri="{63B3BB69-23CF-44E3-9099-C40C66FF867C}">
                  <a14:compatExt spid="_x0000_s8704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2" name="Spinner 2" hidden="1">
              <a:extLst>
                <a:ext uri="{63B3BB69-23CF-44E3-9099-C40C66FF867C}">
                  <a14:compatExt spid="_x0000_s8704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3" name="Spinner 3" hidden="1">
              <a:extLst>
                <a:ext uri="{63B3BB69-23CF-44E3-9099-C40C66FF867C}">
                  <a14:compatExt spid="_x0000_s8704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4" name="Spinner 4" hidden="1">
              <a:extLst>
                <a:ext uri="{63B3BB69-23CF-44E3-9099-C40C66FF867C}">
                  <a14:compatExt spid="_x0000_s8704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7045" name="Spinner 5" hidden="1">
              <a:extLst>
                <a:ext uri="{63B3BB69-23CF-44E3-9099-C40C66FF867C}">
                  <a14:compatExt spid="_x0000_s8704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5" name="Spinner 1" hidden="1">
              <a:extLst>
                <a:ext uri="{63B3BB69-23CF-44E3-9099-C40C66FF867C}">
                  <a14:compatExt spid="_x0000_s8806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6" name="Spinner 2" hidden="1">
              <a:extLst>
                <a:ext uri="{63B3BB69-23CF-44E3-9099-C40C66FF867C}">
                  <a14:compatExt spid="_x0000_s8806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7" name="Spinner 3" hidden="1">
              <a:extLst>
                <a:ext uri="{63B3BB69-23CF-44E3-9099-C40C66FF867C}">
                  <a14:compatExt spid="_x0000_s8806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8" name="Spinner 4" hidden="1">
              <a:extLst>
                <a:ext uri="{63B3BB69-23CF-44E3-9099-C40C66FF867C}">
                  <a14:compatExt spid="_x0000_s8806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8069" name="Spinner 5" hidden="1">
              <a:extLst>
                <a:ext uri="{63B3BB69-23CF-44E3-9099-C40C66FF867C}">
                  <a14:compatExt spid="_x0000_s8806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9089" name="Spinner 1" hidden="1">
              <a:extLst>
                <a:ext uri="{63B3BB69-23CF-44E3-9099-C40C66FF867C}">
                  <a14:compatExt spid="_x0000_s890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9090" name="Spinner 2" hidden="1">
              <a:extLst>
                <a:ext uri="{63B3BB69-23CF-44E3-9099-C40C66FF867C}">
                  <a14:compatExt spid="_x0000_s8909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9091" name="Spinner 3" hidden="1">
              <a:extLst>
                <a:ext uri="{63B3BB69-23CF-44E3-9099-C40C66FF867C}">
                  <a14:compatExt spid="_x0000_s8909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9092" name="Spinner 4" hidden="1">
              <a:extLst>
                <a:ext uri="{63B3BB69-23CF-44E3-9099-C40C66FF867C}">
                  <a14:compatExt spid="_x0000_s8909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9093" name="Spinner 5" hidden="1">
              <a:extLst>
                <a:ext uri="{63B3BB69-23CF-44E3-9099-C40C66FF867C}">
                  <a14:compatExt spid="_x0000_s8909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0113" name="Spinner 1" hidden="1">
              <a:extLst>
                <a:ext uri="{63B3BB69-23CF-44E3-9099-C40C66FF867C}">
                  <a14:compatExt spid="_x0000_s9011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0114" name="Spinner 2" hidden="1">
              <a:extLst>
                <a:ext uri="{63B3BB69-23CF-44E3-9099-C40C66FF867C}">
                  <a14:compatExt spid="_x0000_s9011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0115" name="Spinner 3" hidden="1">
              <a:extLst>
                <a:ext uri="{63B3BB69-23CF-44E3-9099-C40C66FF867C}">
                  <a14:compatExt spid="_x0000_s9011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0116" name="Spinner 4" hidden="1">
              <a:extLst>
                <a:ext uri="{63B3BB69-23CF-44E3-9099-C40C66FF867C}">
                  <a14:compatExt spid="_x0000_s9011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0117" name="Spinner 5" hidden="1">
              <a:extLst>
                <a:ext uri="{63B3BB69-23CF-44E3-9099-C40C66FF867C}">
                  <a14:compatExt spid="_x0000_s9011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8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1137" name="Spinner 1" hidden="1">
              <a:extLst>
                <a:ext uri="{63B3BB69-23CF-44E3-9099-C40C66FF867C}">
                  <a14:compatExt spid="_x0000_s9113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1138" name="Spinner 2" hidden="1">
              <a:extLst>
                <a:ext uri="{63B3BB69-23CF-44E3-9099-C40C66FF867C}">
                  <a14:compatExt spid="_x0000_s9113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1139" name="Spinner 3" hidden="1">
              <a:extLst>
                <a:ext uri="{63B3BB69-23CF-44E3-9099-C40C66FF867C}">
                  <a14:compatExt spid="_x0000_s9113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1140" name="Spinner 4" hidden="1">
              <a:extLst>
                <a:ext uri="{63B3BB69-23CF-44E3-9099-C40C66FF867C}">
                  <a14:compatExt spid="_x0000_s9114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1141" name="Spinner 5" hidden="1">
              <a:extLst>
                <a:ext uri="{63B3BB69-23CF-44E3-9099-C40C66FF867C}">
                  <a14:compatExt spid="_x0000_s9114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61" name="Spinner 1" hidden="1">
              <a:extLst>
                <a:ext uri="{63B3BB69-23CF-44E3-9099-C40C66FF867C}">
                  <a14:compatExt spid="_x0000_s9216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62" name="Spinner 2" hidden="1">
              <a:extLst>
                <a:ext uri="{63B3BB69-23CF-44E3-9099-C40C66FF867C}">
                  <a14:compatExt spid="_x0000_s9216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63" name="Spinner 3" hidden="1">
              <a:extLst>
                <a:ext uri="{63B3BB69-23CF-44E3-9099-C40C66FF867C}">
                  <a14:compatExt spid="_x0000_s9216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64" name="Spinner 4" hidden="1">
              <a:extLst>
                <a:ext uri="{63B3BB69-23CF-44E3-9099-C40C66FF867C}">
                  <a14:compatExt spid="_x0000_s9216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65" name="Spinner 5" hidden="1">
              <a:extLst>
                <a:ext uri="{63B3BB69-23CF-44E3-9099-C40C66FF867C}">
                  <a14:compatExt spid="_x0000_s9216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7217" name="Spinner 1" hidden="1">
              <a:extLst>
                <a:ext uri="{63B3BB69-23CF-44E3-9099-C40C66FF867C}">
                  <a14:compatExt spid="_x0000_s1372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7218" name="Spinner 2" hidden="1">
              <a:extLst>
                <a:ext uri="{63B3BB69-23CF-44E3-9099-C40C66FF867C}">
                  <a14:compatExt spid="_x0000_s1372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7219" name="Spinner 3" hidden="1">
              <a:extLst>
                <a:ext uri="{63B3BB69-23CF-44E3-9099-C40C66FF867C}">
                  <a14:compatExt spid="_x0000_s1372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7220" name="Spinner 4" hidden="1">
              <a:extLst>
                <a:ext uri="{63B3BB69-23CF-44E3-9099-C40C66FF867C}">
                  <a14:compatExt spid="_x0000_s1372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7221" name="Spinner 5" hidden="1">
              <a:extLst>
                <a:ext uri="{63B3BB69-23CF-44E3-9099-C40C66FF867C}">
                  <a14:compatExt spid="_x0000_s1372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3185" name="Spinner 1" hidden="1">
              <a:extLst>
                <a:ext uri="{63B3BB69-23CF-44E3-9099-C40C66FF867C}">
                  <a14:compatExt spid="_x0000_s9318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3186" name="Spinner 2" hidden="1">
              <a:extLst>
                <a:ext uri="{63B3BB69-23CF-44E3-9099-C40C66FF867C}">
                  <a14:compatExt spid="_x0000_s931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3187" name="Spinner 3" hidden="1">
              <a:extLst>
                <a:ext uri="{63B3BB69-23CF-44E3-9099-C40C66FF867C}">
                  <a14:compatExt spid="_x0000_s931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3188" name="Spinner 4" hidden="1">
              <a:extLst>
                <a:ext uri="{63B3BB69-23CF-44E3-9099-C40C66FF867C}">
                  <a14:compatExt spid="_x0000_s931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3189" name="Spinner 5" hidden="1">
              <a:extLst>
                <a:ext uri="{63B3BB69-23CF-44E3-9099-C40C66FF867C}">
                  <a14:compatExt spid="_x0000_s9318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4209" name="Spinner 1" hidden="1">
              <a:extLst>
                <a:ext uri="{63B3BB69-23CF-44E3-9099-C40C66FF867C}">
                  <a14:compatExt spid="_x0000_s9420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4210" name="Spinner 2" hidden="1">
              <a:extLst>
                <a:ext uri="{63B3BB69-23CF-44E3-9099-C40C66FF867C}">
                  <a14:compatExt spid="_x0000_s9421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4211" name="Spinner 3" hidden="1">
              <a:extLst>
                <a:ext uri="{63B3BB69-23CF-44E3-9099-C40C66FF867C}">
                  <a14:compatExt spid="_x0000_s9421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4212" name="Spinner 4" hidden="1">
              <a:extLst>
                <a:ext uri="{63B3BB69-23CF-44E3-9099-C40C66FF867C}">
                  <a14:compatExt spid="_x0000_s9421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4213" name="Spinner 5" hidden="1">
              <a:extLst>
                <a:ext uri="{63B3BB69-23CF-44E3-9099-C40C66FF867C}">
                  <a14:compatExt spid="_x0000_s9421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5233" name="Spinner 1" hidden="1">
              <a:extLst>
                <a:ext uri="{63B3BB69-23CF-44E3-9099-C40C66FF867C}">
                  <a14:compatExt spid="_x0000_s9523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5234" name="Spinner 2" hidden="1">
              <a:extLst>
                <a:ext uri="{63B3BB69-23CF-44E3-9099-C40C66FF867C}">
                  <a14:compatExt spid="_x0000_s9523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5235" name="Spinner 3" hidden="1">
              <a:extLst>
                <a:ext uri="{63B3BB69-23CF-44E3-9099-C40C66FF867C}">
                  <a14:compatExt spid="_x0000_s9523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5236" name="Spinner 4" hidden="1">
              <a:extLst>
                <a:ext uri="{63B3BB69-23CF-44E3-9099-C40C66FF867C}">
                  <a14:compatExt spid="_x0000_s9523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5237" name="Spinner 5" hidden="1">
              <a:extLst>
                <a:ext uri="{63B3BB69-23CF-44E3-9099-C40C66FF867C}">
                  <a14:compatExt spid="_x0000_s9523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6257" name="Spinner 1" hidden="1">
              <a:extLst>
                <a:ext uri="{63B3BB69-23CF-44E3-9099-C40C66FF867C}">
                  <a14:compatExt spid="_x0000_s9625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6258" name="Spinner 2" hidden="1">
              <a:extLst>
                <a:ext uri="{63B3BB69-23CF-44E3-9099-C40C66FF867C}">
                  <a14:compatExt spid="_x0000_s9625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6259" name="Spinner 3" hidden="1">
              <a:extLst>
                <a:ext uri="{63B3BB69-23CF-44E3-9099-C40C66FF867C}">
                  <a14:compatExt spid="_x0000_s9625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6260" name="Spinner 4" hidden="1">
              <a:extLst>
                <a:ext uri="{63B3BB69-23CF-44E3-9099-C40C66FF867C}">
                  <a14:compatExt spid="_x0000_s9626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6261" name="Spinner 5" hidden="1">
              <a:extLst>
                <a:ext uri="{63B3BB69-23CF-44E3-9099-C40C66FF867C}">
                  <a14:compatExt spid="_x0000_s9626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7281" name="Spinner 1" hidden="1">
              <a:extLst>
                <a:ext uri="{63B3BB69-23CF-44E3-9099-C40C66FF867C}">
                  <a14:compatExt spid="_x0000_s9728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7282" name="Spinner 2" hidden="1">
              <a:extLst>
                <a:ext uri="{63B3BB69-23CF-44E3-9099-C40C66FF867C}">
                  <a14:compatExt spid="_x0000_s9728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7283" name="Spinner 3" hidden="1">
              <a:extLst>
                <a:ext uri="{63B3BB69-23CF-44E3-9099-C40C66FF867C}">
                  <a14:compatExt spid="_x0000_s9728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7284" name="Spinner 4" hidden="1">
              <a:extLst>
                <a:ext uri="{63B3BB69-23CF-44E3-9099-C40C66FF867C}">
                  <a14:compatExt spid="_x0000_s9728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7285" name="Spinner 5" hidden="1">
              <a:extLst>
                <a:ext uri="{63B3BB69-23CF-44E3-9099-C40C66FF867C}">
                  <a14:compatExt spid="_x0000_s9728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8305" name="Spinner 1" hidden="1">
              <a:extLst>
                <a:ext uri="{63B3BB69-23CF-44E3-9099-C40C66FF867C}">
                  <a14:compatExt spid="_x0000_s9830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8306" name="Spinner 2" hidden="1">
              <a:extLst>
                <a:ext uri="{63B3BB69-23CF-44E3-9099-C40C66FF867C}">
                  <a14:compatExt spid="_x0000_s9830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8307" name="Spinner 3" hidden="1">
              <a:extLst>
                <a:ext uri="{63B3BB69-23CF-44E3-9099-C40C66FF867C}">
                  <a14:compatExt spid="_x0000_s9830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8308" name="Spinner 4" hidden="1">
              <a:extLst>
                <a:ext uri="{63B3BB69-23CF-44E3-9099-C40C66FF867C}">
                  <a14:compatExt spid="_x0000_s9830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8309" name="Spinner 5" hidden="1">
              <a:extLst>
                <a:ext uri="{63B3BB69-23CF-44E3-9099-C40C66FF867C}">
                  <a14:compatExt spid="_x0000_s9830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9329" name="Spinner 1" hidden="1">
              <a:extLst>
                <a:ext uri="{63B3BB69-23CF-44E3-9099-C40C66FF867C}">
                  <a14:compatExt spid="_x0000_s9932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9330" name="Spinner 2" hidden="1">
              <a:extLst>
                <a:ext uri="{63B3BB69-23CF-44E3-9099-C40C66FF867C}">
                  <a14:compatExt spid="_x0000_s9933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9331" name="Spinner 3" hidden="1">
              <a:extLst>
                <a:ext uri="{63B3BB69-23CF-44E3-9099-C40C66FF867C}">
                  <a14:compatExt spid="_x0000_s9933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9332" name="Spinner 4" hidden="1">
              <a:extLst>
                <a:ext uri="{63B3BB69-23CF-44E3-9099-C40C66FF867C}">
                  <a14:compatExt spid="_x0000_s9933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9333" name="Spinner 5" hidden="1">
              <a:extLst>
                <a:ext uri="{63B3BB69-23CF-44E3-9099-C40C66FF867C}">
                  <a14:compatExt spid="_x0000_s9933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9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0353" name="Spinner 1" hidden="1">
              <a:extLst>
                <a:ext uri="{63B3BB69-23CF-44E3-9099-C40C66FF867C}">
                  <a14:compatExt spid="_x0000_s10035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0354" name="Spinner 2" hidden="1">
              <a:extLst>
                <a:ext uri="{63B3BB69-23CF-44E3-9099-C40C66FF867C}">
                  <a14:compatExt spid="_x0000_s10035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0355" name="Spinner 3" hidden="1">
              <a:extLst>
                <a:ext uri="{63B3BB69-23CF-44E3-9099-C40C66FF867C}">
                  <a14:compatExt spid="_x0000_s10035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0356" name="Spinner 4" hidden="1">
              <a:extLst>
                <a:ext uri="{63B3BB69-23CF-44E3-9099-C40C66FF867C}">
                  <a14:compatExt spid="_x0000_s10035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0357" name="Spinner 5" hidden="1">
              <a:extLst>
                <a:ext uri="{63B3BB69-23CF-44E3-9099-C40C66FF867C}">
                  <a14:compatExt spid="_x0000_s10035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2273" name="Spinner 1" hidden="1">
              <a:extLst>
                <a:ext uri="{63B3BB69-23CF-44E3-9099-C40C66FF867C}">
                  <a14:compatExt spid="_x0000_s1822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2274" name="Spinner 2" hidden="1">
              <a:extLst>
                <a:ext uri="{63B3BB69-23CF-44E3-9099-C40C66FF867C}">
                  <a14:compatExt spid="_x0000_s1822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2275" name="Spinner 3" hidden="1">
              <a:extLst>
                <a:ext uri="{63B3BB69-23CF-44E3-9099-C40C66FF867C}">
                  <a14:compatExt spid="_x0000_s1822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2276" name="Spinner 4" hidden="1">
              <a:extLst>
                <a:ext uri="{63B3BB69-23CF-44E3-9099-C40C66FF867C}">
                  <a14:compatExt spid="_x0000_s1822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2277" name="Spinner 5" hidden="1">
              <a:extLst>
                <a:ext uri="{63B3BB69-23CF-44E3-9099-C40C66FF867C}">
                  <a14:compatExt spid="_x0000_s1822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1377" name="Spinner 1" hidden="1">
              <a:extLst>
                <a:ext uri="{63B3BB69-23CF-44E3-9099-C40C66FF867C}">
                  <a14:compatExt spid="_x0000_s10137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1378" name="Spinner 2" hidden="1">
              <a:extLst>
                <a:ext uri="{63B3BB69-23CF-44E3-9099-C40C66FF867C}">
                  <a14:compatExt spid="_x0000_s10137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1379" name="Spinner 3" hidden="1">
              <a:extLst>
                <a:ext uri="{63B3BB69-23CF-44E3-9099-C40C66FF867C}">
                  <a14:compatExt spid="_x0000_s10137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1380" name="Spinner 4" hidden="1">
              <a:extLst>
                <a:ext uri="{63B3BB69-23CF-44E3-9099-C40C66FF867C}">
                  <a14:compatExt spid="_x0000_s10138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1381" name="Spinner 5" hidden="1">
              <a:extLst>
                <a:ext uri="{63B3BB69-23CF-44E3-9099-C40C66FF867C}">
                  <a14:compatExt spid="_x0000_s10138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01" name="Spinner 1" hidden="1">
              <a:extLst>
                <a:ext uri="{63B3BB69-23CF-44E3-9099-C40C66FF867C}">
                  <a14:compatExt spid="_x0000_s10240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02" name="Spinner 2" hidden="1">
              <a:extLst>
                <a:ext uri="{63B3BB69-23CF-44E3-9099-C40C66FF867C}">
                  <a14:compatExt spid="_x0000_s10240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03" name="Spinner 3" hidden="1">
              <a:extLst>
                <a:ext uri="{63B3BB69-23CF-44E3-9099-C40C66FF867C}">
                  <a14:compatExt spid="_x0000_s10240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04" name="Spinner 4" hidden="1">
              <a:extLst>
                <a:ext uri="{63B3BB69-23CF-44E3-9099-C40C66FF867C}">
                  <a14:compatExt spid="_x0000_s10240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05" name="Spinner 5" hidden="1">
              <a:extLst>
                <a:ext uri="{63B3BB69-23CF-44E3-9099-C40C66FF867C}">
                  <a14:compatExt spid="_x0000_s10240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21" name="Spinner 1" hidden="1">
              <a:extLst>
                <a:ext uri="{63B3BB69-23CF-44E3-9099-C40C66FF867C}">
                  <a14:compatExt spid="_x0000_s1331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22" name="Spinner 2" hidden="1">
              <a:extLst>
                <a:ext uri="{63B3BB69-23CF-44E3-9099-C40C66FF867C}">
                  <a14:compatExt spid="_x0000_s1331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23" name="Spinner 3" hidden="1">
              <a:extLst>
                <a:ext uri="{63B3BB69-23CF-44E3-9099-C40C66FF867C}">
                  <a14:compatExt spid="_x0000_s1331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24" name="Spinner 4" hidden="1">
              <a:extLst>
                <a:ext uri="{63B3BB69-23CF-44E3-9099-C40C66FF867C}">
                  <a14:compatExt spid="_x0000_s1331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25" name="Spinner 5" hidden="1">
              <a:extLst>
                <a:ext uri="{63B3BB69-23CF-44E3-9099-C40C66FF867C}">
                  <a14:compatExt spid="_x0000_s1331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4145" name="Spinner 1" hidden="1">
              <a:extLst>
                <a:ext uri="{63B3BB69-23CF-44E3-9099-C40C66FF867C}">
                  <a14:compatExt spid="_x0000_s1341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4146" name="Spinner 2" hidden="1">
              <a:extLst>
                <a:ext uri="{63B3BB69-23CF-44E3-9099-C40C66FF867C}">
                  <a14:compatExt spid="_x0000_s1341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4147" name="Spinner 3" hidden="1">
              <a:extLst>
                <a:ext uri="{63B3BB69-23CF-44E3-9099-C40C66FF867C}">
                  <a14:compatExt spid="_x0000_s1341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4148" name="Spinner 4" hidden="1">
              <a:extLst>
                <a:ext uri="{63B3BB69-23CF-44E3-9099-C40C66FF867C}">
                  <a14:compatExt spid="_x0000_s1341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4149" name="Spinner 5" hidden="1">
              <a:extLst>
                <a:ext uri="{63B3BB69-23CF-44E3-9099-C40C66FF867C}">
                  <a14:compatExt spid="_x0000_s1341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3425" name="Spinner 1" hidden="1">
              <a:extLst>
                <a:ext uri="{63B3BB69-23CF-44E3-9099-C40C66FF867C}">
                  <a14:compatExt spid="_x0000_s1034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3426" name="Spinner 2" hidden="1">
              <a:extLst>
                <a:ext uri="{63B3BB69-23CF-44E3-9099-C40C66FF867C}">
                  <a14:compatExt spid="_x0000_s1034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3427" name="Spinner 3" hidden="1">
              <a:extLst>
                <a:ext uri="{63B3BB69-23CF-44E3-9099-C40C66FF867C}">
                  <a14:compatExt spid="_x0000_s1034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3428" name="Spinner 4" hidden="1">
              <a:extLst>
                <a:ext uri="{63B3BB69-23CF-44E3-9099-C40C66FF867C}">
                  <a14:compatExt spid="_x0000_s1034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3429" name="Spinner 5" hidden="1">
              <a:extLst>
                <a:ext uri="{63B3BB69-23CF-44E3-9099-C40C66FF867C}">
                  <a14:compatExt spid="_x0000_s1034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4449" name="Spinner 1" hidden="1">
              <a:extLst>
                <a:ext uri="{63B3BB69-23CF-44E3-9099-C40C66FF867C}">
                  <a14:compatExt spid="_x0000_s1044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4450" name="Spinner 2" hidden="1">
              <a:extLst>
                <a:ext uri="{63B3BB69-23CF-44E3-9099-C40C66FF867C}">
                  <a14:compatExt spid="_x0000_s1044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4451" name="Spinner 3" hidden="1">
              <a:extLst>
                <a:ext uri="{63B3BB69-23CF-44E3-9099-C40C66FF867C}">
                  <a14:compatExt spid="_x0000_s1044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4452" name="Spinner 4" hidden="1">
              <a:extLst>
                <a:ext uri="{63B3BB69-23CF-44E3-9099-C40C66FF867C}">
                  <a14:compatExt spid="_x0000_s1044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4453" name="Spinner 5" hidden="1">
              <a:extLst>
                <a:ext uri="{63B3BB69-23CF-44E3-9099-C40C66FF867C}">
                  <a14:compatExt spid="_x0000_s1044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5473" name="Spinner 1" hidden="1">
              <a:extLst>
                <a:ext uri="{63B3BB69-23CF-44E3-9099-C40C66FF867C}">
                  <a14:compatExt spid="_x0000_s1054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5474" name="Spinner 2" hidden="1">
              <a:extLst>
                <a:ext uri="{63B3BB69-23CF-44E3-9099-C40C66FF867C}">
                  <a14:compatExt spid="_x0000_s1054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5475" name="Spinner 3" hidden="1">
              <a:extLst>
                <a:ext uri="{63B3BB69-23CF-44E3-9099-C40C66FF867C}">
                  <a14:compatExt spid="_x0000_s1054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5476" name="Spinner 4" hidden="1">
              <a:extLst>
                <a:ext uri="{63B3BB69-23CF-44E3-9099-C40C66FF867C}">
                  <a14:compatExt spid="_x0000_s1054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5477" name="Spinner 5" hidden="1">
              <a:extLst>
                <a:ext uri="{63B3BB69-23CF-44E3-9099-C40C66FF867C}">
                  <a14:compatExt spid="_x0000_s1054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6497" name="Spinner 1" hidden="1">
              <a:extLst>
                <a:ext uri="{63B3BB69-23CF-44E3-9099-C40C66FF867C}">
                  <a14:compatExt spid="_x0000_s1064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6498" name="Spinner 2" hidden="1">
              <a:extLst>
                <a:ext uri="{63B3BB69-23CF-44E3-9099-C40C66FF867C}">
                  <a14:compatExt spid="_x0000_s1064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6499" name="Spinner 3" hidden="1">
              <a:extLst>
                <a:ext uri="{63B3BB69-23CF-44E3-9099-C40C66FF867C}">
                  <a14:compatExt spid="_x0000_s1064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6500" name="Spinner 4" hidden="1">
              <a:extLst>
                <a:ext uri="{63B3BB69-23CF-44E3-9099-C40C66FF867C}">
                  <a14:compatExt spid="_x0000_s1065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6501" name="Spinner 5" hidden="1">
              <a:extLst>
                <a:ext uri="{63B3BB69-23CF-44E3-9099-C40C66FF867C}">
                  <a14:compatExt spid="_x0000_s1065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0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7521" name="Spinner 1" hidden="1">
              <a:extLst>
                <a:ext uri="{63B3BB69-23CF-44E3-9099-C40C66FF867C}">
                  <a14:compatExt spid="_x0000_s10752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7522" name="Spinner 2" hidden="1">
              <a:extLst>
                <a:ext uri="{63B3BB69-23CF-44E3-9099-C40C66FF867C}">
                  <a14:compatExt spid="_x0000_s10752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7523" name="Spinner 3" hidden="1">
              <a:extLst>
                <a:ext uri="{63B3BB69-23CF-44E3-9099-C40C66FF867C}">
                  <a14:compatExt spid="_x0000_s10752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7524" name="Spinner 4" hidden="1">
              <a:extLst>
                <a:ext uri="{63B3BB69-23CF-44E3-9099-C40C66FF867C}">
                  <a14:compatExt spid="_x0000_s10752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7525" name="Spinner 5" hidden="1">
              <a:extLst>
                <a:ext uri="{63B3BB69-23CF-44E3-9099-C40C66FF867C}">
                  <a14:compatExt spid="_x0000_s10752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8545" name="Spinner 1" hidden="1">
              <a:extLst>
                <a:ext uri="{63B3BB69-23CF-44E3-9099-C40C66FF867C}">
                  <a14:compatExt spid="_x0000_s10854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8546" name="Spinner 2" hidden="1">
              <a:extLst>
                <a:ext uri="{63B3BB69-23CF-44E3-9099-C40C66FF867C}">
                  <a14:compatExt spid="_x0000_s10854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8547" name="Spinner 3" hidden="1">
              <a:extLst>
                <a:ext uri="{63B3BB69-23CF-44E3-9099-C40C66FF867C}">
                  <a14:compatExt spid="_x0000_s10854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8548" name="Spinner 4" hidden="1">
              <a:extLst>
                <a:ext uri="{63B3BB69-23CF-44E3-9099-C40C66FF867C}">
                  <a14:compatExt spid="_x0000_s10854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8549" name="Spinner 5" hidden="1">
              <a:extLst>
                <a:ext uri="{63B3BB69-23CF-44E3-9099-C40C66FF867C}">
                  <a14:compatExt spid="_x0000_s10854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9569" name="Spinner 1" hidden="1">
              <a:extLst>
                <a:ext uri="{63B3BB69-23CF-44E3-9099-C40C66FF867C}">
                  <a14:compatExt spid="_x0000_s1095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9570" name="Spinner 2" hidden="1">
              <a:extLst>
                <a:ext uri="{63B3BB69-23CF-44E3-9099-C40C66FF867C}">
                  <a14:compatExt spid="_x0000_s1095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9571" name="Spinner 3" hidden="1">
              <a:extLst>
                <a:ext uri="{63B3BB69-23CF-44E3-9099-C40C66FF867C}">
                  <a14:compatExt spid="_x0000_s1095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9572" name="Spinner 4" hidden="1">
              <a:extLst>
                <a:ext uri="{63B3BB69-23CF-44E3-9099-C40C66FF867C}">
                  <a14:compatExt spid="_x0000_s1095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9573" name="Spinner 5" hidden="1">
              <a:extLst>
                <a:ext uri="{63B3BB69-23CF-44E3-9099-C40C66FF867C}">
                  <a14:compatExt spid="_x0000_s1095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0593" name="Spinner 1" hidden="1">
              <a:extLst>
                <a:ext uri="{63B3BB69-23CF-44E3-9099-C40C66FF867C}">
                  <a14:compatExt spid="_x0000_s1105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0594" name="Spinner 2" hidden="1">
              <a:extLst>
                <a:ext uri="{63B3BB69-23CF-44E3-9099-C40C66FF867C}">
                  <a14:compatExt spid="_x0000_s1105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0595" name="Spinner 3" hidden="1">
              <a:extLst>
                <a:ext uri="{63B3BB69-23CF-44E3-9099-C40C66FF867C}">
                  <a14:compatExt spid="_x0000_s1105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0596" name="Spinner 4" hidden="1">
              <a:extLst>
                <a:ext uri="{63B3BB69-23CF-44E3-9099-C40C66FF867C}">
                  <a14:compatExt spid="_x0000_s1105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0597" name="Spinner 5" hidden="1">
              <a:extLst>
                <a:ext uri="{63B3BB69-23CF-44E3-9099-C40C66FF867C}">
                  <a14:compatExt spid="_x0000_s1105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1617" name="Spinner 1" hidden="1">
              <a:extLst>
                <a:ext uri="{63B3BB69-23CF-44E3-9099-C40C66FF867C}">
                  <a14:compatExt spid="_x0000_s11161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1618" name="Spinner 2" hidden="1">
              <a:extLst>
                <a:ext uri="{63B3BB69-23CF-44E3-9099-C40C66FF867C}">
                  <a14:compatExt spid="_x0000_s11161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1619" name="Spinner 3" hidden="1">
              <a:extLst>
                <a:ext uri="{63B3BB69-23CF-44E3-9099-C40C66FF867C}">
                  <a14:compatExt spid="_x0000_s11161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1620" name="Spinner 4" hidden="1">
              <a:extLst>
                <a:ext uri="{63B3BB69-23CF-44E3-9099-C40C66FF867C}">
                  <a14:compatExt spid="_x0000_s11162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1621" name="Spinner 5" hidden="1">
              <a:extLst>
                <a:ext uri="{63B3BB69-23CF-44E3-9099-C40C66FF867C}">
                  <a14:compatExt spid="_x0000_s11162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41" name="Spinner 1" hidden="1">
              <a:extLst>
                <a:ext uri="{63B3BB69-23CF-44E3-9099-C40C66FF867C}">
                  <a14:compatExt spid="_x0000_s11264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42" name="Spinner 2" hidden="1">
              <a:extLst>
                <a:ext uri="{63B3BB69-23CF-44E3-9099-C40C66FF867C}">
                  <a14:compatExt spid="_x0000_s11264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43" name="Spinner 3" hidden="1">
              <a:extLst>
                <a:ext uri="{63B3BB69-23CF-44E3-9099-C40C66FF867C}">
                  <a14:compatExt spid="_x0000_s11264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44" name="Spinner 4" hidden="1">
              <a:extLst>
                <a:ext uri="{63B3BB69-23CF-44E3-9099-C40C66FF867C}">
                  <a14:compatExt spid="_x0000_s11264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45" name="Spinner 5" hidden="1">
              <a:extLst>
                <a:ext uri="{63B3BB69-23CF-44E3-9099-C40C66FF867C}">
                  <a14:compatExt spid="_x0000_s11264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3665" name="Spinner 1" hidden="1">
              <a:extLst>
                <a:ext uri="{63B3BB69-23CF-44E3-9099-C40C66FF867C}">
                  <a14:compatExt spid="_x0000_s11366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3666" name="Spinner 2" hidden="1">
              <a:extLst>
                <a:ext uri="{63B3BB69-23CF-44E3-9099-C40C66FF867C}">
                  <a14:compatExt spid="_x0000_s11366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3667" name="Spinner 3" hidden="1">
              <a:extLst>
                <a:ext uri="{63B3BB69-23CF-44E3-9099-C40C66FF867C}">
                  <a14:compatExt spid="_x0000_s11366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3668" name="Spinner 4" hidden="1">
              <a:extLst>
                <a:ext uri="{63B3BB69-23CF-44E3-9099-C40C66FF867C}">
                  <a14:compatExt spid="_x0000_s11366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3669" name="Spinner 5" hidden="1">
              <a:extLst>
                <a:ext uri="{63B3BB69-23CF-44E3-9099-C40C66FF867C}">
                  <a14:compatExt spid="_x0000_s11366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4689" name="Spinner 1" hidden="1">
              <a:extLst>
                <a:ext uri="{63B3BB69-23CF-44E3-9099-C40C66FF867C}">
                  <a14:compatExt spid="_x0000_s1146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4690" name="Spinner 2" hidden="1">
              <a:extLst>
                <a:ext uri="{63B3BB69-23CF-44E3-9099-C40C66FF867C}">
                  <a14:compatExt spid="_x0000_s11469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4691" name="Spinner 3" hidden="1">
              <a:extLst>
                <a:ext uri="{63B3BB69-23CF-44E3-9099-C40C66FF867C}">
                  <a14:compatExt spid="_x0000_s11469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4692" name="Spinner 4" hidden="1">
              <a:extLst>
                <a:ext uri="{63B3BB69-23CF-44E3-9099-C40C66FF867C}">
                  <a14:compatExt spid="_x0000_s11469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4693" name="Spinner 5" hidden="1">
              <a:extLst>
                <a:ext uri="{63B3BB69-23CF-44E3-9099-C40C66FF867C}">
                  <a14:compatExt spid="_x0000_s11469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5713" name="Spinner 1" hidden="1">
              <a:extLst>
                <a:ext uri="{63B3BB69-23CF-44E3-9099-C40C66FF867C}">
                  <a14:compatExt spid="_x0000_s11571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5714" name="Spinner 2" hidden="1">
              <a:extLst>
                <a:ext uri="{63B3BB69-23CF-44E3-9099-C40C66FF867C}">
                  <a14:compatExt spid="_x0000_s11571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5715" name="Spinner 3" hidden="1">
              <a:extLst>
                <a:ext uri="{63B3BB69-23CF-44E3-9099-C40C66FF867C}">
                  <a14:compatExt spid="_x0000_s11571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5716" name="Spinner 4" hidden="1">
              <a:extLst>
                <a:ext uri="{63B3BB69-23CF-44E3-9099-C40C66FF867C}">
                  <a14:compatExt spid="_x0000_s11571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5717" name="Spinner 5" hidden="1">
              <a:extLst>
                <a:ext uri="{63B3BB69-23CF-44E3-9099-C40C66FF867C}">
                  <a14:compatExt spid="_x0000_s11571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6737" name="Spinner 1" hidden="1">
              <a:extLst>
                <a:ext uri="{63B3BB69-23CF-44E3-9099-C40C66FF867C}">
                  <a14:compatExt spid="_x0000_s11673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6738" name="Spinner 2" hidden="1">
              <a:extLst>
                <a:ext uri="{63B3BB69-23CF-44E3-9099-C40C66FF867C}">
                  <a14:compatExt spid="_x0000_s11673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6739" name="Spinner 3" hidden="1">
              <a:extLst>
                <a:ext uri="{63B3BB69-23CF-44E3-9099-C40C66FF867C}">
                  <a14:compatExt spid="_x0000_s11673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6740" name="Spinner 4" hidden="1">
              <a:extLst>
                <a:ext uri="{63B3BB69-23CF-44E3-9099-C40C66FF867C}">
                  <a14:compatExt spid="_x0000_s11674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6741" name="Spinner 5" hidden="1">
              <a:extLst>
                <a:ext uri="{63B3BB69-23CF-44E3-9099-C40C66FF867C}">
                  <a14:compatExt spid="_x0000_s11674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7761" name="Spinner 1" hidden="1">
              <a:extLst>
                <a:ext uri="{63B3BB69-23CF-44E3-9099-C40C66FF867C}">
                  <a14:compatExt spid="_x0000_s11776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7762" name="Spinner 2" hidden="1">
              <a:extLst>
                <a:ext uri="{63B3BB69-23CF-44E3-9099-C40C66FF867C}">
                  <a14:compatExt spid="_x0000_s11776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7763" name="Spinner 3" hidden="1">
              <a:extLst>
                <a:ext uri="{63B3BB69-23CF-44E3-9099-C40C66FF867C}">
                  <a14:compatExt spid="_x0000_s11776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7764" name="Spinner 4" hidden="1">
              <a:extLst>
                <a:ext uri="{63B3BB69-23CF-44E3-9099-C40C66FF867C}">
                  <a14:compatExt spid="_x0000_s11776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7765" name="Spinner 5" hidden="1">
              <a:extLst>
                <a:ext uri="{63B3BB69-23CF-44E3-9099-C40C66FF867C}">
                  <a14:compatExt spid="_x0000_s11776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5169" name="Spinner 1" hidden="1">
              <a:extLst>
                <a:ext uri="{63B3BB69-23CF-44E3-9099-C40C66FF867C}">
                  <a14:compatExt spid="_x0000_s13516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5170" name="Spinner 2" hidden="1">
              <a:extLst>
                <a:ext uri="{63B3BB69-23CF-44E3-9099-C40C66FF867C}">
                  <a14:compatExt spid="_x0000_s13517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5171" name="Spinner 3" hidden="1">
              <a:extLst>
                <a:ext uri="{63B3BB69-23CF-44E3-9099-C40C66FF867C}">
                  <a14:compatExt spid="_x0000_s13517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5172" name="Spinner 4" hidden="1">
              <a:extLst>
                <a:ext uri="{63B3BB69-23CF-44E3-9099-C40C66FF867C}">
                  <a14:compatExt spid="_x0000_s13517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5173" name="Spinner 5" hidden="1">
              <a:extLst>
                <a:ext uri="{63B3BB69-23CF-44E3-9099-C40C66FF867C}">
                  <a14:compatExt spid="_x0000_s13517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6193" name="Spinner 1" hidden="1">
              <a:extLst>
                <a:ext uri="{63B3BB69-23CF-44E3-9099-C40C66FF867C}">
                  <a14:compatExt spid="_x0000_s13619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6194" name="Spinner 2" hidden="1">
              <a:extLst>
                <a:ext uri="{63B3BB69-23CF-44E3-9099-C40C66FF867C}">
                  <a14:compatExt spid="_x0000_s13619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6195" name="Spinner 3" hidden="1">
              <a:extLst>
                <a:ext uri="{63B3BB69-23CF-44E3-9099-C40C66FF867C}">
                  <a14:compatExt spid="_x0000_s13619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6196" name="Spinner 4" hidden="1">
              <a:extLst>
                <a:ext uri="{63B3BB69-23CF-44E3-9099-C40C66FF867C}">
                  <a14:compatExt spid="_x0000_s13619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6197" name="Spinner 5" hidden="1">
              <a:extLst>
                <a:ext uri="{63B3BB69-23CF-44E3-9099-C40C66FF867C}">
                  <a14:compatExt spid="_x0000_s13619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8785" name="Spinner 1" hidden="1">
              <a:extLst>
                <a:ext uri="{63B3BB69-23CF-44E3-9099-C40C66FF867C}">
                  <a14:compatExt spid="_x0000_s11878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8786" name="Spinner 2" hidden="1">
              <a:extLst>
                <a:ext uri="{63B3BB69-23CF-44E3-9099-C40C66FF867C}">
                  <a14:compatExt spid="_x0000_s1187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8787" name="Spinner 3" hidden="1">
              <a:extLst>
                <a:ext uri="{63B3BB69-23CF-44E3-9099-C40C66FF867C}">
                  <a14:compatExt spid="_x0000_s1187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8788" name="Spinner 4" hidden="1">
              <a:extLst>
                <a:ext uri="{63B3BB69-23CF-44E3-9099-C40C66FF867C}">
                  <a14:compatExt spid="_x0000_s1187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8789" name="Spinner 5" hidden="1">
              <a:extLst>
                <a:ext uri="{63B3BB69-23CF-44E3-9099-C40C66FF867C}">
                  <a14:compatExt spid="_x0000_s11878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9809" name="Spinner 1" hidden="1">
              <a:extLst>
                <a:ext uri="{63B3BB69-23CF-44E3-9099-C40C66FF867C}">
                  <a14:compatExt spid="_x0000_s11980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9810" name="Spinner 2" hidden="1">
              <a:extLst>
                <a:ext uri="{63B3BB69-23CF-44E3-9099-C40C66FF867C}">
                  <a14:compatExt spid="_x0000_s11981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9811" name="Spinner 3" hidden="1">
              <a:extLst>
                <a:ext uri="{63B3BB69-23CF-44E3-9099-C40C66FF867C}">
                  <a14:compatExt spid="_x0000_s11981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9812" name="Spinner 4" hidden="1">
              <a:extLst>
                <a:ext uri="{63B3BB69-23CF-44E3-9099-C40C66FF867C}">
                  <a14:compatExt spid="_x0000_s11981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9813" name="Spinner 5" hidden="1">
              <a:extLst>
                <a:ext uri="{63B3BB69-23CF-44E3-9099-C40C66FF867C}">
                  <a14:compatExt spid="_x0000_s11981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0833" name="Spinner 1" hidden="1">
              <a:extLst>
                <a:ext uri="{63B3BB69-23CF-44E3-9099-C40C66FF867C}">
                  <a14:compatExt spid="_x0000_s12083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0834" name="Spinner 2" hidden="1">
              <a:extLst>
                <a:ext uri="{63B3BB69-23CF-44E3-9099-C40C66FF867C}">
                  <a14:compatExt spid="_x0000_s12083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0835" name="Spinner 3" hidden="1">
              <a:extLst>
                <a:ext uri="{63B3BB69-23CF-44E3-9099-C40C66FF867C}">
                  <a14:compatExt spid="_x0000_s12083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0836" name="Spinner 4" hidden="1">
              <a:extLst>
                <a:ext uri="{63B3BB69-23CF-44E3-9099-C40C66FF867C}">
                  <a14:compatExt spid="_x0000_s12083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0837" name="Spinner 5" hidden="1">
              <a:extLst>
                <a:ext uri="{63B3BB69-23CF-44E3-9099-C40C66FF867C}">
                  <a14:compatExt spid="_x0000_s12083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1857" name="Spinner 1" hidden="1">
              <a:extLst>
                <a:ext uri="{63B3BB69-23CF-44E3-9099-C40C66FF867C}">
                  <a14:compatExt spid="_x0000_s12185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1858" name="Spinner 2" hidden="1">
              <a:extLst>
                <a:ext uri="{63B3BB69-23CF-44E3-9099-C40C66FF867C}">
                  <a14:compatExt spid="_x0000_s12185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1859" name="Spinner 3" hidden="1">
              <a:extLst>
                <a:ext uri="{63B3BB69-23CF-44E3-9099-C40C66FF867C}">
                  <a14:compatExt spid="_x0000_s12185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1860" name="Spinner 4" hidden="1">
              <a:extLst>
                <a:ext uri="{63B3BB69-23CF-44E3-9099-C40C66FF867C}">
                  <a14:compatExt spid="_x0000_s12186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1861" name="Spinner 5" hidden="1">
              <a:extLst>
                <a:ext uri="{63B3BB69-23CF-44E3-9099-C40C66FF867C}">
                  <a14:compatExt spid="_x0000_s12186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4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1"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9"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9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9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9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9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99"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100"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2"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3"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10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105"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106"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7"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8"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109"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0"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1"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2"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11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114"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115"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86" name="Spinner 6" hidden="1">
              <a:extLst>
                <a:ext uri="{63B3BB69-23CF-44E3-9099-C40C66FF867C}">
                  <a14:compatExt spid="_x0000_s12288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12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87" name="Spinner 7" hidden="1">
              <a:extLst>
                <a:ext uri="{63B3BB69-23CF-44E3-9099-C40C66FF867C}">
                  <a14:compatExt spid="_x0000_s12288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12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88" name="Spinner 8" hidden="1">
              <a:extLst>
                <a:ext uri="{63B3BB69-23CF-44E3-9099-C40C66FF867C}">
                  <a14:compatExt spid="_x0000_s12288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12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89" name="Spinner 9" hidden="1">
              <a:extLst>
                <a:ext uri="{63B3BB69-23CF-44E3-9099-C40C66FF867C}">
                  <a14:compatExt spid="_x0000_s12288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13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0" name="Spinner 10" hidden="1">
              <a:extLst>
                <a:ext uri="{63B3BB69-23CF-44E3-9099-C40C66FF867C}">
                  <a14:compatExt spid="_x0000_s122890"/>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3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37"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39"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40"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41"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4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43"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44"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4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46"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47"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48"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49"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50" name="Text Box 32"/>
        <xdr:cNvSpPr txBox="1"/>
      </xdr:nvSpPr>
      <xdr:spPr>
        <a:xfrm>
          <a:off x="11083290" y="0"/>
          <a:ext cx="78740" cy="55880"/>
        </a:xfrm>
        <a:prstGeom prst="rect">
          <a:avLst/>
        </a:prstGeom>
        <a:noFill/>
        <a:ln w="9525">
          <a:noFill/>
        </a:ln>
      </xdr:spPr>
    </xdr:sp>
    <xdr:clientData/>
  </xdr:twoCellAnchor>
</xdr:wsDr>
</file>

<file path=xl/drawings/drawing1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3905" name="Spinner 1" hidden="1">
              <a:extLst>
                <a:ext uri="{63B3BB69-23CF-44E3-9099-C40C66FF867C}">
                  <a14:compatExt spid="_x0000_s12390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3906" name="Spinner 2" hidden="1">
              <a:extLst>
                <a:ext uri="{63B3BB69-23CF-44E3-9099-C40C66FF867C}">
                  <a14:compatExt spid="_x0000_s12390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3907" name="Spinner 3" hidden="1">
              <a:extLst>
                <a:ext uri="{63B3BB69-23CF-44E3-9099-C40C66FF867C}">
                  <a14:compatExt spid="_x0000_s12390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3908" name="Spinner 4" hidden="1">
              <a:extLst>
                <a:ext uri="{63B3BB69-23CF-44E3-9099-C40C66FF867C}">
                  <a14:compatExt spid="_x0000_s12390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3909" name="Spinner 5" hidden="1">
              <a:extLst>
                <a:ext uri="{63B3BB69-23CF-44E3-9099-C40C66FF867C}">
                  <a14:compatExt spid="_x0000_s12390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4929" name="Spinner 1" hidden="1">
              <a:extLst>
                <a:ext uri="{63B3BB69-23CF-44E3-9099-C40C66FF867C}">
                  <a14:compatExt spid="_x0000_s12492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4930" name="Spinner 2" hidden="1">
              <a:extLst>
                <a:ext uri="{63B3BB69-23CF-44E3-9099-C40C66FF867C}">
                  <a14:compatExt spid="_x0000_s12493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4931" name="Spinner 3" hidden="1">
              <a:extLst>
                <a:ext uri="{63B3BB69-23CF-44E3-9099-C40C66FF867C}">
                  <a14:compatExt spid="_x0000_s12493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4932" name="Spinner 4" hidden="1">
              <a:extLst>
                <a:ext uri="{63B3BB69-23CF-44E3-9099-C40C66FF867C}">
                  <a14:compatExt spid="_x0000_s12493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4933" name="Spinner 5" hidden="1">
              <a:extLst>
                <a:ext uri="{63B3BB69-23CF-44E3-9099-C40C66FF867C}">
                  <a14:compatExt spid="_x0000_s12493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5953" name="Spinner 1" hidden="1">
              <a:extLst>
                <a:ext uri="{63B3BB69-23CF-44E3-9099-C40C66FF867C}">
                  <a14:compatExt spid="_x0000_s12595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5954" name="Spinner 2" hidden="1">
              <a:extLst>
                <a:ext uri="{63B3BB69-23CF-44E3-9099-C40C66FF867C}">
                  <a14:compatExt spid="_x0000_s12595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5955" name="Spinner 3" hidden="1">
              <a:extLst>
                <a:ext uri="{63B3BB69-23CF-44E3-9099-C40C66FF867C}">
                  <a14:compatExt spid="_x0000_s12595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5956" name="Spinner 4" hidden="1">
              <a:extLst>
                <a:ext uri="{63B3BB69-23CF-44E3-9099-C40C66FF867C}">
                  <a14:compatExt spid="_x0000_s12595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5957" name="Spinner 5" hidden="1">
              <a:extLst>
                <a:ext uri="{63B3BB69-23CF-44E3-9099-C40C66FF867C}">
                  <a14:compatExt spid="_x0000_s12595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6977" name="Spinner 1" hidden="1">
              <a:extLst>
                <a:ext uri="{63B3BB69-23CF-44E3-9099-C40C66FF867C}">
                  <a14:compatExt spid="_x0000_s12697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6978" name="Spinner 2" hidden="1">
              <a:extLst>
                <a:ext uri="{63B3BB69-23CF-44E3-9099-C40C66FF867C}">
                  <a14:compatExt spid="_x0000_s12697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6979" name="Spinner 3" hidden="1">
              <a:extLst>
                <a:ext uri="{63B3BB69-23CF-44E3-9099-C40C66FF867C}">
                  <a14:compatExt spid="_x0000_s12697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6980" name="Spinner 4" hidden="1">
              <a:extLst>
                <a:ext uri="{63B3BB69-23CF-44E3-9099-C40C66FF867C}">
                  <a14:compatExt spid="_x0000_s12698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6981" name="Spinner 5" hidden="1">
              <a:extLst>
                <a:ext uri="{63B3BB69-23CF-44E3-9099-C40C66FF867C}">
                  <a14:compatExt spid="_x0000_s12698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8001" name="Spinner 1" hidden="1">
              <a:extLst>
                <a:ext uri="{63B3BB69-23CF-44E3-9099-C40C66FF867C}">
                  <a14:compatExt spid="_x0000_s12800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8002" name="Spinner 2" hidden="1">
              <a:extLst>
                <a:ext uri="{63B3BB69-23CF-44E3-9099-C40C66FF867C}">
                  <a14:compatExt spid="_x0000_s12800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8003" name="Spinner 3" hidden="1">
              <a:extLst>
                <a:ext uri="{63B3BB69-23CF-44E3-9099-C40C66FF867C}">
                  <a14:compatExt spid="_x0000_s12800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8004" name="Spinner 4" hidden="1">
              <a:extLst>
                <a:ext uri="{63B3BB69-23CF-44E3-9099-C40C66FF867C}">
                  <a14:compatExt spid="_x0000_s12800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8005" name="Spinner 5" hidden="1">
              <a:extLst>
                <a:ext uri="{63B3BB69-23CF-44E3-9099-C40C66FF867C}">
                  <a14:compatExt spid="_x0000_s128005"/>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9025" name="Spinner 1" hidden="1">
              <a:extLst>
                <a:ext uri="{63B3BB69-23CF-44E3-9099-C40C66FF867C}">
                  <a14:compatExt spid="_x0000_s12902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9026" name="Spinner 2" hidden="1">
              <a:extLst>
                <a:ext uri="{63B3BB69-23CF-44E3-9099-C40C66FF867C}">
                  <a14:compatExt spid="_x0000_s12902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9027" name="Spinner 3" hidden="1">
              <a:extLst>
                <a:ext uri="{63B3BB69-23CF-44E3-9099-C40C66FF867C}">
                  <a14:compatExt spid="_x0000_s12902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9028" name="Spinner 4" hidden="1">
              <a:extLst>
                <a:ext uri="{63B3BB69-23CF-44E3-9099-C40C66FF867C}">
                  <a14:compatExt spid="_x0000_s12902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9029" name="Spinner 5" hidden="1">
              <a:extLst>
                <a:ext uri="{63B3BB69-23CF-44E3-9099-C40C66FF867C}">
                  <a14:compatExt spid="_x0000_s129029"/>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0049" name="Spinner 1" hidden="1">
              <a:extLst>
                <a:ext uri="{63B3BB69-23CF-44E3-9099-C40C66FF867C}">
                  <a14:compatExt spid="_x0000_s13004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0050" name="Spinner 2" hidden="1">
              <a:extLst>
                <a:ext uri="{63B3BB69-23CF-44E3-9099-C40C66FF867C}">
                  <a14:compatExt spid="_x0000_s13005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0051" name="Spinner 3" hidden="1">
              <a:extLst>
                <a:ext uri="{63B3BB69-23CF-44E3-9099-C40C66FF867C}">
                  <a14:compatExt spid="_x0000_s130051"/>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0052" name="Spinner 4" hidden="1">
              <a:extLst>
                <a:ext uri="{63B3BB69-23CF-44E3-9099-C40C66FF867C}">
                  <a14:compatExt spid="_x0000_s130052"/>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0053" name="Spinner 5" hidden="1">
              <a:extLst>
                <a:ext uri="{63B3BB69-23CF-44E3-9099-C40C66FF867C}">
                  <a14:compatExt spid="_x0000_s130053"/>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1073" name="Spinner 1" hidden="1">
              <a:extLst>
                <a:ext uri="{63B3BB69-23CF-44E3-9099-C40C66FF867C}">
                  <a14:compatExt spid="_x0000_s131073"/>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1074" name="Spinner 2" hidden="1">
              <a:extLst>
                <a:ext uri="{63B3BB69-23CF-44E3-9099-C40C66FF867C}">
                  <a14:compatExt spid="_x0000_s131074"/>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1075" name="Spinner 3" hidden="1">
              <a:extLst>
                <a:ext uri="{63B3BB69-23CF-44E3-9099-C40C66FF867C}">
                  <a14:compatExt spid="_x0000_s131075"/>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1076" name="Spinner 4" hidden="1">
              <a:extLst>
                <a:ext uri="{63B3BB69-23CF-44E3-9099-C40C66FF867C}">
                  <a14:compatExt spid="_x0000_s131076"/>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1077" name="Spinner 5" hidden="1">
              <a:extLst>
                <a:ext uri="{63B3BB69-23CF-44E3-9099-C40C66FF867C}">
                  <a14:compatExt spid="_x0000_s131077"/>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drawings/drawing13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78740</xdr:colOff>
      <xdr:row>0</xdr:row>
      <xdr:rowOff>56515</xdr:rowOff>
    </xdr:to>
    <xdr:sp>
      <xdr:nvSpPr>
        <xdr:cNvPr id="2"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6"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7"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3"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4"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5"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6"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7"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8"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19"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0"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1"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76200</xdr:colOff>
      <xdr:row>0</xdr:row>
      <xdr:rowOff>57150</xdr:rowOff>
    </xdr:to>
    <xdr:sp>
      <xdr:nvSpPr>
        <xdr:cNvPr id="22" name="Text Box 32"/>
        <xdr:cNvSpPr txBox="1">
          <a:spLocks noChangeArrowheads="1"/>
        </xdr:cNvSpPr>
      </xdr:nvSpPr>
      <xdr:spPr>
        <a:xfrm>
          <a:off x="7654290" y="0"/>
          <a:ext cx="76200" cy="57150"/>
        </a:xfrm>
        <a:prstGeom prst="rect">
          <a:avLst/>
        </a:prstGeom>
        <a:noFill/>
        <a:ln w="9525">
          <a:noFill/>
          <a:miter lim="800000"/>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3"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4"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56515</xdr:rowOff>
    </xdr:to>
    <xdr:sp>
      <xdr:nvSpPr>
        <xdr:cNvPr id="25" name="Text Box 32"/>
        <xdr:cNvSpPr txBox="1"/>
      </xdr:nvSpPr>
      <xdr:spPr>
        <a:xfrm>
          <a:off x="7654290" y="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6"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7"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2</xdr:row>
      <xdr:rowOff>0</xdr:rowOff>
    </xdr:from>
    <xdr:to>
      <xdr:col>8</xdr:col>
      <xdr:colOff>78740</xdr:colOff>
      <xdr:row>2</xdr:row>
      <xdr:rowOff>56515</xdr:rowOff>
    </xdr:to>
    <xdr:sp>
      <xdr:nvSpPr>
        <xdr:cNvPr id="28" name="Text Box 32"/>
        <xdr:cNvSpPr txBox="1"/>
      </xdr:nvSpPr>
      <xdr:spPr>
        <a:xfrm>
          <a:off x="7654290" y="750570"/>
          <a:ext cx="78740" cy="56515"/>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29"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0"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1"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2"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3"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6</xdr:row>
      <xdr:rowOff>0</xdr:rowOff>
    </xdr:from>
    <xdr:to>
      <xdr:col>8</xdr:col>
      <xdr:colOff>78740</xdr:colOff>
      <xdr:row>6</xdr:row>
      <xdr:rowOff>55880</xdr:rowOff>
    </xdr:to>
    <xdr:sp>
      <xdr:nvSpPr>
        <xdr:cNvPr id="34" name="Text Box 32"/>
        <xdr:cNvSpPr txBox="1"/>
      </xdr:nvSpPr>
      <xdr:spPr>
        <a:xfrm>
          <a:off x="7654290" y="2025015"/>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5"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6" name="Text Box 32"/>
        <xdr:cNvSpPr txBox="1"/>
      </xdr:nvSpPr>
      <xdr:spPr>
        <a:xfrm>
          <a:off x="7654290" y="0"/>
          <a:ext cx="78740" cy="55880"/>
        </a:xfrm>
        <a:prstGeom prst="rect">
          <a:avLst/>
        </a:prstGeom>
        <a:noFill/>
        <a:ln w="9525">
          <a:noFill/>
        </a:ln>
      </xdr:spPr>
    </xdr:sp>
    <xdr:clientData/>
  </xdr:twoCellAnchor>
  <xdr:twoCellAnchor editAs="oneCell">
    <xdr:from>
      <xdr:col>8</xdr:col>
      <xdr:colOff>0</xdr:colOff>
      <xdr:row>0</xdr:row>
      <xdr:rowOff>0</xdr:rowOff>
    </xdr:from>
    <xdr:to>
      <xdr:col>8</xdr:col>
      <xdr:colOff>78740</xdr:colOff>
      <xdr:row>0</xdr:row>
      <xdr:rowOff>55880</xdr:rowOff>
    </xdr:to>
    <xdr:sp>
      <xdr:nvSpPr>
        <xdr:cNvPr id="37" name="Text Box 32"/>
        <xdr:cNvSpPr txBox="1"/>
      </xdr:nvSpPr>
      <xdr:spPr>
        <a:xfrm>
          <a:off x="7654290" y="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90258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1108329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2097" name="Spinner 1" hidden="1">
              <a:extLst>
                <a:ext uri="{63B3BB69-23CF-44E3-9099-C40C66FF867C}">
                  <a14:compatExt spid="_x0000_s132097"/>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2098" name="Spinner 2" hidden="1">
              <a:extLst>
                <a:ext uri="{63B3BB69-23CF-44E3-9099-C40C66FF867C}">
                  <a14:compatExt spid="_x0000_s132098"/>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2099" name="Spinner 3" hidden="1">
              <a:extLst>
                <a:ext uri="{63B3BB69-23CF-44E3-9099-C40C66FF867C}">
                  <a14:compatExt spid="_x0000_s132099"/>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2100" name="Spinner 4" hidden="1">
              <a:extLst>
                <a:ext uri="{63B3BB69-23CF-44E3-9099-C40C66FF867C}">
                  <a14:compatExt spid="_x0000_s132100"/>
                </a:ext>
              </a:extLst>
            </xdr:cNvPr>
            <xdr:cNvSpPr/>
          </xdr:nvSpPr>
          <xdr:spPr>
            <a:xfrm>
              <a:off x="18879185"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1108329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1108329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2101" name="Spinner 5" hidden="1">
              <a:extLst>
                <a:ext uri="{63B3BB69-23CF-44E3-9099-C40C66FF867C}">
                  <a14:compatExt spid="_x0000_s132101"/>
                </a:ext>
              </a:extLst>
            </xdr:cNvPr>
            <xdr:cNvSpPr/>
          </xdr:nvSpPr>
          <xdr:spPr>
            <a:xfrm>
              <a:off x="18879185"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902589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902589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902589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1108329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1108329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11083290" y="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3;&#27493;&#26449;\&#22823;&#27493;&#26449;3&#32452;\3&#32452;&#36755;&#26426;&#34920;\3-18&#38518;&#37329;&#277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22823;&#27493;&#26449;\&#22823;&#27493;&#26449;1&#32452;\1-1&#38889;&#30460;&#30460;-&#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22823;&#27493;&#26449;\&#22823;&#27493;&#26449;4&#32452;\4-10-&#24352;&#27704;&#20809;-&#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23.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24.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25.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126.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127.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7" Type="http://schemas.openxmlformats.org/officeDocument/2006/relationships/ctrlProp" Target="../ctrlProps/ctrlProp640.xml"/><Relationship Id="rId6" Type="http://schemas.openxmlformats.org/officeDocument/2006/relationships/ctrlProp" Target="../ctrlProps/ctrlProp639.xml"/><Relationship Id="rId5" Type="http://schemas.openxmlformats.org/officeDocument/2006/relationships/ctrlProp" Target="../ctrlProps/ctrlProp638.xml"/><Relationship Id="rId4" Type="http://schemas.openxmlformats.org/officeDocument/2006/relationships/ctrlProp" Target="../ctrlProps/ctrlProp637.xml"/><Relationship Id="rId3" Type="http://schemas.openxmlformats.org/officeDocument/2006/relationships/ctrlProp" Target="../ctrlProps/ctrlProp636.xml"/><Relationship Id="rId2" Type="http://schemas.openxmlformats.org/officeDocument/2006/relationships/vmlDrawing" Target="../drawings/vmlDrawing128.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7" Type="http://schemas.openxmlformats.org/officeDocument/2006/relationships/ctrlProp" Target="../ctrlProps/ctrlProp645.xml"/><Relationship Id="rId6" Type="http://schemas.openxmlformats.org/officeDocument/2006/relationships/ctrlProp" Target="../ctrlProps/ctrlProp644.xml"/><Relationship Id="rId5" Type="http://schemas.openxmlformats.org/officeDocument/2006/relationships/ctrlProp" Target="../ctrlProps/ctrlProp643.xml"/><Relationship Id="rId4" Type="http://schemas.openxmlformats.org/officeDocument/2006/relationships/ctrlProp" Target="../ctrlProps/ctrlProp642.xml"/><Relationship Id="rId3" Type="http://schemas.openxmlformats.org/officeDocument/2006/relationships/ctrlProp" Target="../ctrlProps/ctrlProp641.xml"/><Relationship Id="rId2" Type="http://schemas.openxmlformats.org/officeDocument/2006/relationships/vmlDrawing" Target="../drawings/vmlDrawing129.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7" Type="http://schemas.openxmlformats.org/officeDocument/2006/relationships/ctrlProp" Target="../ctrlProps/ctrlProp650.xml"/><Relationship Id="rId6" Type="http://schemas.openxmlformats.org/officeDocument/2006/relationships/ctrlProp" Target="../ctrlProps/ctrlProp649.xml"/><Relationship Id="rId5" Type="http://schemas.openxmlformats.org/officeDocument/2006/relationships/ctrlProp" Target="../ctrlProps/ctrlProp648.xml"/><Relationship Id="rId4" Type="http://schemas.openxmlformats.org/officeDocument/2006/relationships/ctrlProp" Target="../ctrlProps/ctrlProp647.xml"/><Relationship Id="rId3" Type="http://schemas.openxmlformats.org/officeDocument/2006/relationships/ctrlProp" Target="../ctrlProps/ctrlProp646.xml"/><Relationship Id="rId2" Type="http://schemas.openxmlformats.org/officeDocument/2006/relationships/vmlDrawing" Target="../drawings/vmlDrawing130.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7" Type="http://schemas.openxmlformats.org/officeDocument/2006/relationships/ctrlProp" Target="../ctrlProps/ctrlProp655.xml"/><Relationship Id="rId6" Type="http://schemas.openxmlformats.org/officeDocument/2006/relationships/ctrlProp" Target="../ctrlProps/ctrlProp654.xml"/><Relationship Id="rId5" Type="http://schemas.openxmlformats.org/officeDocument/2006/relationships/ctrlProp" Target="../ctrlProps/ctrlProp653.xml"/><Relationship Id="rId4" Type="http://schemas.openxmlformats.org/officeDocument/2006/relationships/ctrlProp" Target="../ctrlProps/ctrlProp652.xml"/><Relationship Id="rId3" Type="http://schemas.openxmlformats.org/officeDocument/2006/relationships/ctrlProp" Target="../ctrlProps/ctrlProp651.xml"/><Relationship Id="rId2" Type="http://schemas.openxmlformats.org/officeDocument/2006/relationships/vmlDrawing" Target="../drawings/vmlDrawing131.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7" Type="http://schemas.openxmlformats.org/officeDocument/2006/relationships/ctrlProp" Target="../ctrlProps/ctrlProp660.xml"/><Relationship Id="rId6" Type="http://schemas.openxmlformats.org/officeDocument/2006/relationships/ctrlProp" Target="../ctrlProps/ctrlProp659.xml"/><Relationship Id="rId5" Type="http://schemas.openxmlformats.org/officeDocument/2006/relationships/ctrlProp" Target="../ctrlProps/ctrlProp658.xml"/><Relationship Id="rId4" Type="http://schemas.openxmlformats.org/officeDocument/2006/relationships/ctrlProp" Target="../ctrlProps/ctrlProp657.xml"/><Relationship Id="rId3" Type="http://schemas.openxmlformats.org/officeDocument/2006/relationships/ctrlProp" Target="../ctrlProps/ctrlProp656.xml"/><Relationship Id="rId2" Type="http://schemas.openxmlformats.org/officeDocument/2006/relationships/vmlDrawing" Target="../drawings/vmlDrawing132.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7" Type="http://schemas.openxmlformats.org/officeDocument/2006/relationships/ctrlProp" Target="../ctrlProps/ctrlProp665.xml"/><Relationship Id="rId6" Type="http://schemas.openxmlformats.org/officeDocument/2006/relationships/ctrlProp" Target="../ctrlProps/ctrlProp664.xml"/><Relationship Id="rId5" Type="http://schemas.openxmlformats.org/officeDocument/2006/relationships/ctrlProp" Target="../ctrlProps/ctrlProp663.xml"/><Relationship Id="rId4" Type="http://schemas.openxmlformats.org/officeDocument/2006/relationships/ctrlProp" Target="../ctrlProps/ctrlProp662.xml"/><Relationship Id="rId3" Type="http://schemas.openxmlformats.org/officeDocument/2006/relationships/ctrlProp" Target="../ctrlProps/ctrlProp661.xml"/><Relationship Id="rId2" Type="http://schemas.openxmlformats.org/officeDocument/2006/relationships/vmlDrawing" Target="../drawings/vmlDrawing133.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7" Type="http://schemas.openxmlformats.org/officeDocument/2006/relationships/ctrlProp" Target="../ctrlProps/ctrlProp670.xml"/><Relationship Id="rId6" Type="http://schemas.openxmlformats.org/officeDocument/2006/relationships/ctrlProp" Target="../ctrlProps/ctrlProp669.xml"/><Relationship Id="rId5" Type="http://schemas.openxmlformats.org/officeDocument/2006/relationships/ctrlProp" Target="../ctrlProps/ctrlProp668.xml"/><Relationship Id="rId4" Type="http://schemas.openxmlformats.org/officeDocument/2006/relationships/ctrlProp" Target="../ctrlProps/ctrlProp667.xml"/><Relationship Id="rId3" Type="http://schemas.openxmlformats.org/officeDocument/2006/relationships/ctrlProp" Target="../ctrlProps/ctrlProp666.xml"/><Relationship Id="rId2" Type="http://schemas.openxmlformats.org/officeDocument/2006/relationships/vmlDrawing" Target="../drawings/vmlDrawing134.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7" Type="http://schemas.openxmlformats.org/officeDocument/2006/relationships/ctrlProp" Target="../ctrlProps/ctrlProp675.xml"/><Relationship Id="rId6" Type="http://schemas.openxmlformats.org/officeDocument/2006/relationships/ctrlProp" Target="../ctrlProps/ctrlProp674.xml"/><Relationship Id="rId5" Type="http://schemas.openxmlformats.org/officeDocument/2006/relationships/ctrlProp" Target="../ctrlProps/ctrlProp673.xml"/><Relationship Id="rId4" Type="http://schemas.openxmlformats.org/officeDocument/2006/relationships/ctrlProp" Target="../ctrlProps/ctrlProp672.xml"/><Relationship Id="rId3" Type="http://schemas.openxmlformats.org/officeDocument/2006/relationships/ctrlProp" Target="../ctrlProps/ctrlProp671.xml"/><Relationship Id="rId2" Type="http://schemas.openxmlformats.org/officeDocument/2006/relationships/vmlDrawing" Target="../drawings/vmlDrawing135.vml"/><Relationship Id="rId1" Type="http://schemas.openxmlformats.org/officeDocument/2006/relationships/drawing" Target="../drawings/drawing1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8"/>
  <sheetViews>
    <sheetView topLeftCell="A69" workbookViewId="0">
      <selection activeCell="C142" sqref="C142"/>
    </sheetView>
  </sheetViews>
  <sheetFormatPr defaultColWidth="8.89166666666667" defaultRowHeight="13.5" outlineLevelCol="6"/>
  <cols>
    <col min="1" max="2" width="12" customWidth="1"/>
    <col min="3" max="3" width="13.8916666666667" customWidth="1"/>
    <col min="4" max="4" width="17.8916666666667" customWidth="1"/>
    <col min="5" max="5" width="51.1083333333333" customWidth="1"/>
    <col min="6" max="6" width="12" customWidth="1"/>
  </cols>
  <sheetData>
    <row r="1" ht="20.25" spans="1:7">
      <c r="A1" s="65" t="s">
        <v>0</v>
      </c>
      <c r="B1" s="65"/>
      <c r="C1" s="65"/>
      <c r="D1" s="65"/>
      <c r="E1" s="65"/>
      <c r="F1" s="65"/>
      <c r="G1" s="65"/>
    </row>
    <row r="2" ht="27" spans="1:7">
      <c r="A2" s="66" t="s">
        <v>1</v>
      </c>
      <c r="B2" s="66" t="s">
        <v>2</v>
      </c>
      <c r="C2" s="66" t="s">
        <v>3</v>
      </c>
      <c r="D2" s="66" t="s">
        <v>4</v>
      </c>
      <c r="E2" s="66" t="s">
        <v>5</v>
      </c>
      <c r="F2" s="66" t="s">
        <v>6</v>
      </c>
      <c r="G2" s="21" t="s">
        <v>7</v>
      </c>
    </row>
    <row r="3" spans="1:7">
      <c r="A3" s="67">
        <v>1</v>
      </c>
      <c r="B3" s="68" t="s">
        <v>8</v>
      </c>
      <c r="C3" s="67" t="str">
        <f ca="1">INDIRECT(B3&amp;"!F3")</f>
        <v>龙湾镇大步村</v>
      </c>
      <c r="D3" s="67" t="str">
        <f ca="1">INDIRECT(B3&amp;"!F4")</f>
        <v>010418-83-0003</v>
      </c>
      <c r="E3" s="67" t="str">
        <f ca="1">INDIRECT(B3&amp;"!A2")</f>
        <v>报告编号：康正（雄县）2023评字第8号-大步村-DT1-1</v>
      </c>
      <c r="F3" s="67">
        <f ca="1">INDIRECT(B3&amp;"!C28")</f>
        <v>3055</v>
      </c>
      <c r="G3" s="69">
        <f ca="1">IF(F3&lt;100000,500,)</f>
        <v>500</v>
      </c>
    </row>
    <row r="4" spans="1:7">
      <c r="A4" s="67">
        <v>2</v>
      </c>
      <c r="B4" s="68" t="s">
        <v>9</v>
      </c>
      <c r="C4" s="67" t="str">
        <f ca="1" t="shared" ref="C4:C34" si="0">INDIRECT(B4&amp;"!F3")</f>
        <v>龙湾镇大步村</v>
      </c>
      <c r="D4" s="67" t="str">
        <f ca="1" t="shared" ref="D4:D34" si="1">INDIRECT(B4&amp;"!F4")</f>
        <v>010418-83-0004</v>
      </c>
      <c r="E4" s="67" t="str">
        <f ca="1" t="shared" ref="E4:E34" si="2">INDIRECT(B4&amp;"!A2")</f>
        <v>报告编号：康正（雄县）2023评字第8号-大步村-DT1-2</v>
      </c>
      <c r="F4" s="67">
        <f ca="1" t="shared" ref="F4:F34" si="3">INDIRECT(B4&amp;"!C28")</f>
        <v>280</v>
      </c>
      <c r="G4" s="69">
        <f ca="1" t="shared" ref="G4:G35" si="4">IF(F4&lt;100000,500,)</f>
        <v>500</v>
      </c>
    </row>
    <row r="5" spans="1:7">
      <c r="A5" s="67">
        <v>3</v>
      </c>
      <c r="B5" s="68" t="s">
        <v>10</v>
      </c>
      <c r="C5" s="67" t="str">
        <f ca="1" t="shared" si="0"/>
        <v>龙湾镇大步村</v>
      </c>
      <c r="D5" s="67" t="str">
        <f ca="1" t="shared" si="1"/>
        <v>010418-83-0009</v>
      </c>
      <c r="E5" s="67" t="str">
        <f ca="1" t="shared" si="2"/>
        <v>报告编号：康正（雄县）2023评字第8号-大步村-DT1-3</v>
      </c>
      <c r="F5" s="67">
        <f ca="1" t="shared" si="3"/>
        <v>3730</v>
      </c>
      <c r="G5" s="69">
        <f ca="1" t="shared" si="4"/>
        <v>500</v>
      </c>
    </row>
    <row r="6" spans="1:7">
      <c r="A6" s="67">
        <v>4</v>
      </c>
      <c r="B6" s="68" t="s">
        <v>11</v>
      </c>
      <c r="C6" s="67" t="str">
        <f ca="1" t="shared" si="0"/>
        <v>龙湾镇大步村</v>
      </c>
      <c r="D6" s="67" t="str">
        <f ca="1" t="shared" si="1"/>
        <v>010418-25-0011</v>
      </c>
      <c r="E6" s="67" t="str">
        <f ca="1" t="shared" si="2"/>
        <v>报告编号：康正（雄县）2023评字第8号-大步村-DT3-1</v>
      </c>
      <c r="F6" s="67">
        <f ca="1" t="shared" si="3"/>
        <v>3920</v>
      </c>
      <c r="G6" s="69">
        <f ca="1" t="shared" si="4"/>
        <v>500</v>
      </c>
    </row>
    <row r="7" spans="1:7">
      <c r="A7" s="67">
        <v>5</v>
      </c>
      <c r="B7" s="68" t="s">
        <v>12</v>
      </c>
      <c r="C7" s="67" t="str">
        <f ca="1" t="shared" si="0"/>
        <v>龙湾镇大步村</v>
      </c>
      <c r="D7" s="67" t="str">
        <f ca="1" t="shared" si="1"/>
        <v>010418-99-0003</v>
      </c>
      <c r="E7" s="67" t="str">
        <f ca="1" t="shared" si="2"/>
        <v>报告编号：康正（雄县）2023评字第8号-大步村-DT6-2</v>
      </c>
      <c r="F7" s="67">
        <f ca="1" t="shared" si="3"/>
        <v>1470</v>
      </c>
      <c r="G7" s="69">
        <f ca="1" t="shared" si="4"/>
        <v>500</v>
      </c>
    </row>
    <row r="8" spans="1:7">
      <c r="A8" s="67">
        <v>6</v>
      </c>
      <c r="B8" s="68" t="s">
        <v>13</v>
      </c>
      <c r="C8" s="67" t="str">
        <f ca="1" t="shared" si="0"/>
        <v>龙湾镇大步村</v>
      </c>
      <c r="D8" s="67" t="str">
        <f ca="1" t="shared" si="1"/>
        <v>010418-99-0002</v>
      </c>
      <c r="E8" s="67" t="str">
        <f ca="1" t="shared" si="2"/>
        <v>报告编号：康正（雄县）2023评字第8号-大步村-DT6-1</v>
      </c>
      <c r="F8" s="67">
        <f ca="1" t="shared" si="3"/>
        <v>11086</v>
      </c>
      <c r="G8" s="69">
        <f ca="1" t="shared" si="4"/>
        <v>500</v>
      </c>
    </row>
    <row r="9" spans="1:7">
      <c r="A9" s="67">
        <v>7</v>
      </c>
      <c r="B9" s="68" t="s">
        <v>14</v>
      </c>
      <c r="C9" s="67" t="str">
        <f ca="1" t="shared" si="0"/>
        <v>龙湾镇大步村</v>
      </c>
      <c r="D9" s="67" t="str">
        <f ca="1" t="shared" si="1"/>
        <v>010418-41-0011</v>
      </c>
      <c r="E9" s="67" t="str">
        <f ca="1" t="shared" si="2"/>
        <v>报告编号：康正（雄县）2023评字第8号-大步村-DT4-3</v>
      </c>
      <c r="F9" s="67">
        <f ca="1" t="shared" si="3"/>
        <v>750</v>
      </c>
      <c r="G9" s="69">
        <f ca="1" t="shared" si="4"/>
        <v>500</v>
      </c>
    </row>
    <row r="10" spans="1:7">
      <c r="A10" s="67">
        <v>8</v>
      </c>
      <c r="B10" s="68" t="s">
        <v>15</v>
      </c>
      <c r="C10" s="67" t="str">
        <f ca="1" t="shared" si="0"/>
        <v>龙湾镇大步村</v>
      </c>
      <c r="D10" s="67" t="str">
        <f ca="1" t="shared" si="1"/>
        <v>010418-41-0001</v>
      </c>
      <c r="E10" s="67" t="str">
        <f ca="1" t="shared" si="2"/>
        <v>报告编号：康正（雄县）2023评字第8号-大步村-DT4-1</v>
      </c>
      <c r="F10" s="67">
        <f ca="1" t="shared" si="3"/>
        <v>6170</v>
      </c>
      <c r="G10" s="69">
        <f ca="1" t="shared" si="4"/>
        <v>500</v>
      </c>
    </row>
    <row r="11" spans="1:7">
      <c r="A11" s="67">
        <v>9</v>
      </c>
      <c r="B11" s="68" t="s">
        <v>16</v>
      </c>
      <c r="C11" s="67" t="str">
        <f ca="1" t="shared" si="0"/>
        <v>龙湾镇大步村</v>
      </c>
      <c r="D11" s="67" t="str">
        <f ca="1" t="shared" si="1"/>
        <v>010418-41-0002</v>
      </c>
      <c r="E11" s="67" t="str">
        <f ca="1" t="shared" si="2"/>
        <v>报告编号：康正（雄县）2023评字第8号-大步村-DT4-2</v>
      </c>
      <c r="F11" s="67">
        <f ca="1" t="shared" si="3"/>
        <v>5520</v>
      </c>
      <c r="G11" s="69">
        <f ca="1" t="shared" si="4"/>
        <v>500</v>
      </c>
    </row>
    <row r="12" spans="1:7">
      <c r="A12" s="67">
        <v>10</v>
      </c>
      <c r="B12" s="68" t="s">
        <v>17</v>
      </c>
      <c r="C12" s="67" t="str">
        <f ca="1" t="shared" si="0"/>
        <v>龙湾镇大步村</v>
      </c>
      <c r="D12" s="67" t="str">
        <f ca="1" t="shared" si="1"/>
        <v>010418-21-0012</v>
      </c>
      <c r="E12" s="67" t="str">
        <f ca="1" t="shared" si="2"/>
        <v>报告编号：康正（雄县）2023评字第8号-大步村-DT1-5</v>
      </c>
      <c r="F12" s="67">
        <f ca="1" t="shared" si="3"/>
        <v>5780</v>
      </c>
      <c r="G12" s="69">
        <f ca="1" t="shared" si="4"/>
        <v>500</v>
      </c>
    </row>
    <row r="13" spans="1:7">
      <c r="A13" s="67">
        <v>11</v>
      </c>
      <c r="B13" s="68" t="s">
        <v>18</v>
      </c>
      <c r="C13" s="67" t="str">
        <f ca="1" t="shared" si="0"/>
        <v>龙湾镇大步村</v>
      </c>
      <c r="D13" s="67" t="str">
        <f ca="1" t="shared" si="1"/>
        <v>010418-55-0001</v>
      </c>
      <c r="E13" s="67" t="str">
        <f ca="1" t="shared" si="2"/>
        <v>报告编号：康正（雄县）2023评字第8号-大步村-DT5-1</v>
      </c>
      <c r="F13" s="67">
        <f ca="1" t="shared" si="3"/>
        <v>1265</v>
      </c>
      <c r="G13" s="69">
        <f ca="1" t="shared" si="4"/>
        <v>500</v>
      </c>
    </row>
    <row r="14" spans="1:7">
      <c r="A14" s="67">
        <v>12</v>
      </c>
      <c r="B14" s="68" t="s">
        <v>19</v>
      </c>
      <c r="C14" s="67" t="str">
        <f ca="1" t="shared" si="0"/>
        <v>龙湾镇大步村</v>
      </c>
      <c r="D14" s="67" t="str">
        <f ca="1" t="shared" si="1"/>
        <v>010418-55-0002</v>
      </c>
      <c r="E14" s="67" t="str">
        <f ca="1" t="shared" si="2"/>
        <v>报告编号：康正（雄县）2023评字第8号-大步村-DT5-2</v>
      </c>
      <c r="F14" s="67">
        <f ca="1" t="shared" si="3"/>
        <v>3005</v>
      </c>
      <c r="G14" s="69">
        <f ca="1" t="shared" si="4"/>
        <v>500</v>
      </c>
    </row>
    <row r="15" spans="1:7">
      <c r="A15" s="67">
        <v>13</v>
      </c>
      <c r="B15" s="68" t="s">
        <v>20</v>
      </c>
      <c r="C15" s="67" t="str">
        <f ca="1" t="shared" si="0"/>
        <v>龙湾镇大步村</v>
      </c>
      <c r="D15" s="67" t="str">
        <f ca="1" t="shared" si="1"/>
        <v>010418-83-0015</v>
      </c>
      <c r="E15" s="67" t="str">
        <f ca="1" t="shared" si="2"/>
        <v>报告编号：康正（雄县）2023评字第8号-大步村-DT3-1</v>
      </c>
      <c r="F15" s="67">
        <f ca="1">INDIRECT(B15&amp;"!C33")</f>
        <v>107053</v>
      </c>
      <c r="G15" s="69">
        <f ca="1">ROUND(F15*0.005,0)</f>
        <v>535</v>
      </c>
    </row>
    <row r="16" spans="1:7">
      <c r="A16" s="67">
        <v>14</v>
      </c>
      <c r="B16" s="68" t="s">
        <v>21</v>
      </c>
      <c r="C16" s="67" t="str">
        <f ca="1" t="shared" si="0"/>
        <v>龙湾镇大步村</v>
      </c>
      <c r="D16" s="67" t="str">
        <f ca="1" t="shared" si="1"/>
        <v>010418-70-0001</v>
      </c>
      <c r="E16" s="67" t="str">
        <f ca="1" t="shared" si="2"/>
        <v>报告编号：康正（雄县）2023评字第8号-大步村-7-1</v>
      </c>
      <c r="F16" s="67">
        <f ca="1" t="shared" si="3"/>
        <v>672076</v>
      </c>
      <c r="G16" s="69">
        <f ca="1">ROUND(F16*0.005,0)</f>
        <v>3360</v>
      </c>
    </row>
    <row r="17" spans="1:7">
      <c r="A17" s="67">
        <v>15</v>
      </c>
      <c r="B17" s="68" t="s">
        <v>22</v>
      </c>
      <c r="C17" s="67" t="str">
        <f ca="1" t="shared" si="0"/>
        <v>龙湾镇大步村</v>
      </c>
      <c r="D17" s="67" t="str">
        <f ca="1" t="shared" si="1"/>
        <v>010418-70-0002</v>
      </c>
      <c r="E17" s="67" t="str">
        <f ca="1" t="shared" si="2"/>
        <v>报告编号：康正（雄县）2023评字第8号-大步村-DT7-2</v>
      </c>
      <c r="F17" s="67">
        <f ca="1" t="shared" si="3"/>
        <v>23080</v>
      </c>
      <c r="G17" s="69">
        <f ca="1" t="shared" si="4"/>
        <v>500</v>
      </c>
    </row>
    <row r="18" spans="1:7">
      <c r="A18" s="67">
        <v>16</v>
      </c>
      <c r="B18" s="68" t="s">
        <v>23</v>
      </c>
      <c r="C18" s="67" t="str">
        <f ca="1" t="shared" si="0"/>
        <v>龙湾镇大步村</v>
      </c>
      <c r="D18" s="67" t="str">
        <f ca="1" t="shared" si="1"/>
        <v>010418-70-0003</v>
      </c>
      <c r="E18" s="67" t="str">
        <f ca="1" t="shared" si="2"/>
        <v>报告编号：康正（雄县）2023评字第8号-大步村-DT7-3</v>
      </c>
      <c r="F18" s="67">
        <f ca="1" t="shared" si="3"/>
        <v>20820</v>
      </c>
      <c r="G18" s="69">
        <f ca="1" t="shared" si="4"/>
        <v>500</v>
      </c>
    </row>
    <row r="19" spans="1:7">
      <c r="A19" s="67">
        <v>17</v>
      </c>
      <c r="B19" s="68" t="s">
        <v>24</v>
      </c>
      <c r="C19" s="67" t="str">
        <f ca="1" t="shared" si="0"/>
        <v>龙湾镇大步村</v>
      </c>
      <c r="D19" s="67" t="str">
        <f ca="1" t="shared" si="1"/>
        <v>010418-70-0004</v>
      </c>
      <c r="E19" s="67" t="str">
        <f ca="1" t="shared" si="2"/>
        <v>报告编号：康正（雄县）2023评字第8号-大步村-DT7-4</v>
      </c>
      <c r="F19" s="67">
        <f ca="1" t="shared" si="3"/>
        <v>2490</v>
      </c>
      <c r="G19" s="69">
        <f ca="1" t="shared" si="4"/>
        <v>500</v>
      </c>
    </row>
    <row r="20" spans="1:7">
      <c r="A20" s="67">
        <v>18</v>
      </c>
      <c r="B20" s="68" t="s">
        <v>25</v>
      </c>
      <c r="C20" s="67" t="str">
        <f ca="1" t="shared" si="0"/>
        <v>龙湾镇大步村</v>
      </c>
      <c r="D20" s="67" t="str">
        <f ca="1" t="shared" si="1"/>
        <v>010418-70-0005</v>
      </c>
      <c r="E20" s="67" t="str">
        <f ca="1" t="shared" si="2"/>
        <v>报告编号：康正（雄县）2023评字第8号-大步村-DT7-5</v>
      </c>
      <c r="F20" s="67">
        <f ca="1" t="shared" si="3"/>
        <v>28660</v>
      </c>
      <c r="G20" s="69">
        <f ca="1" t="shared" si="4"/>
        <v>500</v>
      </c>
    </row>
    <row r="21" spans="1:7">
      <c r="A21" s="67">
        <v>19</v>
      </c>
      <c r="B21" s="68" t="s">
        <v>26</v>
      </c>
      <c r="C21" s="67" t="str">
        <f ca="1" t="shared" si="0"/>
        <v>龙湾镇大步村</v>
      </c>
      <c r="D21" s="67" t="str">
        <f ca="1" t="shared" si="1"/>
        <v>010418-21-0050</v>
      </c>
      <c r="E21" s="67" t="str">
        <f ca="1" t="shared" si="2"/>
        <v>报告编号：康正（雄县）2023评字第8号-大步村-DT7-6</v>
      </c>
      <c r="F21" s="67">
        <f ca="1" t="shared" si="3"/>
        <v>6375</v>
      </c>
      <c r="G21" s="69">
        <f ca="1" t="shared" si="4"/>
        <v>500</v>
      </c>
    </row>
    <row r="22" spans="1:7">
      <c r="A22" s="67">
        <v>20</v>
      </c>
      <c r="B22" s="68" t="s">
        <v>27</v>
      </c>
      <c r="C22" s="67" t="str">
        <f ca="1" t="shared" si="0"/>
        <v>龙湾镇大步村</v>
      </c>
      <c r="D22" s="67" t="str">
        <f ca="1" t="shared" si="1"/>
        <v>010418-21-0051</v>
      </c>
      <c r="E22" s="67" t="str">
        <f ca="1" t="shared" si="2"/>
        <v>报告编号：康正（雄县）2023评字第8号-大步村-DT7-7</v>
      </c>
      <c r="F22" s="67">
        <f ca="1" t="shared" si="3"/>
        <v>8625</v>
      </c>
      <c r="G22" s="69">
        <f ca="1" t="shared" si="4"/>
        <v>500</v>
      </c>
    </row>
    <row r="23" spans="1:7">
      <c r="A23" s="67">
        <v>21</v>
      </c>
      <c r="B23" s="68" t="s">
        <v>28</v>
      </c>
      <c r="C23" s="67" t="str">
        <f ca="1" t="shared" si="0"/>
        <v>龙湾镇大步村</v>
      </c>
      <c r="D23" s="67" t="str">
        <f ca="1" t="shared" si="1"/>
        <v>010418-21-0053</v>
      </c>
      <c r="E23" s="67" t="str">
        <f ca="1" t="shared" si="2"/>
        <v>报告编号：康正（雄县）2023评字第8号-大步村-DT7-8</v>
      </c>
      <c r="F23" s="67">
        <f ca="1" t="shared" si="3"/>
        <v>470</v>
      </c>
      <c r="G23" s="69">
        <f ca="1" t="shared" si="4"/>
        <v>500</v>
      </c>
    </row>
    <row r="24" spans="1:7">
      <c r="A24" s="67">
        <v>22</v>
      </c>
      <c r="B24" s="68" t="s">
        <v>29</v>
      </c>
      <c r="C24" s="67" t="str">
        <f ca="1" t="shared" si="0"/>
        <v>龙湾镇大步村</v>
      </c>
      <c r="D24" s="67" t="str">
        <f ca="1" t="shared" si="1"/>
        <v>010418-21-0054</v>
      </c>
      <c r="E24" s="67" t="str">
        <f ca="1" t="shared" si="2"/>
        <v>报告编号：康正（雄县）2023评字第8号-大步村-DT7-9</v>
      </c>
      <c r="F24" s="67">
        <f ca="1" t="shared" si="3"/>
        <v>7940</v>
      </c>
      <c r="G24" s="69">
        <f ca="1" t="shared" si="4"/>
        <v>500</v>
      </c>
    </row>
    <row r="25" spans="1:7">
      <c r="A25" s="67">
        <v>23</v>
      </c>
      <c r="B25" s="68" t="s">
        <v>30</v>
      </c>
      <c r="C25" s="67" t="str">
        <f ca="1" t="shared" si="0"/>
        <v>龙湾镇大步村</v>
      </c>
      <c r="D25" s="67" t="str">
        <f ca="1" t="shared" si="1"/>
        <v>010418-21-0057</v>
      </c>
      <c r="E25" s="67" t="str">
        <f ca="1" t="shared" si="2"/>
        <v>报告编号：康正（雄县）2023评字第8号-大步村-DT7-10</v>
      </c>
      <c r="F25" s="67">
        <f ca="1" t="shared" si="3"/>
        <v>540</v>
      </c>
      <c r="G25" s="69">
        <f ca="1" t="shared" si="4"/>
        <v>500</v>
      </c>
    </row>
    <row r="26" spans="1:7">
      <c r="A26" s="67">
        <v>24</v>
      </c>
      <c r="B26" s="68" t="s">
        <v>31</v>
      </c>
      <c r="C26" s="67" t="str">
        <f ca="1" t="shared" si="0"/>
        <v>龙湾镇大步村</v>
      </c>
      <c r="D26" s="67" t="str">
        <f ca="1" t="shared" si="1"/>
        <v>010418-21-0058</v>
      </c>
      <c r="E26" s="67" t="str">
        <f ca="1" t="shared" si="2"/>
        <v>报告编号：康正（雄县）2023评字第8号-大步村-DT7-11</v>
      </c>
      <c r="F26" s="67">
        <f ca="1" t="shared" si="3"/>
        <v>1200</v>
      </c>
      <c r="G26" s="69">
        <f ca="1" t="shared" si="4"/>
        <v>500</v>
      </c>
    </row>
    <row r="27" spans="1:7">
      <c r="A27" s="67">
        <v>25</v>
      </c>
      <c r="B27" s="68" t="s">
        <v>32</v>
      </c>
      <c r="C27" s="67" t="str">
        <f ca="1" t="shared" si="0"/>
        <v>龙湾镇大步村</v>
      </c>
      <c r="D27" s="67" t="str">
        <f ca="1" t="shared" si="1"/>
        <v>010418-21-0059</v>
      </c>
      <c r="E27" s="67" t="str">
        <f ca="1" t="shared" si="2"/>
        <v>报告编号：康正（雄县）2023评字第8号-大步村-DT7-12</v>
      </c>
      <c r="F27" s="67">
        <f ca="1" t="shared" si="3"/>
        <v>4000</v>
      </c>
      <c r="G27" s="69">
        <f ca="1" t="shared" si="4"/>
        <v>500</v>
      </c>
    </row>
    <row r="28" spans="1:7">
      <c r="A28" s="67">
        <v>26</v>
      </c>
      <c r="B28" s="68" t="s">
        <v>33</v>
      </c>
      <c r="C28" s="67" t="str">
        <f ca="1" t="shared" si="0"/>
        <v>龙湾镇大步村</v>
      </c>
      <c r="D28" s="67" t="str">
        <f ca="1" t="shared" si="1"/>
        <v>010418-21-0060</v>
      </c>
      <c r="E28" s="67" t="str">
        <f ca="1" t="shared" si="2"/>
        <v>报告编号：康正（雄县）2023评字第8号-大步村-DT7-13</v>
      </c>
      <c r="F28" s="67">
        <f ca="1" t="shared" si="3"/>
        <v>1140</v>
      </c>
      <c r="G28" s="69">
        <f ca="1" t="shared" si="4"/>
        <v>500</v>
      </c>
    </row>
    <row r="29" spans="1:7">
      <c r="A29" s="67">
        <v>27</v>
      </c>
      <c r="B29" s="68" t="s">
        <v>34</v>
      </c>
      <c r="C29" s="67" t="str">
        <f ca="1" t="shared" si="0"/>
        <v>龙湾镇大步村</v>
      </c>
      <c r="D29" s="67" t="str">
        <f ca="1" t="shared" si="1"/>
        <v>010418-21-0061</v>
      </c>
      <c r="E29" s="67" t="str">
        <f ca="1" t="shared" si="2"/>
        <v>报告编号：康正（雄县）2023评字第8号-大步村-DT7-14</v>
      </c>
      <c r="F29" s="67">
        <f ca="1" t="shared" si="3"/>
        <v>164</v>
      </c>
      <c r="G29" s="69">
        <f ca="1" t="shared" si="4"/>
        <v>500</v>
      </c>
    </row>
    <row r="30" spans="1:7">
      <c r="A30" s="67">
        <v>28</v>
      </c>
      <c r="B30" s="68" t="s">
        <v>35</v>
      </c>
      <c r="C30" s="67" t="str">
        <f ca="1" t="shared" si="0"/>
        <v>龙湾镇大步村</v>
      </c>
      <c r="D30" s="67" t="str">
        <f ca="1" t="shared" si="1"/>
        <v>010418-21-0062</v>
      </c>
      <c r="E30" s="67" t="str">
        <f ca="1" t="shared" si="2"/>
        <v>报告编号：康正（雄县）2023评字第8号-大步村-DT7-15</v>
      </c>
      <c r="F30" s="67">
        <f ca="1" t="shared" si="3"/>
        <v>39414</v>
      </c>
      <c r="G30" s="69">
        <f ca="1" t="shared" si="4"/>
        <v>500</v>
      </c>
    </row>
    <row r="31" spans="1:7">
      <c r="A31" s="67">
        <v>29</v>
      </c>
      <c r="B31" s="68" t="s">
        <v>36</v>
      </c>
      <c r="C31" s="67" t="str">
        <f ca="1" t="shared" si="0"/>
        <v>龙湾镇大步村</v>
      </c>
      <c r="D31" s="67" t="str">
        <f ca="1" t="shared" si="1"/>
        <v>010418-21-0076</v>
      </c>
      <c r="E31" s="67" t="str">
        <f ca="1" t="shared" si="2"/>
        <v>报告编号：康正（雄县）2023评字第8号-大步村-DT7-16</v>
      </c>
      <c r="F31" s="67">
        <f ca="1" t="shared" si="3"/>
        <v>1735</v>
      </c>
      <c r="G31" s="69">
        <f ca="1" t="shared" si="4"/>
        <v>500</v>
      </c>
    </row>
    <row r="32" spans="1:7">
      <c r="A32" s="67">
        <v>30</v>
      </c>
      <c r="B32" s="68" t="s">
        <v>37</v>
      </c>
      <c r="C32" s="67" t="str">
        <f ca="1" t="shared" si="0"/>
        <v>龙湾镇大步村</v>
      </c>
      <c r="D32" s="67" t="str">
        <f ca="1" t="shared" si="1"/>
        <v>010418-21-0066</v>
      </c>
      <c r="E32" s="67" t="str">
        <f ca="1" t="shared" si="2"/>
        <v>报告编号：康正（雄县）2023评字第8号-大步村-DT7-17</v>
      </c>
      <c r="F32" s="67">
        <f ca="1" t="shared" si="3"/>
        <v>3070</v>
      </c>
      <c r="G32" s="69">
        <f ca="1" t="shared" si="4"/>
        <v>500</v>
      </c>
    </row>
    <row r="33" spans="1:7">
      <c r="A33" s="67">
        <v>31</v>
      </c>
      <c r="B33" s="68" t="s">
        <v>38</v>
      </c>
      <c r="C33" s="67" t="str">
        <f ca="1" t="shared" si="0"/>
        <v>龙湾镇大步村</v>
      </c>
      <c r="D33" s="67" t="str">
        <f ca="1" t="shared" si="1"/>
        <v>010418-21-0067</v>
      </c>
      <c r="E33" s="67" t="str">
        <f ca="1" t="shared" si="2"/>
        <v>报告编号：康正（雄县）2023评字第8号-大步村-DT7-18</v>
      </c>
      <c r="F33" s="67">
        <f ca="1" t="shared" si="3"/>
        <v>3410</v>
      </c>
      <c r="G33" s="69">
        <f ca="1" t="shared" si="4"/>
        <v>500</v>
      </c>
    </row>
    <row r="34" spans="1:7">
      <c r="A34" s="67">
        <v>32</v>
      </c>
      <c r="B34" s="68" t="s">
        <v>39</v>
      </c>
      <c r="C34" s="67" t="str">
        <f ca="1" t="shared" si="0"/>
        <v>龙湾镇大步村</v>
      </c>
      <c r="D34" s="67" t="str">
        <f ca="1" t="shared" si="1"/>
        <v>010418-21-0068</v>
      </c>
      <c r="E34" s="67" t="str">
        <f ca="1" t="shared" si="2"/>
        <v>报告编号：康正（雄县）2023评字第8号-大步村-DT7-19</v>
      </c>
      <c r="F34" s="67">
        <f ca="1" t="shared" si="3"/>
        <v>4340</v>
      </c>
      <c r="G34" s="69">
        <f ca="1" t="shared" si="4"/>
        <v>500</v>
      </c>
    </row>
    <row r="35" spans="1:7">
      <c r="A35" s="67">
        <v>33</v>
      </c>
      <c r="B35" s="68" t="s">
        <v>40</v>
      </c>
      <c r="C35" s="67" t="str">
        <f ca="1" t="shared" ref="C35:C67" si="5">INDIRECT(B35&amp;"!F3")</f>
        <v>龙湾镇大步村</v>
      </c>
      <c r="D35" s="67" t="str">
        <f ca="1" t="shared" ref="D35:D67" si="6">INDIRECT(B35&amp;"!F4")</f>
        <v>010418-21-0070</v>
      </c>
      <c r="E35" s="67" t="str">
        <f ca="1" t="shared" ref="E35:E67" si="7">INDIRECT(B35&amp;"!A2")</f>
        <v>报告编号：康正（雄县）2023评字第8号-大步村-DT7-20</v>
      </c>
      <c r="F35" s="67">
        <f ca="1" t="shared" ref="F35:F67" si="8">INDIRECT(B35&amp;"!C28")</f>
        <v>1520</v>
      </c>
      <c r="G35" s="69">
        <f ca="1" t="shared" si="4"/>
        <v>500</v>
      </c>
    </row>
    <row r="36" spans="1:7">
      <c r="A36" s="67">
        <v>34</v>
      </c>
      <c r="B36" s="68" t="s">
        <v>41</v>
      </c>
      <c r="C36" s="67" t="str">
        <f ca="1" t="shared" si="5"/>
        <v>龙湾镇大步村</v>
      </c>
      <c r="D36" s="67" t="str">
        <f ca="1" t="shared" si="6"/>
        <v>010418-21-0073</v>
      </c>
      <c r="E36" s="67" t="str">
        <f ca="1" t="shared" si="7"/>
        <v>报告编号：康正（雄县）2023评字第8号-大步村-DT7-21</v>
      </c>
      <c r="F36" s="67">
        <f ca="1" t="shared" si="8"/>
        <v>8550</v>
      </c>
      <c r="G36" s="69">
        <f ca="1" t="shared" ref="G36:G67" si="9">IF(F36&lt;100000,500,)</f>
        <v>500</v>
      </c>
    </row>
    <row r="37" spans="1:7">
      <c r="A37" s="67">
        <v>35</v>
      </c>
      <c r="B37" s="68" t="s">
        <v>42</v>
      </c>
      <c r="C37" s="67" t="str">
        <f ca="1" t="shared" si="5"/>
        <v>龙湾镇大步村</v>
      </c>
      <c r="D37" s="67" t="str">
        <f ca="1" t="shared" si="6"/>
        <v>010418-21-0074</v>
      </c>
      <c r="E37" s="67" t="str">
        <f ca="1" t="shared" si="7"/>
        <v>报告编号：康正（雄县）2023评字第8号-大步村-DT7-22</v>
      </c>
      <c r="F37" s="67">
        <f ca="1" t="shared" si="8"/>
        <v>12760</v>
      </c>
      <c r="G37" s="69">
        <f ca="1" t="shared" si="9"/>
        <v>500</v>
      </c>
    </row>
    <row r="38" spans="1:7">
      <c r="A38" s="67">
        <v>36</v>
      </c>
      <c r="B38" s="68" t="s">
        <v>43</v>
      </c>
      <c r="C38" s="67" t="str">
        <f ca="1" t="shared" si="5"/>
        <v>龙湾镇大步村</v>
      </c>
      <c r="D38" s="67" t="str">
        <f ca="1" t="shared" si="6"/>
        <v>010418-83-0036</v>
      </c>
      <c r="E38" s="67" t="str">
        <f ca="1" t="shared" si="7"/>
        <v>报告编号：康正（雄县）2023评字第8号-大步村-DT7-23</v>
      </c>
      <c r="F38" s="67">
        <f ca="1" t="shared" si="8"/>
        <v>200</v>
      </c>
      <c r="G38" s="69">
        <f ca="1" t="shared" si="9"/>
        <v>500</v>
      </c>
    </row>
    <row r="39" spans="1:7">
      <c r="A39" s="67">
        <v>37</v>
      </c>
      <c r="B39" s="68" t="s">
        <v>44</v>
      </c>
      <c r="C39" s="67" t="str">
        <f ca="1" t="shared" si="5"/>
        <v>龙湾镇大步村</v>
      </c>
      <c r="D39" s="67" t="str">
        <f ca="1" t="shared" si="6"/>
        <v>010418-21-0078</v>
      </c>
      <c r="E39" s="67" t="str">
        <f ca="1" t="shared" si="7"/>
        <v>报告编号：康正（雄县）2023评字第8号-大步村-DT7-24</v>
      </c>
      <c r="F39" s="67">
        <f ca="1" t="shared" si="8"/>
        <v>4280</v>
      </c>
      <c r="G39" s="69">
        <f ca="1" t="shared" si="9"/>
        <v>500</v>
      </c>
    </row>
    <row r="40" spans="1:7">
      <c r="A40" s="67">
        <v>38</v>
      </c>
      <c r="B40" s="68" t="s">
        <v>45</v>
      </c>
      <c r="C40" s="67" t="str">
        <f ca="1" t="shared" si="5"/>
        <v>龙湾镇大步村</v>
      </c>
      <c r="D40" s="67" t="str">
        <f ca="1" t="shared" si="6"/>
        <v>010418-21-0079</v>
      </c>
      <c r="E40" s="67" t="str">
        <f ca="1" t="shared" si="7"/>
        <v>报告编号：康正（雄县）2023评字第8号-大步村-DT7-25</v>
      </c>
      <c r="F40" s="67">
        <f ca="1" t="shared" si="8"/>
        <v>2300</v>
      </c>
      <c r="G40" s="69">
        <f ca="1" t="shared" si="9"/>
        <v>500</v>
      </c>
    </row>
    <row r="41" spans="1:7">
      <c r="A41" s="67">
        <v>39</v>
      </c>
      <c r="B41" s="68" t="s">
        <v>46</v>
      </c>
      <c r="C41" s="67" t="str">
        <f ca="1" t="shared" si="5"/>
        <v>龙湾镇大步村</v>
      </c>
      <c r="D41" s="67" t="str">
        <f ca="1" t="shared" si="6"/>
        <v>010418-21-0080</v>
      </c>
      <c r="E41" s="67" t="str">
        <f ca="1" t="shared" si="7"/>
        <v>报告编号：康正（雄县）2023评字第8号-大步村-DT7-26</v>
      </c>
      <c r="F41" s="67">
        <f ca="1" t="shared" si="8"/>
        <v>1620</v>
      </c>
      <c r="G41" s="69">
        <f ca="1" t="shared" si="9"/>
        <v>500</v>
      </c>
    </row>
    <row r="42" spans="1:7">
      <c r="A42" s="67">
        <v>40</v>
      </c>
      <c r="B42" s="68" t="s">
        <v>47</v>
      </c>
      <c r="C42" s="67" t="str">
        <f ca="1" t="shared" si="5"/>
        <v>龙湾镇大步村</v>
      </c>
      <c r="D42" s="67" t="str">
        <f ca="1" t="shared" si="6"/>
        <v>010418-83-0030</v>
      </c>
      <c r="E42" s="67" t="str">
        <f ca="1" t="shared" si="7"/>
        <v>报告编号：康正（雄县）2023评字第8号-大步村-DT7-27</v>
      </c>
      <c r="F42" s="67">
        <f ca="1" t="shared" si="8"/>
        <v>1800</v>
      </c>
      <c r="G42" s="69">
        <f ca="1" t="shared" si="9"/>
        <v>500</v>
      </c>
    </row>
    <row r="43" spans="1:7">
      <c r="A43" s="67">
        <v>41</v>
      </c>
      <c r="B43" s="68" t="s">
        <v>48</v>
      </c>
      <c r="C43" s="67" t="str">
        <f ca="1" t="shared" si="5"/>
        <v>龙湾镇大步村</v>
      </c>
      <c r="D43" s="67" t="str">
        <f ca="1" t="shared" si="6"/>
        <v>010418-83-0031</v>
      </c>
      <c r="E43" s="67" t="str">
        <f ca="1" t="shared" si="7"/>
        <v>报告编号：康正（雄县）2023评字第8号-大步村-DT7-28</v>
      </c>
      <c r="F43" s="67">
        <f ca="1" t="shared" si="8"/>
        <v>1480</v>
      </c>
      <c r="G43" s="69">
        <f ca="1" t="shared" si="9"/>
        <v>500</v>
      </c>
    </row>
    <row r="44" spans="1:7">
      <c r="A44" s="67">
        <v>42</v>
      </c>
      <c r="B44" s="68" t="s">
        <v>49</v>
      </c>
      <c r="C44" s="67" t="str">
        <f ca="1" t="shared" si="5"/>
        <v>龙湾镇大步村</v>
      </c>
      <c r="D44" s="67" t="str">
        <f ca="1" t="shared" si="6"/>
        <v>010418-83-0032</v>
      </c>
      <c r="E44" s="67" t="str">
        <f ca="1" t="shared" si="7"/>
        <v>报告编号：康正（雄县）2023评字第8号-大步村-DT7-29</v>
      </c>
      <c r="F44" s="67">
        <f ca="1" t="shared" si="8"/>
        <v>6865</v>
      </c>
      <c r="G44" s="69">
        <f ca="1" t="shared" si="9"/>
        <v>500</v>
      </c>
    </row>
    <row r="45" spans="1:7">
      <c r="A45" s="67">
        <v>43</v>
      </c>
      <c r="B45" s="68" t="s">
        <v>50</v>
      </c>
      <c r="C45" s="67" t="str">
        <f ca="1" t="shared" si="5"/>
        <v>龙湾镇大步村</v>
      </c>
      <c r="D45" s="67" t="str">
        <f ca="1" t="shared" si="6"/>
        <v>010418-83-0033</v>
      </c>
      <c r="E45" s="67" t="str">
        <f ca="1" t="shared" si="7"/>
        <v>报告编号：康正（雄县）2023评字第8号-大步村-DT7-30</v>
      </c>
      <c r="F45" s="67">
        <f ca="1" t="shared" si="8"/>
        <v>7935</v>
      </c>
      <c r="G45" s="69">
        <f ca="1" t="shared" si="9"/>
        <v>500</v>
      </c>
    </row>
    <row r="46" spans="1:7">
      <c r="A46" s="67">
        <v>44</v>
      </c>
      <c r="B46" s="68" t="s">
        <v>51</v>
      </c>
      <c r="C46" s="67" t="str">
        <f ca="1" t="shared" si="5"/>
        <v>龙湾镇大步村</v>
      </c>
      <c r="D46" s="67" t="str">
        <f ca="1" t="shared" si="6"/>
        <v>010418-21-0056</v>
      </c>
      <c r="E46" s="67" t="str">
        <f ca="1" t="shared" si="7"/>
        <v>报告编号：康正（雄县）2023评字第8号-大步村-DT7-31</v>
      </c>
      <c r="F46" s="67">
        <f ca="1" t="shared" si="8"/>
        <v>19095</v>
      </c>
      <c r="G46" s="69">
        <f ca="1" t="shared" si="9"/>
        <v>500</v>
      </c>
    </row>
    <row r="47" spans="1:7">
      <c r="A47" s="67">
        <v>45</v>
      </c>
      <c r="B47" s="68" t="s">
        <v>52</v>
      </c>
      <c r="C47" s="67" t="str">
        <f ca="1" t="shared" si="5"/>
        <v>龙湾镇大步村</v>
      </c>
      <c r="D47" s="67" t="str">
        <f ca="1" t="shared" si="6"/>
        <v>010418-21-0055</v>
      </c>
      <c r="E47" s="67" t="str">
        <f ca="1" t="shared" si="7"/>
        <v>报告编号：康正（雄县）2023评字第8号-大步村-DT7-32</v>
      </c>
      <c r="F47" s="67">
        <f ca="1" t="shared" si="8"/>
        <v>5775</v>
      </c>
      <c r="G47" s="69">
        <f ca="1" t="shared" si="9"/>
        <v>500</v>
      </c>
    </row>
    <row r="48" spans="1:7">
      <c r="A48" s="67">
        <v>46</v>
      </c>
      <c r="B48" s="68" t="s">
        <v>53</v>
      </c>
      <c r="C48" s="67" t="str">
        <f ca="1" t="shared" si="5"/>
        <v>龙湾镇大步村</v>
      </c>
      <c r="D48" s="67" t="str">
        <f ca="1" t="shared" si="6"/>
        <v>010418-83-0035</v>
      </c>
      <c r="E48" s="67" t="str">
        <f ca="1" t="shared" si="7"/>
        <v>报告编号：康正（雄县）2023评字第8号-大步村-DT7-33</v>
      </c>
      <c r="F48" s="67">
        <f ca="1" t="shared" si="8"/>
        <v>7710</v>
      </c>
      <c r="G48" s="69">
        <f ca="1" t="shared" si="9"/>
        <v>500</v>
      </c>
    </row>
    <row r="49" spans="1:7">
      <c r="A49" s="67">
        <v>47</v>
      </c>
      <c r="B49" s="68" t="s">
        <v>54</v>
      </c>
      <c r="C49" s="67" t="str">
        <f ca="1" t="shared" ref="C49" si="10">INDIRECT(B49&amp;"!F3")</f>
        <v>龙湾镇大步村</v>
      </c>
      <c r="D49" s="67" t="str">
        <f ca="1" t="shared" ref="D49" si="11">INDIRECT(B49&amp;"!F4")</f>
        <v>010418-83-0037</v>
      </c>
      <c r="E49" s="67" t="str">
        <f ca="1" t="shared" ref="E49" si="12">INDIRECT(B49&amp;"!A2")</f>
        <v>报告编号：康正（雄县）2023评字第8号-大步村-DT7-34</v>
      </c>
      <c r="F49" s="67">
        <f ca="1" t="shared" ref="F49" si="13">INDIRECT(B49&amp;"!C28")</f>
        <v>7560</v>
      </c>
      <c r="G49" s="69">
        <f ca="1" t="shared" si="9"/>
        <v>500</v>
      </c>
    </row>
    <row r="50" spans="1:7">
      <c r="A50" s="67">
        <v>48</v>
      </c>
      <c r="B50" s="68" t="s">
        <v>55</v>
      </c>
      <c r="C50" s="67" t="str">
        <f ca="1" t="shared" si="5"/>
        <v>龙湾镇大步村</v>
      </c>
      <c r="D50" s="67" t="str">
        <f ca="1" t="shared" si="6"/>
        <v>010418-83-0038</v>
      </c>
      <c r="E50" s="67" t="str">
        <f ca="1" t="shared" si="7"/>
        <v>报告编号：康正（雄县）2023评字第8号-大步村-DT7-35</v>
      </c>
      <c r="F50" s="67">
        <f ca="1" t="shared" si="8"/>
        <v>4610</v>
      </c>
      <c r="G50" s="69">
        <f ca="1" t="shared" si="9"/>
        <v>500</v>
      </c>
    </row>
    <row r="51" spans="1:7">
      <c r="A51" s="67">
        <v>49</v>
      </c>
      <c r="B51" s="68" t="s">
        <v>56</v>
      </c>
      <c r="C51" s="67" t="str">
        <f ca="1" t="shared" si="5"/>
        <v>龙湾镇大步村</v>
      </c>
      <c r="D51" s="67" t="str">
        <f ca="1" t="shared" si="6"/>
        <v>010418-83-0042</v>
      </c>
      <c r="E51" s="67" t="str">
        <f ca="1" t="shared" si="7"/>
        <v>报告编号：康正（雄县）2023评字第8号-大步村-DT7-36</v>
      </c>
      <c r="F51" s="67">
        <f ca="1" t="shared" si="8"/>
        <v>400</v>
      </c>
      <c r="G51" s="69">
        <f ca="1" t="shared" si="9"/>
        <v>500</v>
      </c>
    </row>
    <row r="52" spans="1:7">
      <c r="A52" s="67">
        <v>50</v>
      </c>
      <c r="B52" s="68" t="s">
        <v>57</v>
      </c>
      <c r="C52" s="67" t="str">
        <f ca="1" t="shared" si="5"/>
        <v>龙湾镇大步村</v>
      </c>
      <c r="D52" s="67" t="str">
        <f ca="1" t="shared" si="6"/>
        <v>010418-82-0044</v>
      </c>
      <c r="E52" s="67" t="str">
        <f ca="1" t="shared" si="7"/>
        <v>报告编号：康正（雄县）2022评字第2号-大步村-DT7-37</v>
      </c>
      <c r="F52" s="67">
        <f ca="1" t="shared" si="8"/>
        <v>1213</v>
      </c>
      <c r="G52" s="69">
        <f ca="1" t="shared" si="9"/>
        <v>500</v>
      </c>
    </row>
    <row r="53" spans="1:7">
      <c r="A53" s="67">
        <v>51</v>
      </c>
      <c r="B53" s="68" t="s">
        <v>58</v>
      </c>
      <c r="C53" s="67" t="str">
        <f ca="1" t="shared" si="5"/>
        <v>龙湾镇大步村</v>
      </c>
      <c r="D53" s="67" t="str">
        <f ca="1" t="shared" si="6"/>
        <v>010418-83-0045</v>
      </c>
      <c r="E53" s="67" t="str">
        <f ca="1" t="shared" si="7"/>
        <v>报告编号：康正（雄县）2023评字第8号-大步村-DT7-38</v>
      </c>
      <c r="F53" s="67">
        <f ca="1" t="shared" si="8"/>
        <v>1591</v>
      </c>
      <c r="G53" s="69">
        <f ca="1" t="shared" si="9"/>
        <v>500</v>
      </c>
    </row>
    <row r="54" spans="1:7">
      <c r="A54" s="67">
        <v>52</v>
      </c>
      <c r="B54" s="68" t="s">
        <v>59</v>
      </c>
      <c r="C54" s="67" t="str">
        <f ca="1" t="shared" si="5"/>
        <v>龙湾镇大步村</v>
      </c>
      <c r="D54" s="67" t="str">
        <f ca="1" t="shared" si="6"/>
        <v>010418-83-0046</v>
      </c>
      <c r="E54" s="67" t="str">
        <f ca="1" t="shared" si="7"/>
        <v>报告编号：康正（雄县）2023评字第8号-大步村-DT7-39</v>
      </c>
      <c r="F54" s="67">
        <f ca="1" t="shared" si="8"/>
        <v>316</v>
      </c>
      <c r="G54" s="69">
        <f ca="1" t="shared" si="9"/>
        <v>500</v>
      </c>
    </row>
    <row r="55" spans="1:7">
      <c r="A55" s="67">
        <v>53</v>
      </c>
      <c r="B55" s="68" t="s">
        <v>60</v>
      </c>
      <c r="C55" s="67" t="str">
        <f ca="1" t="shared" si="5"/>
        <v>龙湾镇大步村</v>
      </c>
      <c r="D55" s="67" t="str">
        <f ca="1" t="shared" si="6"/>
        <v>010418-83-0048</v>
      </c>
      <c r="E55" s="67" t="str">
        <f ca="1" t="shared" si="7"/>
        <v>报告编号：康正（雄县）2023评字第8号-大步村-DT7-41</v>
      </c>
      <c r="F55" s="67">
        <f ca="1" t="shared" si="8"/>
        <v>3735</v>
      </c>
      <c r="G55" s="69">
        <f ca="1" t="shared" si="9"/>
        <v>500</v>
      </c>
    </row>
    <row r="56" spans="1:7">
      <c r="A56" s="67">
        <v>54</v>
      </c>
      <c r="B56" s="68" t="s">
        <v>61</v>
      </c>
      <c r="C56" s="67" t="str">
        <f ca="1" t="shared" si="5"/>
        <v>龙湾镇大步村</v>
      </c>
      <c r="D56" s="67" t="str">
        <f ca="1" t="shared" si="6"/>
        <v>010418-83-0047</v>
      </c>
      <c r="E56" s="67" t="str">
        <f ca="1" t="shared" si="7"/>
        <v>报告编号：康正（雄县）2023评字第8号-大步村-DT7-40</v>
      </c>
      <c r="F56" s="67">
        <f ca="1" t="shared" si="8"/>
        <v>200</v>
      </c>
      <c r="G56" s="69">
        <f ca="1" t="shared" si="9"/>
        <v>500</v>
      </c>
    </row>
    <row r="57" spans="1:7">
      <c r="A57" s="67">
        <v>55</v>
      </c>
      <c r="B57" s="68" t="s">
        <v>62</v>
      </c>
      <c r="C57" s="67" t="str">
        <f ca="1" t="shared" si="5"/>
        <v>龙湾镇大步村</v>
      </c>
      <c r="D57" s="67" t="str">
        <f ca="1" t="shared" si="6"/>
        <v>010418-25-0043</v>
      </c>
      <c r="E57" s="67" t="str">
        <f ca="1" t="shared" si="7"/>
        <v>报告编号：康正（雄县）2023评字第8号-大步村-DT7-42</v>
      </c>
      <c r="F57" s="67">
        <f ca="1" t="shared" si="8"/>
        <v>14730</v>
      </c>
      <c r="G57" s="69">
        <f ca="1" t="shared" si="9"/>
        <v>500</v>
      </c>
    </row>
    <row r="58" spans="1:7">
      <c r="A58" s="67">
        <v>56</v>
      </c>
      <c r="B58" s="68" t="s">
        <v>63</v>
      </c>
      <c r="C58" s="67" t="str">
        <f ca="1" t="shared" si="5"/>
        <v>龙湾镇大步村</v>
      </c>
      <c r="D58" s="67" t="str">
        <f ca="1" t="shared" si="6"/>
        <v>010418-41-0001</v>
      </c>
      <c r="E58" s="67" t="str">
        <f ca="1" t="shared" si="7"/>
        <v>报告编号：康正（雄县）2023评字第8号-大步村-DT8-1</v>
      </c>
      <c r="F58" s="67">
        <f ca="1" t="shared" si="8"/>
        <v>1690</v>
      </c>
      <c r="G58" s="69">
        <f ca="1" t="shared" si="9"/>
        <v>500</v>
      </c>
    </row>
    <row r="59" spans="1:7">
      <c r="A59" s="67">
        <v>57</v>
      </c>
      <c r="B59" s="68" t="s">
        <v>64</v>
      </c>
      <c r="C59" s="67" t="str">
        <f ca="1" t="shared" si="5"/>
        <v>龙湾镇大步村</v>
      </c>
      <c r="D59" s="67" t="str">
        <f ca="1" t="shared" si="6"/>
        <v>010418-83-0020</v>
      </c>
      <c r="E59" s="67" t="str">
        <f ca="1" t="shared" si="7"/>
        <v>报告编号：康正（雄县）2023评字第8号-大步村-DT8-2</v>
      </c>
      <c r="F59" s="67">
        <f ca="1" t="shared" si="8"/>
        <v>15190</v>
      </c>
      <c r="G59" s="69">
        <f ca="1" t="shared" si="9"/>
        <v>500</v>
      </c>
    </row>
    <row r="60" spans="1:7">
      <c r="A60" s="67">
        <v>58</v>
      </c>
      <c r="B60" s="68" t="s">
        <v>65</v>
      </c>
      <c r="C60" s="67" t="str">
        <f ca="1" t="shared" si="5"/>
        <v>龙湾镇大步村</v>
      </c>
      <c r="D60" s="67" t="str">
        <f ca="1" t="shared" si="6"/>
        <v>010418-83-0021</v>
      </c>
      <c r="E60" s="67" t="str">
        <f ca="1" t="shared" si="7"/>
        <v>报告编号：康正（雄县）2023评字第8号-大步村-DT8-3</v>
      </c>
      <c r="F60" s="67">
        <f ca="1" t="shared" si="8"/>
        <v>14530</v>
      </c>
      <c r="G60" s="69">
        <f ca="1" t="shared" si="9"/>
        <v>500</v>
      </c>
    </row>
    <row r="61" spans="1:7">
      <c r="A61" s="67">
        <v>59</v>
      </c>
      <c r="B61" s="68" t="s">
        <v>66</v>
      </c>
      <c r="C61" s="67" t="str">
        <f ca="1" t="shared" si="5"/>
        <v>龙湾镇大步村</v>
      </c>
      <c r="D61" s="67" t="str">
        <f ca="1" t="shared" si="6"/>
        <v>010418-83-0022</v>
      </c>
      <c r="E61" s="67" t="str">
        <f ca="1" t="shared" si="7"/>
        <v>报告编号：康正（雄县）2023评字第8号-大步村-DT8-4</v>
      </c>
      <c r="F61" s="67">
        <f ca="1" t="shared" si="8"/>
        <v>12940</v>
      </c>
      <c r="G61" s="69">
        <f ca="1" t="shared" si="9"/>
        <v>500</v>
      </c>
    </row>
    <row r="62" spans="1:7">
      <c r="A62" s="67">
        <v>60</v>
      </c>
      <c r="B62" s="68" t="s">
        <v>67</v>
      </c>
      <c r="C62" s="67" t="str">
        <f ca="1" t="shared" si="5"/>
        <v>龙湾镇大步村</v>
      </c>
      <c r="D62" s="67" t="str">
        <f ca="1" t="shared" si="6"/>
        <v>010418-83-0023</v>
      </c>
      <c r="E62" s="67" t="str">
        <f ca="1" t="shared" si="7"/>
        <v>报告编号：康正（雄县）2023评字第8号-大步村-DT8-5</v>
      </c>
      <c r="F62" s="67">
        <f ca="1" t="shared" si="8"/>
        <v>10325</v>
      </c>
      <c r="G62" s="69">
        <f ca="1" t="shared" si="9"/>
        <v>500</v>
      </c>
    </row>
    <row r="63" spans="1:7">
      <c r="A63" s="67">
        <v>61</v>
      </c>
      <c r="B63" s="68" t="s">
        <v>68</v>
      </c>
      <c r="C63" s="67" t="str">
        <f ca="1" t="shared" si="5"/>
        <v>龙湾镇大步村</v>
      </c>
      <c r="D63" s="67" t="str">
        <f ca="1" t="shared" si="6"/>
        <v>010418-83-0024</v>
      </c>
      <c r="E63" s="67" t="str">
        <f ca="1" t="shared" si="7"/>
        <v>报告编号：康正（雄县）2023评字第8号-大步村-DT8-6</v>
      </c>
      <c r="F63" s="67">
        <f ca="1" t="shared" si="8"/>
        <v>20755</v>
      </c>
      <c r="G63" s="69">
        <f ca="1" t="shared" si="9"/>
        <v>500</v>
      </c>
    </row>
    <row r="64" spans="1:7">
      <c r="A64" s="67">
        <v>62</v>
      </c>
      <c r="B64" s="68" t="s">
        <v>69</v>
      </c>
      <c r="C64" s="67" t="str">
        <f ca="1" t="shared" si="5"/>
        <v>龙湾镇大步村</v>
      </c>
      <c r="D64" s="67" t="str">
        <f ca="1" t="shared" si="6"/>
        <v>010418-83-0025</v>
      </c>
      <c r="E64" s="67" t="str">
        <f ca="1" t="shared" si="7"/>
        <v>报告编号：康正（雄县）2023评字第8号-大步村-DT8-7</v>
      </c>
      <c r="F64" s="67">
        <f ca="1" t="shared" si="8"/>
        <v>4550</v>
      </c>
      <c r="G64" s="69">
        <f ca="1" t="shared" si="9"/>
        <v>500</v>
      </c>
    </row>
    <row r="65" spans="1:7">
      <c r="A65" s="67">
        <v>63</v>
      </c>
      <c r="B65" s="68" t="s">
        <v>70</v>
      </c>
      <c r="C65" s="67" t="str">
        <f ca="1" t="shared" si="5"/>
        <v>龙湾镇大步村</v>
      </c>
      <c r="D65" s="67" t="str">
        <f ca="1" t="shared" si="6"/>
        <v>010418-83-0026</v>
      </c>
      <c r="E65" s="67" t="str">
        <f ca="1" t="shared" si="7"/>
        <v>报告编号：康正（雄县）2023评字第8号-大步村-DT8-8</v>
      </c>
      <c r="F65" s="67">
        <f ca="1" t="shared" si="8"/>
        <v>10665</v>
      </c>
      <c r="G65" s="69">
        <f ca="1" t="shared" si="9"/>
        <v>500</v>
      </c>
    </row>
    <row r="66" spans="1:7">
      <c r="A66" s="67">
        <v>64</v>
      </c>
      <c r="B66" s="68" t="s">
        <v>71</v>
      </c>
      <c r="C66" s="67" t="str">
        <f ca="1" t="shared" si="5"/>
        <v>龙湾镇大步村</v>
      </c>
      <c r="D66" s="67" t="str">
        <f ca="1" t="shared" si="6"/>
        <v>010418-41-0011</v>
      </c>
      <c r="E66" s="67" t="str">
        <f ca="1" t="shared" si="7"/>
        <v>报告编号：康正（雄县）2023评字第8号-大步村-DT8-9</v>
      </c>
      <c r="F66" s="67">
        <f ca="1" t="shared" si="8"/>
        <v>1654</v>
      </c>
      <c r="G66" s="69">
        <f ca="1" t="shared" si="9"/>
        <v>500</v>
      </c>
    </row>
    <row r="67" spans="1:7">
      <c r="A67" s="67">
        <v>65</v>
      </c>
      <c r="B67" s="68" t="s">
        <v>72</v>
      </c>
      <c r="C67" s="67" t="str">
        <f ca="1" t="shared" si="5"/>
        <v>龙湾镇大步村</v>
      </c>
      <c r="D67" s="67" t="str">
        <f ca="1" t="shared" si="6"/>
        <v>010418-41-0008</v>
      </c>
      <c r="E67" s="67" t="str">
        <f ca="1" t="shared" si="7"/>
        <v>报告编号：康正（雄县）2023评字第8号-大步村-DT8-10</v>
      </c>
      <c r="F67" s="67">
        <f ca="1" t="shared" si="8"/>
        <v>20295</v>
      </c>
      <c r="G67" s="69">
        <f ca="1" t="shared" si="9"/>
        <v>500</v>
      </c>
    </row>
    <row r="68" spans="1:7">
      <c r="A68" s="67">
        <v>66</v>
      </c>
      <c r="B68" s="68" t="s">
        <v>73</v>
      </c>
      <c r="C68" s="67" t="str">
        <f ca="1" t="shared" ref="C68:C76" si="14">INDIRECT(B68&amp;"!F3")</f>
        <v>龙湾镇大步村</v>
      </c>
      <c r="D68" s="67" t="str">
        <f ca="1" t="shared" ref="D68:D76" si="15">INDIRECT(B68&amp;"!F4")</f>
        <v>010418-83-0027</v>
      </c>
      <c r="E68" s="67" t="str">
        <f ca="1" t="shared" ref="E68:E76" si="16">INDIRECT(B68&amp;"!A2")</f>
        <v>报告编号：康正（雄县）2023评字第8号-大步村-DT8-11</v>
      </c>
      <c r="F68" s="67">
        <f ca="1" t="shared" ref="F68:F76" si="17">INDIRECT(B68&amp;"!C28")</f>
        <v>4505</v>
      </c>
      <c r="G68" s="69">
        <f ca="1" t="shared" ref="G68:G106" si="18">IF(F68&lt;100000,500,)</f>
        <v>500</v>
      </c>
    </row>
    <row r="69" spans="1:7">
      <c r="A69" s="67">
        <v>67</v>
      </c>
      <c r="B69" s="68" t="s">
        <v>74</v>
      </c>
      <c r="C69" s="67" t="str">
        <f ca="1" t="shared" si="14"/>
        <v>龙湾镇大步村</v>
      </c>
      <c r="D69" s="67" t="str">
        <f ca="1" t="shared" si="15"/>
        <v>010418-41-0007</v>
      </c>
      <c r="E69" s="67" t="str">
        <f ca="1" t="shared" si="16"/>
        <v>报告编号：康正（雄县）2023评字第8号-大步村-DT8-12</v>
      </c>
      <c r="F69" s="67">
        <f ca="1" t="shared" si="17"/>
        <v>5815</v>
      </c>
      <c r="G69" s="69">
        <f ca="1" t="shared" si="18"/>
        <v>500</v>
      </c>
    </row>
    <row r="70" spans="1:7">
      <c r="A70" s="67">
        <v>68</v>
      </c>
      <c r="B70" s="68" t="s">
        <v>75</v>
      </c>
      <c r="C70" s="67" t="str">
        <f ca="1" t="shared" si="14"/>
        <v>龙湾镇大步村</v>
      </c>
      <c r="D70" s="67" t="str">
        <f ca="1" t="shared" si="15"/>
        <v>010418-83-0028</v>
      </c>
      <c r="E70" s="67" t="str">
        <f ca="1" t="shared" si="16"/>
        <v>报告编号：康正（雄县）2023评字第8号-大步村-DT8-13</v>
      </c>
      <c r="F70" s="67">
        <f ca="1" t="shared" si="17"/>
        <v>12285</v>
      </c>
      <c r="G70" s="69">
        <f ca="1" t="shared" si="18"/>
        <v>500</v>
      </c>
    </row>
    <row r="71" spans="1:7">
      <c r="A71" s="67">
        <v>69</v>
      </c>
      <c r="B71" s="68" t="s">
        <v>76</v>
      </c>
      <c r="C71" s="67" t="str">
        <f ca="1" t="shared" si="14"/>
        <v>龙湾镇大步村</v>
      </c>
      <c r="D71" s="67" t="str">
        <f ca="1" t="shared" si="15"/>
        <v>010418-83-0029</v>
      </c>
      <c r="E71" s="67" t="str">
        <f ca="1" t="shared" si="16"/>
        <v>报告编号：康正（雄县）2023评字第8号-大步村-DT8-14</v>
      </c>
      <c r="F71" s="67">
        <f ca="1" t="shared" si="17"/>
        <v>5050</v>
      </c>
      <c r="G71" s="69">
        <f ca="1" t="shared" si="18"/>
        <v>500</v>
      </c>
    </row>
    <row r="72" spans="1:7">
      <c r="A72" s="67">
        <v>70</v>
      </c>
      <c r="B72" s="68" t="s">
        <v>77</v>
      </c>
      <c r="C72" s="67" t="str">
        <f ca="1" t="shared" si="14"/>
        <v>龙湾镇大步村</v>
      </c>
      <c r="D72" s="67" t="str">
        <f ca="1" t="shared" si="15"/>
        <v>010418-25-0020</v>
      </c>
      <c r="E72" s="67" t="str">
        <f ca="1" t="shared" si="16"/>
        <v>报告编号：康正（雄县）2023评字第8号-大步村-DT9-1</v>
      </c>
      <c r="F72" s="67">
        <f ca="1" t="shared" si="17"/>
        <v>1501</v>
      </c>
      <c r="G72" s="69">
        <f ca="1" t="shared" si="18"/>
        <v>500</v>
      </c>
    </row>
    <row r="73" spans="1:7">
      <c r="A73" s="67">
        <v>71</v>
      </c>
      <c r="B73" s="68" t="s">
        <v>78</v>
      </c>
      <c r="C73" s="67" t="str">
        <f ca="1" t="shared" si="14"/>
        <v>龙湾镇大步村</v>
      </c>
      <c r="D73" s="67" t="str">
        <f ca="1" t="shared" si="15"/>
        <v>010418-25-0021</v>
      </c>
      <c r="E73" s="67" t="str">
        <f ca="1" t="shared" si="16"/>
        <v>报告编号：康正（雄县）2023评字第8号-大步村-DT9-2</v>
      </c>
      <c r="F73" s="67">
        <f ca="1" t="shared" si="17"/>
        <v>15729</v>
      </c>
      <c r="G73" s="69">
        <f ca="1" t="shared" si="18"/>
        <v>500</v>
      </c>
    </row>
    <row r="74" spans="1:7">
      <c r="A74" s="67">
        <v>72</v>
      </c>
      <c r="B74" s="68" t="s">
        <v>79</v>
      </c>
      <c r="C74" s="67" t="str">
        <f ca="1" t="shared" si="14"/>
        <v>龙湾镇大步村</v>
      </c>
      <c r="D74" s="67" t="str">
        <f ca="1" t="shared" si="15"/>
        <v>010418-25-0024</v>
      </c>
      <c r="E74" s="67" t="str">
        <f ca="1" t="shared" si="16"/>
        <v>报告编号：康正（雄县）2023评字第8号-大步村-DT9-3</v>
      </c>
      <c r="F74" s="67">
        <f ca="1" t="shared" si="17"/>
        <v>3955</v>
      </c>
      <c r="G74" s="69">
        <f ca="1" t="shared" si="18"/>
        <v>500</v>
      </c>
    </row>
    <row r="75" spans="1:7">
      <c r="A75" s="67">
        <v>73</v>
      </c>
      <c r="B75" s="68" t="s">
        <v>80</v>
      </c>
      <c r="C75" s="67" t="str">
        <f ca="1" t="shared" si="14"/>
        <v>龙湾镇大步村</v>
      </c>
      <c r="D75" s="67" t="str">
        <f ca="1" t="shared" si="15"/>
        <v>010418-25-0028</v>
      </c>
      <c r="E75" s="67" t="str">
        <f ca="1" t="shared" si="16"/>
        <v>报告编号：康正（雄县）2023评字第8号-大步村-DT9-4</v>
      </c>
      <c r="F75" s="67">
        <f ca="1" t="shared" si="17"/>
        <v>9295</v>
      </c>
      <c r="G75" s="69">
        <f ca="1" t="shared" si="18"/>
        <v>500</v>
      </c>
    </row>
    <row r="76" spans="1:7">
      <c r="A76" s="67">
        <v>74</v>
      </c>
      <c r="B76" s="68" t="s">
        <v>81</v>
      </c>
      <c r="C76" s="67" t="str">
        <f ca="1" t="shared" si="14"/>
        <v>龙湾镇大步村</v>
      </c>
      <c r="D76" s="67" t="str">
        <f ca="1" t="shared" si="15"/>
        <v>010418-25-0030</v>
      </c>
      <c r="E76" s="67" t="str">
        <f ca="1" t="shared" si="16"/>
        <v>报告编号：康正（雄县）2023评字第8号-大步村-DT9-5</v>
      </c>
      <c r="F76" s="67">
        <f ca="1" t="shared" si="17"/>
        <v>5510</v>
      </c>
      <c r="G76" s="69">
        <f ca="1" t="shared" si="18"/>
        <v>500</v>
      </c>
    </row>
    <row r="77" spans="1:7">
      <c r="A77" s="67">
        <v>75</v>
      </c>
      <c r="B77" s="68" t="s">
        <v>82</v>
      </c>
      <c r="C77" s="67" t="str">
        <f ca="1" t="shared" ref="C77:C106" si="19">INDIRECT(B77&amp;"!F3")</f>
        <v>龙湾镇大步村</v>
      </c>
      <c r="D77" s="67" t="str">
        <f ca="1" t="shared" ref="D77:D106" si="20">INDIRECT(B77&amp;"!F4")</f>
        <v>010418-25-0031</v>
      </c>
      <c r="E77" s="67" t="str">
        <f ca="1" t="shared" ref="E77:E106" si="21">INDIRECT(B77&amp;"!A2")</f>
        <v>报告编号：康正（雄县）2023评字第8号-大步村-DT9-6</v>
      </c>
      <c r="F77" s="67">
        <f ca="1" t="shared" ref="F77:F106" si="22">INDIRECT(B77&amp;"!C28")</f>
        <v>6238</v>
      </c>
      <c r="G77" s="69">
        <f ca="1" t="shared" si="18"/>
        <v>500</v>
      </c>
    </row>
    <row r="78" spans="1:7">
      <c r="A78" s="67">
        <v>76</v>
      </c>
      <c r="B78" s="68" t="s">
        <v>83</v>
      </c>
      <c r="C78" s="67" t="str">
        <f ca="1" t="shared" si="19"/>
        <v>龙湾镇大步村</v>
      </c>
      <c r="D78" s="67" t="str">
        <f ca="1" t="shared" si="20"/>
        <v>010418-25-0032</v>
      </c>
      <c r="E78" s="67" t="str">
        <f ca="1" t="shared" si="21"/>
        <v>报告编号：康正（雄县）2023评字第8号-大步村-DT9-7</v>
      </c>
      <c r="F78" s="67">
        <f ca="1" t="shared" si="22"/>
        <v>17585</v>
      </c>
      <c r="G78" s="69">
        <f ca="1" t="shared" si="18"/>
        <v>500</v>
      </c>
    </row>
    <row r="79" spans="1:7">
      <c r="A79" s="67">
        <v>77</v>
      </c>
      <c r="B79" s="68" t="s">
        <v>84</v>
      </c>
      <c r="C79" s="67" t="str">
        <f ca="1" t="shared" si="19"/>
        <v>龙湾镇大步村</v>
      </c>
      <c r="D79" s="67" t="str">
        <f ca="1" t="shared" si="20"/>
        <v>010418-25-0026</v>
      </c>
      <c r="E79" s="67" t="str">
        <f ca="1" t="shared" si="21"/>
        <v>报告编号：康正（雄县）2023评字第8号-大步村-DT9-8</v>
      </c>
      <c r="F79" s="67">
        <f ca="1" t="shared" si="22"/>
        <v>5705</v>
      </c>
      <c r="G79" s="69">
        <f ca="1" t="shared" si="18"/>
        <v>500</v>
      </c>
    </row>
    <row r="80" spans="1:7">
      <c r="A80" s="67">
        <v>78</v>
      </c>
      <c r="B80" s="68" t="s">
        <v>85</v>
      </c>
      <c r="C80" s="67" t="str">
        <f ca="1" t="shared" si="19"/>
        <v>龙湾镇大步村</v>
      </c>
      <c r="D80" s="67" t="str">
        <f ca="1" t="shared" si="20"/>
        <v>010418-25-0033</v>
      </c>
      <c r="E80" s="67" t="str">
        <f ca="1" t="shared" si="21"/>
        <v>报告编号：康正（雄县）2023评字第8号-大步村-DT9-9</v>
      </c>
      <c r="F80" s="67">
        <f ca="1" t="shared" si="22"/>
        <v>39305</v>
      </c>
      <c r="G80" s="69">
        <f ca="1" t="shared" si="18"/>
        <v>500</v>
      </c>
    </row>
    <row r="81" spans="1:7">
      <c r="A81" s="67">
        <v>79</v>
      </c>
      <c r="B81" s="68" t="s">
        <v>86</v>
      </c>
      <c r="C81" s="67" t="str">
        <f ca="1" t="shared" si="19"/>
        <v>龙湾镇大步村</v>
      </c>
      <c r="D81" s="67" t="str">
        <f ca="1" t="shared" si="20"/>
        <v>010418-25-0035</v>
      </c>
      <c r="E81" s="67" t="str">
        <f ca="1" t="shared" si="21"/>
        <v>报告编号：康正（雄县）2023评字第8号-大步村-DT9-10</v>
      </c>
      <c r="F81" s="67">
        <f ca="1" t="shared" si="22"/>
        <v>9475</v>
      </c>
      <c r="G81" s="69">
        <f ca="1" t="shared" si="18"/>
        <v>500</v>
      </c>
    </row>
    <row r="82" spans="1:7">
      <c r="A82" s="67">
        <v>80</v>
      </c>
      <c r="B82" s="68" t="s">
        <v>87</v>
      </c>
      <c r="C82" s="67" t="str">
        <f ca="1" t="shared" si="19"/>
        <v>龙湾镇大步村</v>
      </c>
      <c r="D82" s="67" t="str">
        <f ca="1" t="shared" si="20"/>
        <v>010418-25-0037</v>
      </c>
      <c r="E82" s="67" t="str">
        <f ca="1" t="shared" si="21"/>
        <v>报告编号：康正（雄县）2023评字第8号-大步村-DT9-11</v>
      </c>
      <c r="F82" s="67">
        <f ca="1" t="shared" si="22"/>
        <v>9870</v>
      </c>
      <c r="G82" s="69">
        <f ca="1" t="shared" si="18"/>
        <v>500</v>
      </c>
    </row>
    <row r="83" spans="1:7">
      <c r="A83" s="67">
        <v>81</v>
      </c>
      <c r="B83" s="68" t="s">
        <v>88</v>
      </c>
      <c r="C83" s="67" t="str">
        <f ca="1" t="shared" si="19"/>
        <v>龙湾镇大步村</v>
      </c>
      <c r="D83" s="67" t="str">
        <f ca="1" t="shared" si="20"/>
        <v>010418-25-0036</v>
      </c>
      <c r="E83" s="67" t="str">
        <f ca="1" t="shared" si="21"/>
        <v>报告编号：康正（雄县）2023评字第8号-大步村-DT9-12</v>
      </c>
      <c r="F83" s="67">
        <f ca="1" t="shared" si="22"/>
        <v>171440</v>
      </c>
      <c r="G83" s="69">
        <f ca="1">ROUND(F83*0.005,0)</f>
        <v>857</v>
      </c>
    </row>
    <row r="84" spans="1:7">
      <c r="A84" s="67">
        <v>82</v>
      </c>
      <c r="B84" s="68" t="s">
        <v>89</v>
      </c>
      <c r="C84" s="67" t="str">
        <f ca="1" t="shared" si="19"/>
        <v>龙湾镇大步村</v>
      </c>
      <c r="D84" s="67" t="str">
        <f ca="1" t="shared" si="20"/>
        <v>010418-41-0006</v>
      </c>
      <c r="E84" s="67" t="str">
        <f ca="1" t="shared" si="21"/>
        <v>报告编号：康正（雄县）2023评字第8号-大步村-DT9-13</v>
      </c>
      <c r="F84" s="67">
        <f ca="1" t="shared" si="22"/>
        <v>1426</v>
      </c>
      <c r="G84" s="69">
        <f ca="1" t="shared" si="18"/>
        <v>500</v>
      </c>
    </row>
    <row r="85" spans="1:7">
      <c r="A85" s="67">
        <v>83</v>
      </c>
      <c r="B85" s="68" t="s">
        <v>90</v>
      </c>
      <c r="C85" s="67" t="str">
        <f ca="1" t="shared" si="19"/>
        <v>龙湾镇大步村</v>
      </c>
      <c r="D85" s="67" t="str">
        <f ca="1" t="shared" si="20"/>
        <v>010418-25-0039</v>
      </c>
      <c r="E85" s="67" t="str">
        <f ca="1" t="shared" si="21"/>
        <v>报告编号：康正（雄县）2023评字第8号-大步村-DT9-14</v>
      </c>
      <c r="F85" s="67">
        <f ca="1" t="shared" si="22"/>
        <v>3560</v>
      </c>
      <c r="G85" s="69">
        <f ca="1" t="shared" si="18"/>
        <v>500</v>
      </c>
    </row>
    <row r="86" spans="1:7">
      <c r="A86" s="67">
        <v>84</v>
      </c>
      <c r="B86" s="68" t="s">
        <v>91</v>
      </c>
      <c r="C86" s="67" t="str">
        <f ca="1" t="shared" si="19"/>
        <v>龙湾镇大步村</v>
      </c>
      <c r="D86" s="67" t="str">
        <f ca="1" t="shared" si="20"/>
        <v>010418-25-0040</v>
      </c>
      <c r="E86" s="67" t="str">
        <f ca="1" t="shared" si="21"/>
        <v>报告编号：康正（雄县）2023评字第8号-大步村-DT9-15</v>
      </c>
      <c r="F86" s="67">
        <f ca="1" t="shared" si="22"/>
        <v>5775</v>
      </c>
      <c r="G86" s="69">
        <f ca="1" t="shared" si="18"/>
        <v>500</v>
      </c>
    </row>
    <row r="87" spans="1:7">
      <c r="A87" s="67">
        <v>85</v>
      </c>
      <c r="B87" s="68" t="s">
        <v>92</v>
      </c>
      <c r="C87" s="67" t="str">
        <f ca="1" t="shared" si="19"/>
        <v>龙湾镇大步村</v>
      </c>
      <c r="D87" s="67" t="str">
        <f ca="1" t="shared" si="20"/>
        <v>010418-25-0041</v>
      </c>
      <c r="E87" s="67" t="str">
        <f ca="1" t="shared" si="21"/>
        <v>报告编号：康正（雄县）2023评字第8号-大步村-DT9-16</v>
      </c>
      <c r="F87" s="67">
        <f ca="1" t="shared" si="22"/>
        <v>12295</v>
      </c>
      <c r="G87" s="69">
        <f ca="1" t="shared" si="18"/>
        <v>500</v>
      </c>
    </row>
    <row r="88" spans="1:7">
      <c r="A88" s="67">
        <v>86</v>
      </c>
      <c r="B88" s="68" t="s">
        <v>93</v>
      </c>
      <c r="C88" s="67" t="str">
        <f ca="1" t="shared" si="19"/>
        <v>龙湾镇大步村</v>
      </c>
      <c r="D88" s="67" t="str">
        <f ca="1" t="shared" si="20"/>
        <v>010418-21-0009</v>
      </c>
      <c r="E88" s="67" t="str">
        <f ca="1" t="shared" si="21"/>
        <v>报告编号：康正（雄县）2023评字第8号-大步村-DT9-17</v>
      </c>
      <c r="F88" s="67">
        <f ca="1" t="shared" si="22"/>
        <v>3835</v>
      </c>
      <c r="G88" s="69">
        <f ca="1" t="shared" si="18"/>
        <v>500</v>
      </c>
    </row>
    <row r="89" spans="1:7">
      <c r="A89" s="67">
        <v>87</v>
      </c>
      <c r="B89" s="68" t="s">
        <v>94</v>
      </c>
      <c r="C89" s="67" t="str">
        <f ca="1" t="shared" si="19"/>
        <v>龙湾镇大步村</v>
      </c>
      <c r="D89" s="67" t="str">
        <f ca="1" t="shared" si="20"/>
        <v>010418-78-0100</v>
      </c>
      <c r="E89" s="67" t="str">
        <f ca="1" t="shared" si="21"/>
        <v>报告编号：康正（雄县）2023评字第8号-大步村-DT9-18</v>
      </c>
      <c r="F89" s="67">
        <f ca="1" t="shared" si="22"/>
        <v>1705</v>
      </c>
      <c r="G89" s="69">
        <f ca="1" t="shared" si="18"/>
        <v>500</v>
      </c>
    </row>
    <row r="90" spans="1:7">
      <c r="A90" s="67">
        <v>88</v>
      </c>
      <c r="B90" s="68" t="s">
        <v>95</v>
      </c>
      <c r="C90" s="67" t="str">
        <f ca="1" t="shared" si="19"/>
        <v>龙湾镇大步村</v>
      </c>
      <c r="D90" s="67" t="str">
        <f ca="1" t="shared" si="20"/>
        <v>010418-21-0007</v>
      </c>
      <c r="E90" s="67" t="str">
        <f ca="1" t="shared" si="21"/>
        <v>报告编号：康正（雄县）2023评字第8号-大步村-DT9-19</v>
      </c>
      <c r="F90" s="67">
        <f ca="1" t="shared" si="22"/>
        <v>1445</v>
      </c>
      <c r="G90" s="69">
        <f ca="1" t="shared" si="18"/>
        <v>500</v>
      </c>
    </row>
    <row r="91" spans="1:7">
      <c r="A91" s="67">
        <v>89</v>
      </c>
      <c r="B91" s="68" t="s">
        <v>96</v>
      </c>
      <c r="C91" s="67" t="str">
        <f ca="1" t="shared" si="19"/>
        <v>龙湾镇大步村</v>
      </c>
      <c r="D91" s="67" t="str">
        <f ca="1" t="shared" si="20"/>
        <v>010418-21-0006</v>
      </c>
      <c r="E91" s="67" t="str">
        <f ca="1" t="shared" si="21"/>
        <v>报告编号：康正（雄县）2023评字第8号-大步村-DT9-20</v>
      </c>
      <c r="F91" s="67">
        <f ca="1" t="shared" si="22"/>
        <v>2780</v>
      </c>
      <c r="G91" s="69">
        <f ca="1" t="shared" si="18"/>
        <v>500</v>
      </c>
    </row>
    <row r="92" spans="1:7">
      <c r="A92" s="67">
        <v>90</v>
      </c>
      <c r="B92" s="68" t="s">
        <v>97</v>
      </c>
      <c r="C92" s="67" t="str">
        <f ca="1" t="shared" si="19"/>
        <v>龙湾镇大步村</v>
      </c>
      <c r="D92" s="67" t="str">
        <f ca="1" t="shared" si="20"/>
        <v>010418-21-0005</v>
      </c>
      <c r="E92" s="67" t="str">
        <f ca="1" t="shared" si="21"/>
        <v>报告编号：康正（雄县）2023评字第8号-大步村-DT9-21</v>
      </c>
      <c r="F92" s="67">
        <f ca="1" t="shared" si="22"/>
        <v>7731</v>
      </c>
      <c r="G92" s="69">
        <f ca="1" t="shared" si="18"/>
        <v>500</v>
      </c>
    </row>
    <row r="93" spans="1:7">
      <c r="A93" s="67">
        <v>91</v>
      </c>
      <c r="B93" s="68" t="s">
        <v>98</v>
      </c>
      <c r="C93" s="67" t="str">
        <f ca="1" t="shared" si="19"/>
        <v>龙湾镇大步村</v>
      </c>
      <c r="D93" s="67" t="str">
        <f ca="1" t="shared" si="20"/>
        <v>010418-54-0001</v>
      </c>
      <c r="E93" s="67" t="str">
        <f ca="1" t="shared" si="21"/>
        <v>报告编号：康正（雄县）2023评字第8号-大步村-DT9-22</v>
      </c>
      <c r="F93" s="67">
        <f ca="1" t="shared" si="22"/>
        <v>2855</v>
      </c>
      <c r="G93" s="69">
        <f ca="1" t="shared" si="18"/>
        <v>500</v>
      </c>
    </row>
    <row r="94" spans="1:7">
      <c r="A94" s="67">
        <v>92</v>
      </c>
      <c r="B94" s="68" t="s">
        <v>99</v>
      </c>
      <c r="C94" s="67" t="str">
        <f ca="1" t="shared" si="19"/>
        <v>龙湾镇大步村</v>
      </c>
      <c r="D94" s="67" t="str">
        <f ca="1" t="shared" si="20"/>
        <v>010418-25-0011</v>
      </c>
      <c r="E94" s="67" t="str">
        <f ca="1" t="shared" si="21"/>
        <v>报告编号：康正（雄县）2023评字第8号-大步村-DT9-23</v>
      </c>
      <c r="F94" s="67">
        <f ca="1" t="shared" si="22"/>
        <v>4690</v>
      </c>
      <c r="G94" s="69">
        <f ca="1" t="shared" si="18"/>
        <v>500</v>
      </c>
    </row>
    <row r="95" spans="1:7">
      <c r="A95" s="67">
        <v>93</v>
      </c>
      <c r="B95" s="68" t="s">
        <v>100</v>
      </c>
      <c r="C95" s="67" t="str">
        <f ca="1" t="shared" si="19"/>
        <v>龙湾镇大步村</v>
      </c>
      <c r="D95" s="67" t="str">
        <f ca="1" t="shared" si="20"/>
        <v>010418-25-0014</v>
      </c>
      <c r="E95" s="67" t="str">
        <f ca="1" t="shared" si="21"/>
        <v>报告编号：康正（雄县）2023评字第8号-大步村-DT9-24</v>
      </c>
      <c r="F95" s="67">
        <f ca="1" t="shared" si="22"/>
        <v>3205</v>
      </c>
      <c r="G95" s="69">
        <f ca="1" t="shared" si="18"/>
        <v>500</v>
      </c>
    </row>
    <row r="96" spans="1:7">
      <c r="A96" s="67">
        <v>94</v>
      </c>
      <c r="B96" s="68" t="s">
        <v>101</v>
      </c>
      <c r="C96" s="67" t="str">
        <f ca="1" t="shared" si="19"/>
        <v>龙湾镇大步村</v>
      </c>
      <c r="D96" s="67" t="str">
        <f ca="1" t="shared" si="20"/>
        <v>010418-25-0043</v>
      </c>
      <c r="E96" s="67" t="str">
        <f ca="1" t="shared" si="21"/>
        <v>报告编号：康正（雄县）2023评字第8号-大步村-DT9-25</v>
      </c>
      <c r="F96" s="67">
        <f ca="1" t="shared" si="22"/>
        <v>8960</v>
      </c>
      <c r="G96" s="69">
        <f ca="1" t="shared" si="18"/>
        <v>500</v>
      </c>
    </row>
    <row r="97" spans="1:7">
      <c r="A97" s="67">
        <v>95</v>
      </c>
      <c r="B97" s="68" t="s">
        <v>102</v>
      </c>
      <c r="C97" s="67" t="str">
        <f ca="1" t="shared" si="19"/>
        <v>龙湾镇大步村</v>
      </c>
      <c r="D97" s="67" t="str">
        <f ca="1" t="shared" si="20"/>
        <v>010418-25-0046</v>
      </c>
      <c r="E97" s="67" t="str">
        <f ca="1" t="shared" si="21"/>
        <v>报告编号：康正（雄县）2023评字第8号-大步村-DT9-26</v>
      </c>
      <c r="F97" s="67">
        <f ca="1" t="shared" si="22"/>
        <v>7000</v>
      </c>
      <c r="G97" s="69">
        <f ca="1" t="shared" si="18"/>
        <v>500</v>
      </c>
    </row>
    <row r="98" spans="1:7">
      <c r="A98" s="67">
        <v>96</v>
      </c>
      <c r="B98" s="68" t="s">
        <v>103</v>
      </c>
      <c r="C98" s="67" t="str">
        <f ca="1" t="shared" si="19"/>
        <v>龙湾镇大步村</v>
      </c>
      <c r="D98" s="67" t="str">
        <f ca="1" t="shared" si="20"/>
        <v>010418-25-0044</v>
      </c>
      <c r="E98" s="67" t="str">
        <f ca="1" t="shared" si="21"/>
        <v>报告编号：康正（雄县）2023评字第8号-大步村-DT9-27</v>
      </c>
      <c r="F98" s="67">
        <f ca="1" t="shared" si="22"/>
        <v>2105</v>
      </c>
      <c r="G98" s="69">
        <f ca="1" t="shared" si="18"/>
        <v>500</v>
      </c>
    </row>
    <row r="99" spans="1:7">
      <c r="A99" s="67">
        <v>97</v>
      </c>
      <c r="B99" s="68" t="s">
        <v>104</v>
      </c>
      <c r="C99" s="67" t="str">
        <f ca="1" t="shared" si="19"/>
        <v>龙湾镇大步村</v>
      </c>
      <c r="D99" s="67" t="str">
        <f ca="1" t="shared" si="20"/>
        <v>010418-25-0001</v>
      </c>
      <c r="E99" s="67" t="str">
        <f ca="1" t="shared" si="21"/>
        <v>报告编号：康正（雄县）2023评字第8号-大步村-DT9-28</v>
      </c>
      <c r="F99" s="67">
        <f ca="1" t="shared" si="22"/>
        <v>481</v>
      </c>
      <c r="G99" s="69">
        <f ca="1" t="shared" si="18"/>
        <v>500</v>
      </c>
    </row>
    <row r="100" spans="1:7">
      <c r="A100" s="67">
        <v>98</v>
      </c>
      <c r="B100" s="68" t="s">
        <v>105</v>
      </c>
      <c r="C100" s="67" t="str">
        <f ca="1" t="shared" si="19"/>
        <v>龙湾镇大步村</v>
      </c>
      <c r="D100" s="67" t="str">
        <f ca="1" t="shared" si="20"/>
        <v>010418-25-0045</v>
      </c>
      <c r="E100" s="67" t="str">
        <f ca="1" t="shared" si="21"/>
        <v>报告编号：康正（雄县）2023评字第8号-大步村-DT9-29</v>
      </c>
      <c r="F100" s="67">
        <f ca="1" t="shared" si="22"/>
        <v>905</v>
      </c>
      <c r="G100" s="69">
        <f ca="1" t="shared" si="18"/>
        <v>500</v>
      </c>
    </row>
    <row r="101" spans="1:7">
      <c r="A101" s="67">
        <v>99</v>
      </c>
      <c r="B101" s="68" t="s">
        <v>106</v>
      </c>
      <c r="C101" s="67" t="str">
        <f ca="1" t="shared" si="19"/>
        <v>龙湾镇大步村</v>
      </c>
      <c r="D101" s="67" t="str">
        <f ca="1" t="shared" si="20"/>
        <v>010418-25-0002</v>
      </c>
      <c r="E101" s="67" t="str">
        <f ca="1" t="shared" si="21"/>
        <v>报告编号：康正（雄县）2023评字第8号-大步村-DT9-30</v>
      </c>
      <c r="F101" s="67">
        <f ca="1" t="shared" si="22"/>
        <v>4400</v>
      </c>
      <c r="G101" s="69">
        <f ca="1" t="shared" si="18"/>
        <v>500</v>
      </c>
    </row>
    <row r="102" spans="1:7">
      <c r="A102" s="67">
        <v>100</v>
      </c>
      <c r="B102" s="68" t="s">
        <v>107</v>
      </c>
      <c r="C102" s="67" t="str">
        <f ca="1" t="shared" si="19"/>
        <v>龙湾镇大步村</v>
      </c>
      <c r="D102" s="67" t="str">
        <f ca="1" t="shared" si="20"/>
        <v>010418-25-0003</v>
      </c>
      <c r="E102" s="67" t="str">
        <f ca="1" t="shared" si="21"/>
        <v>报告编号：康正（雄县）2023评字第8号-大步村-DT9-31</v>
      </c>
      <c r="F102" s="67">
        <f ca="1" t="shared" si="22"/>
        <v>5425</v>
      </c>
      <c r="G102" s="69">
        <f ca="1" t="shared" si="18"/>
        <v>500</v>
      </c>
    </row>
    <row r="103" spans="1:7">
      <c r="A103" s="67">
        <v>101</v>
      </c>
      <c r="B103" s="68" t="s">
        <v>108</v>
      </c>
      <c r="C103" s="67" t="str">
        <f ca="1" t="shared" si="19"/>
        <v>龙湾镇大步村</v>
      </c>
      <c r="D103" s="67" t="str">
        <f ca="1" t="shared" si="20"/>
        <v>010418-25-0009</v>
      </c>
      <c r="E103" s="67" t="str">
        <f ca="1" t="shared" si="21"/>
        <v>报告编号：康正（雄县）2023评字第8号-大步村-DT9-32</v>
      </c>
      <c r="F103" s="67">
        <f ca="1" t="shared" si="22"/>
        <v>3470</v>
      </c>
      <c r="G103" s="69">
        <f ca="1" t="shared" si="18"/>
        <v>500</v>
      </c>
    </row>
    <row r="104" spans="1:7">
      <c r="A104" s="67">
        <v>102</v>
      </c>
      <c r="B104" s="68" t="s">
        <v>109</v>
      </c>
      <c r="C104" s="67" t="str">
        <f ca="1" t="shared" si="19"/>
        <v>龙湾镇大步村</v>
      </c>
      <c r="D104" s="67" t="str">
        <f ca="1" t="shared" si="20"/>
        <v>010418-25-0008</v>
      </c>
      <c r="E104" s="67" t="str">
        <f ca="1" t="shared" si="21"/>
        <v>报告编号：康正（雄县）2023评字第8号-大步村-DT9-33</v>
      </c>
      <c r="F104" s="67">
        <f ca="1" t="shared" si="22"/>
        <v>5622</v>
      </c>
      <c r="G104" s="69">
        <f ca="1" t="shared" si="18"/>
        <v>500</v>
      </c>
    </row>
    <row r="105" spans="1:7">
      <c r="A105" s="67">
        <v>103</v>
      </c>
      <c r="B105" s="68" t="s">
        <v>110</v>
      </c>
      <c r="C105" s="67" t="str">
        <f ca="1" t="shared" si="19"/>
        <v>龙湾镇大步村</v>
      </c>
      <c r="D105" s="67" t="str">
        <f ca="1" t="shared" si="20"/>
        <v>010418-63-0002</v>
      </c>
      <c r="E105" s="67" t="str">
        <f ca="1" t="shared" si="21"/>
        <v>报告编号：康正（雄县）2023评字第8号-大步村-DT9-34</v>
      </c>
      <c r="F105" s="67">
        <f ca="1" t="shared" si="22"/>
        <v>3225</v>
      </c>
      <c r="G105" s="69">
        <f ca="1" t="shared" si="18"/>
        <v>500</v>
      </c>
    </row>
    <row r="106" spans="1:7">
      <c r="A106" s="67">
        <v>104</v>
      </c>
      <c r="B106" s="68" t="s">
        <v>111</v>
      </c>
      <c r="C106" s="67" t="str">
        <f ca="1" t="shared" si="19"/>
        <v>龙湾镇大步村</v>
      </c>
      <c r="D106" s="67" t="str">
        <f ca="1" t="shared" si="20"/>
        <v>010418-63-0001</v>
      </c>
      <c r="E106" s="67" t="str">
        <f ca="1" t="shared" si="21"/>
        <v>报告编号：康正（雄县）2023评字第8号-大步村-DT9-35</v>
      </c>
      <c r="F106" s="67">
        <f ca="1" t="shared" si="22"/>
        <v>2938</v>
      </c>
      <c r="G106" s="69">
        <f ca="1" t="shared" si="18"/>
        <v>500</v>
      </c>
    </row>
    <row r="107" spans="1:7">
      <c r="A107" s="67">
        <v>105</v>
      </c>
      <c r="B107" s="68" t="s">
        <v>112</v>
      </c>
      <c r="C107" s="67" t="str">
        <f ca="1" t="shared" ref="C107:C127" si="23">INDIRECT(B107&amp;"!F3")</f>
        <v>龙湾镇大步村</v>
      </c>
      <c r="D107" s="67" t="str">
        <f ca="1" t="shared" ref="D107:D127" si="24">INDIRECT(B107&amp;"!F4")</f>
        <v>010418-21-0012</v>
      </c>
      <c r="E107" s="67" t="str">
        <f ca="1" t="shared" ref="E107:E127" si="25">INDIRECT(B107&amp;"!A2")</f>
        <v>报告编号：康正（雄县）2023评字第8号-大步村-DT9-37</v>
      </c>
      <c r="F107" s="67">
        <f ca="1" t="shared" ref="F107:F127" si="26">INDIRECT(B107&amp;"!C28")</f>
        <v>3037</v>
      </c>
      <c r="G107" s="69">
        <f ca="1" t="shared" ref="G107:G127" si="27">IF(F107&lt;100000,500,)</f>
        <v>500</v>
      </c>
    </row>
    <row r="108" spans="1:7">
      <c r="A108" s="67">
        <v>106</v>
      </c>
      <c r="B108" s="68" t="s">
        <v>113</v>
      </c>
      <c r="C108" s="67" t="str">
        <f ca="1" t="shared" si="23"/>
        <v>龙湾镇大步村</v>
      </c>
      <c r="D108" s="67" t="str">
        <f ca="1" t="shared" si="24"/>
        <v>010418-21-0080</v>
      </c>
      <c r="E108" s="67" t="str">
        <f ca="1" t="shared" si="25"/>
        <v>报告编号：康正（雄县）2023评字第8号-大步村-DT9-38</v>
      </c>
      <c r="F108" s="67">
        <f ca="1" t="shared" si="26"/>
        <v>14810</v>
      </c>
      <c r="G108" s="69">
        <f ca="1" t="shared" si="27"/>
        <v>500</v>
      </c>
    </row>
    <row r="109" spans="1:7">
      <c r="A109" s="67">
        <v>107</v>
      </c>
      <c r="B109" s="68" t="s">
        <v>114</v>
      </c>
      <c r="C109" s="67" t="str">
        <f ca="1" t="shared" si="23"/>
        <v>龙湾镇大步村</v>
      </c>
      <c r="D109" s="67" t="str">
        <f ca="1" t="shared" si="24"/>
        <v>010418-21-0079</v>
      </c>
      <c r="E109" s="67" t="str">
        <f ca="1" t="shared" si="25"/>
        <v>报告编号：康正（雄县）2023评字第8号-大步村-DT9-39</v>
      </c>
      <c r="F109" s="67">
        <f ca="1" t="shared" si="26"/>
        <v>14810</v>
      </c>
      <c r="G109" s="69">
        <f ca="1" t="shared" si="27"/>
        <v>500</v>
      </c>
    </row>
    <row r="110" spans="1:7">
      <c r="A110" s="67">
        <v>108</v>
      </c>
      <c r="B110" s="68" t="s">
        <v>115</v>
      </c>
      <c r="C110" s="67" t="str">
        <f ca="1" t="shared" si="23"/>
        <v>龙湾镇大步村</v>
      </c>
      <c r="D110" s="67" t="str">
        <f ca="1" t="shared" si="24"/>
        <v>010418-25-0005</v>
      </c>
      <c r="E110" s="67" t="str">
        <f ca="1" t="shared" si="25"/>
        <v>报告编号：康正（雄县）2023评字第8号-大步村-DT9-40</v>
      </c>
      <c r="F110" s="67">
        <f ca="1" t="shared" si="26"/>
        <v>3230</v>
      </c>
      <c r="G110" s="69">
        <f ca="1" t="shared" si="27"/>
        <v>500</v>
      </c>
    </row>
    <row r="111" spans="1:7">
      <c r="A111" s="67">
        <v>109</v>
      </c>
      <c r="B111" s="68" t="s">
        <v>116</v>
      </c>
      <c r="C111" s="67" t="str">
        <f ca="1" t="shared" si="23"/>
        <v>龙湾镇大步村</v>
      </c>
      <c r="D111" s="67" t="str">
        <f ca="1" t="shared" si="24"/>
        <v>010418-78-0101</v>
      </c>
      <c r="E111" s="67" t="str">
        <f ca="1" t="shared" si="25"/>
        <v>报告编号：康正（雄县）2023评字第8号-大步村-DT9-41</v>
      </c>
      <c r="F111" s="67">
        <f ca="1" t="shared" si="26"/>
        <v>16049</v>
      </c>
      <c r="G111" s="69">
        <f ca="1" t="shared" si="27"/>
        <v>500</v>
      </c>
    </row>
    <row r="112" spans="1:7">
      <c r="A112" s="67">
        <v>110</v>
      </c>
      <c r="B112" s="68" t="s">
        <v>117</v>
      </c>
      <c r="C112" s="67" t="str">
        <f ca="1" t="shared" si="23"/>
        <v>龙湾镇大步村</v>
      </c>
      <c r="D112" s="67" t="str">
        <f ca="1" t="shared" si="24"/>
        <v>010418-21-0011</v>
      </c>
      <c r="E112" s="67" t="str">
        <f ca="1" t="shared" si="25"/>
        <v>报告编号：康正（雄县）2023评字第8号-大步村-DT9-42</v>
      </c>
      <c r="F112" s="67">
        <f ca="1" t="shared" si="26"/>
        <v>21285</v>
      </c>
      <c r="G112" s="69">
        <f ca="1" t="shared" si="27"/>
        <v>500</v>
      </c>
    </row>
    <row r="113" spans="1:7">
      <c r="A113" s="67">
        <v>111</v>
      </c>
      <c r="B113" s="68" t="s">
        <v>118</v>
      </c>
      <c r="C113" s="67" t="str">
        <f ca="1" t="shared" si="23"/>
        <v>龙湾镇大步村</v>
      </c>
      <c r="D113" s="67" t="str">
        <f ca="1" t="shared" si="24"/>
        <v>010418-41-0003</v>
      </c>
      <c r="E113" s="67" t="str">
        <f ca="1" t="shared" si="25"/>
        <v>报告编号：康正（雄县）2023评字第8号-大步村-DT9-43</v>
      </c>
      <c r="F113" s="67">
        <f ca="1" t="shared" si="26"/>
        <v>3420</v>
      </c>
      <c r="G113" s="69">
        <f ca="1" t="shared" si="27"/>
        <v>500</v>
      </c>
    </row>
    <row r="114" spans="1:7">
      <c r="A114" s="67">
        <v>112</v>
      </c>
      <c r="B114" s="68" t="s">
        <v>119</v>
      </c>
      <c r="C114" s="67" t="str">
        <f ca="1" t="shared" si="23"/>
        <v>龙湾镇大步村</v>
      </c>
      <c r="D114" s="67" t="str">
        <f ca="1" t="shared" si="24"/>
        <v>010418-04-0001</v>
      </c>
      <c r="E114" s="67" t="str">
        <f ca="1" t="shared" si="25"/>
        <v>报告编号：康正（雄县）2023评字第8号-大步村-DT9-44</v>
      </c>
      <c r="F114" s="67">
        <f ca="1" t="shared" si="26"/>
        <v>9434</v>
      </c>
      <c r="G114" s="69">
        <f ca="1" t="shared" si="27"/>
        <v>500</v>
      </c>
    </row>
    <row r="115" spans="1:7">
      <c r="A115" s="67">
        <v>113</v>
      </c>
      <c r="B115" s="68" t="s">
        <v>120</v>
      </c>
      <c r="C115" s="67" t="str">
        <f ca="1" t="shared" si="23"/>
        <v>龙湾镇大步村</v>
      </c>
      <c r="D115" s="67" t="str">
        <f ca="1" t="shared" si="24"/>
        <v>010418-83-0012</v>
      </c>
      <c r="E115" s="67" t="str">
        <f ca="1" t="shared" si="25"/>
        <v>报告编号：康正（雄县）2023评字第8号-大步村-DT9-45</v>
      </c>
      <c r="F115" s="67">
        <f ca="1" t="shared" si="26"/>
        <v>3302</v>
      </c>
      <c r="G115" s="69">
        <f ca="1" t="shared" si="27"/>
        <v>500</v>
      </c>
    </row>
    <row r="116" spans="1:7">
      <c r="A116" s="67">
        <v>114</v>
      </c>
      <c r="B116" s="68" t="s">
        <v>121</v>
      </c>
      <c r="C116" s="67" t="str">
        <f ca="1" t="shared" si="23"/>
        <v>龙湾镇大步村</v>
      </c>
      <c r="D116" s="67" t="str">
        <f ca="1" t="shared" si="24"/>
        <v>010418-83-0010</v>
      </c>
      <c r="E116" s="67" t="str">
        <f ca="1" t="shared" si="25"/>
        <v>报告编号：康正（雄县）2023评字第8号-大步村-DT9-46</v>
      </c>
      <c r="F116" s="67">
        <f ca="1" t="shared" si="26"/>
        <v>7680</v>
      </c>
      <c r="G116" s="69">
        <f ca="1" t="shared" si="27"/>
        <v>500</v>
      </c>
    </row>
    <row r="117" spans="1:7">
      <c r="A117" s="67">
        <v>115</v>
      </c>
      <c r="B117" s="68" t="s">
        <v>122</v>
      </c>
      <c r="C117" s="67" t="str">
        <f ca="1" t="shared" si="23"/>
        <v>龙湾镇大步村</v>
      </c>
      <c r="D117" s="67" t="str">
        <f ca="1" t="shared" si="24"/>
        <v>010418-78-0102</v>
      </c>
      <c r="E117" s="67" t="str">
        <f ca="1" t="shared" si="25"/>
        <v>报告编号：康正（雄县）2023评字第8号-大步村-DT9-47</v>
      </c>
      <c r="F117" s="67">
        <f ca="1" t="shared" si="26"/>
        <v>10105</v>
      </c>
      <c r="G117" s="69">
        <f ca="1" t="shared" si="27"/>
        <v>500</v>
      </c>
    </row>
    <row r="118" spans="1:7">
      <c r="A118" s="67">
        <v>116</v>
      </c>
      <c r="B118" s="68" t="s">
        <v>123</v>
      </c>
      <c r="C118" s="67" t="str">
        <f ca="1" t="shared" si="23"/>
        <v>龙湾镇大步村</v>
      </c>
      <c r="D118" s="67" t="str">
        <f ca="1" t="shared" si="24"/>
        <v>010418-83-0008</v>
      </c>
      <c r="E118" s="67" t="str">
        <f ca="1" t="shared" si="25"/>
        <v>报告编号：康正（雄县）2023评字第8号-大步村-DT9-48</v>
      </c>
      <c r="F118" s="67">
        <f ca="1" t="shared" si="26"/>
        <v>3681</v>
      </c>
      <c r="G118" s="69">
        <f ca="1" t="shared" si="27"/>
        <v>500</v>
      </c>
    </row>
    <row r="119" spans="1:7">
      <c r="A119" s="67">
        <v>117</v>
      </c>
      <c r="B119" s="68" t="s">
        <v>124</v>
      </c>
      <c r="C119" s="67" t="str">
        <f ca="1" t="shared" si="23"/>
        <v>龙湾镇大步村</v>
      </c>
      <c r="D119" s="67" t="str">
        <f ca="1" t="shared" si="24"/>
        <v>010418-83-0007</v>
      </c>
      <c r="E119" s="67" t="str">
        <f ca="1" t="shared" si="25"/>
        <v>报告编号：康正（雄县）2023评字第8号-大步村-DT9-49</v>
      </c>
      <c r="F119" s="67">
        <f ca="1" t="shared" si="26"/>
        <v>11045</v>
      </c>
      <c r="G119" s="69">
        <f ca="1" t="shared" si="27"/>
        <v>500</v>
      </c>
    </row>
    <row r="120" spans="1:7">
      <c r="A120" s="67">
        <v>118</v>
      </c>
      <c r="B120" s="68" t="s">
        <v>125</v>
      </c>
      <c r="C120" s="67" t="str">
        <f ca="1" t="shared" si="23"/>
        <v>龙湾镇大步村</v>
      </c>
      <c r="D120" s="67" t="str">
        <f ca="1" t="shared" si="24"/>
        <v>010418-83-0005</v>
      </c>
      <c r="E120" s="67" t="str">
        <f ca="1" t="shared" si="25"/>
        <v>报告编号：康正（雄县）2023评字第8号-大步村-DT9-50</v>
      </c>
      <c r="F120" s="67">
        <f ca="1" t="shared" si="26"/>
        <v>2965</v>
      </c>
      <c r="G120" s="69">
        <f ca="1" t="shared" si="27"/>
        <v>500</v>
      </c>
    </row>
    <row r="121" spans="1:7">
      <c r="A121" s="67">
        <v>119</v>
      </c>
      <c r="B121" s="68" t="s">
        <v>126</v>
      </c>
      <c r="C121" s="67" t="str">
        <f ca="1" t="shared" si="23"/>
        <v>龙湾镇大步村</v>
      </c>
      <c r="D121" s="67" t="str">
        <f ca="1" t="shared" si="24"/>
        <v>010418-83-0004</v>
      </c>
      <c r="E121" s="67" t="str">
        <f ca="1" t="shared" si="25"/>
        <v>报告编号：康正（雄县）2023评字第8号-大步村-DT9-51</v>
      </c>
      <c r="F121" s="67">
        <f ca="1" t="shared" si="26"/>
        <v>6118</v>
      </c>
      <c r="G121" s="69">
        <f ca="1" t="shared" si="27"/>
        <v>500</v>
      </c>
    </row>
    <row r="122" spans="1:7">
      <c r="A122" s="67">
        <v>120</v>
      </c>
      <c r="B122" s="68" t="s">
        <v>127</v>
      </c>
      <c r="C122" s="67" t="str">
        <f ca="1" t="shared" si="23"/>
        <v>龙湾镇大步村</v>
      </c>
      <c r="D122" s="67" t="str">
        <f ca="1" t="shared" si="24"/>
        <v>010418-83-0002</v>
      </c>
      <c r="E122" s="67" t="str">
        <f ca="1" t="shared" si="25"/>
        <v>报告编号：康正（雄县）2023评字第8号-大步村-DT9-52</v>
      </c>
      <c r="F122" s="67">
        <f ca="1" t="shared" si="26"/>
        <v>15655</v>
      </c>
      <c r="G122" s="69">
        <f ca="1" t="shared" si="27"/>
        <v>500</v>
      </c>
    </row>
    <row r="123" spans="1:7">
      <c r="A123" s="67">
        <v>121</v>
      </c>
      <c r="B123" s="68" t="s">
        <v>128</v>
      </c>
      <c r="C123" s="67" t="str">
        <f ca="1" t="shared" si="23"/>
        <v>龙湾镇大步村</v>
      </c>
      <c r="D123" s="67" t="str">
        <f ca="1" t="shared" si="24"/>
        <v>010418-83-0001</v>
      </c>
      <c r="E123" s="67" t="str">
        <f ca="1" t="shared" si="25"/>
        <v>报告编号：康正（雄县）2023评字第8号-大步村-DT9-53</v>
      </c>
      <c r="F123" s="67">
        <f ca="1" t="shared" si="26"/>
        <v>3750</v>
      </c>
      <c r="G123" s="69">
        <f ca="1" t="shared" si="27"/>
        <v>500</v>
      </c>
    </row>
    <row r="124" spans="1:7">
      <c r="A124" s="67">
        <v>122</v>
      </c>
      <c r="B124" s="68" t="s">
        <v>129</v>
      </c>
      <c r="C124" s="67" t="str">
        <f ca="1" t="shared" si="23"/>
        <v>龙湾镇大步村</v>
      </c>
      <c r="D124" s="67" t="str">
        <f ca="1" t="shared" si="24"/>
        <v>010418-69-0001</v>
      </c>
      <c r="E124" s="67" t="str">
        <f ca="1" t="shared" si="25"/>
        <v>报告编号：康正（雄县）2023评字第8号-大步村-DT9-54</v>
      </c>
      <c r="F124" s="67">
        <f ca="1" t="shared" si="26"/>
        <v>7613</v>
      </c>
      <c r="G124" s="69">
        <f ca="1" t="shared" si="27"/>
        <v>500</v>
      </c>
    </row>
    <row r="125" spans="1:7">
      <c r="A125" s="67">
        <v>123</v>
      </c>
      <c r="B125" s="68" t="s">
        <v>130</v>
      </c>
      <c r="C125" s="67" t="str">
        <f ca="1" t="shared" si="23"/>
        <v>龙湾镇大步村</v>
      </c>
      <c r="D125" s="67" t="str">
        <f ca="1" t="shared" si="24"/>
        <v>010418-21-0052</v>
      </c>
      <c r="E125" s="67" t="str">
        <f ca="1" t="shared" si="25"/>
        <v>报告编号：康正（雄县）2023评字第8号-大步村-DT9-55</v>
      </c>
      <c r="F125" s="67">
        <f ca="1" t="shared" si="26"/>
        <v>24440</v>
      </c>
      <c r="G125" s="69">
        <f ca="1" t="shared" si="27"/>
        <v>500</v>
      </c>
    </row>
    <row r="126" spans="1:7">
      <c r="A126" s="67">
        <v>124</v>
      </c>
      <c r="B126" s="68" t="s">
        <v>131</v>
      </c>
      <c r="C126" s="67" t="str">
        <f ca="1" t="shared" si="23"/>
        <v>龙湾镇大步村</v>
      </c>
      <c r="D126" s="67" t="str">
        <f ca="1" t="shared" si="24"/>
        <v>010418-25-0033</v>
      </c>
      <c r="E126" s="67" t="str">
        <f ca="1" t="shared" si="25"/>
        <v>报告编号：康正（雄县）2023评字第8号-大步村-DT9-56</v>
      </c>
      <c r="F126" s="67">
        <f ca="1" t="shared" si="26"/>
        <v>36800</v>
      </c>
      <c r="G126" s="69">
        <f ca="1" t="shared" si="27"/>
        <v>500</v>
      </c>
    </row>
    <row r="127" spans="1:7">
      <c r="A127" s="67">
        <v>125</v>
      </c>
      <c r="B127" s="68" t="s">
        <v>132</v>
      </c>
      <c r="C127" s="67" t="str">
        <f ca="1" t="shared" si="23"/>
        <v>龙湾镇大步村</v>
      </c>
      <c r="D127" s="67" t="str">
        <f ca="1" t="shared" si="24"/>
        <v>010418-32-0001</v>
      </c>
      <c r="E127" s="67" t="str">
        <f ca="1" t="shared" si="25"/>
        <v>报告编号：康正（雄县）2023评字第8号-大步村-DT9-57</v>
      </c>
      <c r="F127" s="67">
        <f ca="1" t="shared" si="26"/>
        <v>17119</v>
      </c>
      <c r="G127" s="69">
        <f ca="1" t="shared" si="27"/>
        <v>500</v>
      </c>
    </row>
    <row r="128" spans="1:7">
      <c r="A128" s="67">
        <v>126</v>
      </c>
      <c r="B128" s="68" t="s">
        <v>133</v>
      </c>
      <c r="C128" s="67" t="str">
        <f ca="1" t="shared" ref="C128:C137" si="28">INDIRECT(B128&amp;"!F3")</f>
        <v>龙湾镇大步村</v>
      </c>
      <c r="D128" s="67" t="str">
        <f ca="1" t="shared" ref="D128:D137" si="29">INDIRECT(B128&amp;"!F4")</f>
        <v>010418-34-0008</v>
      </c>
      <c r="E128" s="67" t="str">
        <f ca="1" t="shared" ref="E128:E137" si="30">INDIRECT(B128&amp;"!A2")</f>
        <v>报告编号：康正（雄县）2023评字第8号-大步村-DT9-58</v>
      </c>
      <c r="F128" s="67">
        <f ca="1" t="shared" ref="F128:F137" si="31">INDIRECT(B128&amp;"!C28")</f>
        <v>337189</v>
      </c>
      <c r="G128" s="69">
        <f ca="1">ROUND(F128*0.005,0)</f>
        <v>1686</v>
      </c>
    </row>
    <row r="129" spans="1:7">
      <c r="A129" s="67">
        <v>127</v>
      </c>
      <c r="B129" s="68" t="s">
        <v>134</v>
      </c>
      <c r="C129" s="67" t="str">
        <f ca="1" t="shared" si="28"/>
        <v>龙湾镇大步村</v>
      </c>
      <c r="D129" s="67" t="str">
        <f ca="1" t="shared" si="29"/>
        <v>010418-34-0004</v>
      </c>
      <c r="E129" s="67" t="str">
        <f ca="1" t="shared" si="30"/>
        <v>报告编号：康正（雄县）2023评字第8号-大步村-DT9-59</v>
      </c>
      <c r="F129" s="67">
        <f ca="1" t="shared" si="31"/>
        <v>2850</v>
      </c>
      <c r="G129" s="69">
        <f ca="1" t="shared" ref="G128:G137" si="32">IF(F129&lt;100000,500,)</f>
        <v>500</v>
      </c>
    </row>
    <row r="130" spans="1:7">
      <c r="A130" s="67">
        <v>128</v>
      </c>
      <c r="B130" s="68" t="s">
        <v>135</v>
      </c>
      <c r="C130" s="67" t="str">
        <f ca="1" t="shared" si="28"/>
        <v>龙湾镇大步村</v>
      </c>
      <c r="D130" s="67" t="str">
        <f ca="1" t="shared" si="29"/>
        <v>010418-34-0003</v>
      </c>
      <c r="E130" s="67" t="str">
        <f ca="1" t="shared" si="30"/>
        <v>报告编号：康正（雄县）2023评字第8号-大步村-DT9-60</v>
      </c>
      <c r="F130" s="67">
        <f ca="1" t="shared" si="31"/>
        <v>1510</v>
      </c>
      <c r="G130" s="69">
        <f ca="1" t="shared" si="32"/>
        <v>500</v>
      </c>
    </row>
    <row r="131" spans="1:7">
      <c r="A131" s="67">
        <v>129</v>
      </c>
      <c r="B131" s="68" t="s">
        <v>136</v>
      </c>
      <c r="C131" s="67" t="str">
        <f ca="1" t="shared" si="28"/>
        <v>龙湾镇大步村</v>
      </c>
      <c r="D131" s="67" t="str">
        <f ca="1" t="shared" si="29"/>
        <v>010418-34-0002</v>
      </c>
      <c r="E131" s="67" t="str">
        <f ca="1" t="shared" si="30"/>
        <v>报告编号：康正（雄县）2023评字第8号-大步村-DT9-61</v>
      </c>
      <c r="F131" s="67">
        <f ca="1" t="shared" si="31"/>
        <v>4010</v>
      </c>
      <c r="G131" s="69">
        <f ca="1" t="shared" si="32"/>
        <v>500</v>
      </c>
    </row>
    <row r="132" spans="1:7">
      <c r="A132" s="67">
        <v>130</v>
      </c>
      <c r="B132" s="68" t="s">
        <v>137</v>
      </c>
      <c r="C132" s="67" t="str">
        <f ca="1" t="shared" si="28"/>
        <v>龙湾镇大步村</v>
      </c>
      <c r="D132" s="67" t="str">
        <f ca="1" t="shared" si="29"/>
        <v>010418-34-0001</v>
      </c>
      <c r="E132" s="67" t="str">
        <f ca="1" t="shared" si="30"/>
        <v>报告编号：康正（雄县）2023评字第8号-大步村-DT9-62</v>
      </c>
      <c r="F132" s="67">
        <f ca="1" t="shared" si="31"/>
        <v>22730</v>
      </c>
      <c r="G132" s="69">
        <f ca="1" t="shared" si="32"/>
        <v>500</v>
      </c>
    </row>
    <row r="133" spans="1:7">
      <c r="A133" s="67">
        <v>131</v>
      </c>
      <c r="B133" s="68" t="s">
        <v>138</v>
      </c>
      <c r="C133" s="67" t="str">
        <f ca="1" t="shared" si="28"/>
        <v>龙湾镇大步村</v>
      </c>
      <c r="D133" s="67" t="str">
        <f ca="1" t="shared" si="29"/>
        <v>010418-34-0005</v>
      </c>
      <c r="E133" s="67" t="str">
        <f ca="1" t="shared" si="30"/>
        <v>报告编号：康正（雄县）2023评字第8号-大步村-DT9-63</v>
      </c>
      <c r="F133" s="67">
        <f ca="1" t="shared" si="31"/>
        <v>12720</v>
      </c>
      <c r="G133" s="69">
        <f ca="1" t="shared" si="32"/>
        <v>500</v>
      </c>
    </row>
    <row r="134" spans="1:7">
      <c r="A134" s="67">
        <v>132</v>
      </c>
      <c r="B134" s="68" t="s">
        <v>139</v>
      </c>
      <c r="C134" s="67" t="str">
        <f ca="1" t="shared" si="28"/>
        <v>龙湾镇大步村</v>
      </c>
      <c r="D134" s="67" t="str">
        <f ca="1" t="shared" si="29"/>
        <v>010418-83-0015</v>
      </c>
      <c r="E134" s="67" t="str">
        <f ca="1" t="shared" si="30"/>
        <v>报告编号：康正（雄县）2023评字第8号-大步村-DT9-64</v>
      </c>
      <c r="F134" s="67">
        <f ca="1" t="shared" si="31"/>
        <v>14000</v>
      </c>
      <c r="G134" s="69">
        <f ca="1" t="shared" si="32"/>
        <v>500</v>
      </c>
    </row>
    <row r="135" spans="1:7">
      <c r="A135" s="67">
        <v>133</v>
      </c>
      <c r="B135" s="68" t="s">
        <v>140</v>
      </c>
      <c r="C135" s="67" t="str">
        <f ca="1" t="shared" si="28"/>
        <v>龙湾镇大步村</v>
      </c>
      <c r="D135" s="67" t="str">
        <f ca="1" t="shared" si="29"/>
        <v>010418-54-0003</v>
      </c>
      <c r="E135" s="67" t="str">
        <f ca="1" t="shared" si="30"/>
        <v>报告编号：康正（雄县）2023评字第8号-大步村-DT9-65</v>
      </c>
      <c r="F135" s="67">
        <f ca="1" t="shared" si="31"/>
        <v>14000</v>
      </c>
      <c r="G135" s="69">
        <f ca="1" t="shared" si="32"/>
        <v>500</v>
      </c>
    </row>
    <row r="136" spans="1:7">
      <c r="A136" s="67">
        <v>134</v>
      </c>
      <c r="B136" s="68" t="s">
        <v>141</v>
      </c>
      <c r="C136" s="67" t="str">
        <f ca="1" t="shared" si="28"/>
        <v>龙湾镇大步村</v>
      </c>
      <c r="D136" s="67" t="str">
        <f ca="1" t="shared" si="29"/>
        <v>010418-21-0011</v>
      </c>
      <c r="E136" s="67" t="str">
        <f ca="1" t="shared" si="30"/>
        <v>报告编号：康正（雄县）2023评字第8号-大步村-DT9-66</v>
      </c>
      <c r="F136" s="67">
        <f ca="1" t="shared" si="31"/>
        <v>14000</v>
      </c>
      <c r="G136" s="69">
        <f ca="1" t="shared" si="32"/>
        <v>500</v>
      </c>
    </row>
    <row r="137" spans="1:7">
      <c r="A137" s="67">
        <v>135</v>
      </c>
      <c r="B137" s="68" t="s">
        <v>142</v>
      </c>
      <c r="C137" s="67" t="str">
        <f ca="1" t="shared" si="28"/>
        <v>龙湾镇大步村</v>
      </c>
      <c r="D137" s="67" t="str">
        <f ca="1" t="shared" si="29"/>
        <v>010418-99-0003</v>
      </c>
      <c r="E137" s="67" t="str">
        <f ca="1" t="shared" si="30"/>
        <v>报告编号：康正（雄县）2023评字第8号-大步村-DT9-67</v>
      </c>
      <c r="F137" s="67">
        <f ca="1" t="shared" si="31"/>
        <v>75000</v>
      </c>
      <c r="G137" s="69">
        <f ca="1" t="shared" si="32"/>
        <v>500</v>
      </c>
    </row>
    <row r="138" spans="1:7">
      <c r="A138" s="67" t="s">
        <v>143</v>
      </c>
      <c r="B138" s="21"/>
      <c r="C138" s="21"/>
      <c r="D138" s="21"/>
      <c r="E138" s="21"/>
      <c r="F138" s="21">
        <f ca="1">SUM(F3:F137)</f>
        <v>2364925</v>
      </c>
      <c r="G138" s="69">
        <f ca="1">SUM(G3:G137)</f>
        <v>71938</v>
      </c>
    </row>
  </sheetData>
  <mergeCells count="2">
    <mergeCell ref="A1:G1"/>
    <mergeCell ref="C138:E138"/>
  </mergeCells>
  <hyperlinks>
    <hyperlink ref="B4" location="张三!A1" display="朱秋军"/>
    <hyperlink ref="B5" location="张三!A1" display="陶全全"/>
    <hyperlink ref="B6" location="张三!A1" display="李所柱"/>
    <hyperlink ref="B7" location="张三!A1" display="李明辉"/>
    <hyperlink ref="B8" location="张三!A1" display="郭振华"/>
    <hyperlink ref="B9" location="张三!A1" display="何大苓"/>
    <hyperlink ref="B10" location="张三!A1" display="高振波"/>
    <hyperlink ref="B11" location="张三!A1" display="夏贺林"/>
    <hyperlink ref="B12" location="张三!A1" display="安扬扬"/>
    <hyperlink ref="B13" location="张三!A1" display="刘立军"/>
    <hyperlink ref="B14" location="张三!A1" display="刘明亮"/>
    <hyperlink ref="B15" location="张三!A1" display="李分洪"/>
    <hyperlink ref="B16" location="张三!A1" display="曹占国"/>
    <hyperlink ref="B17" location="张三!A1" display="李铁柱"/>
    <hyperlink ref="B18" location="张三!A1" display="张青泉"/>
    <hyperlink ref="B19" location="张三!A1" display="韩小莲"/>
    <hyperlink ref="B20" location="张三!A1" display="王文平"/>
    <hyperlink ref="B21" location="张三!A1" display="穆卫平"/>
    <hyperlink ref="B22" location="张三!A1" display="王爱林"/>
    <hyperlink ref="B23" location="张三!A1" display="张同乐"/>
    <hyperlink ref="B24" location="张三!A1" display="刘木森"/>
    <hyperlink ref="B25" location="张三!A1" display="刘午辰"/>
    <hyperlink ref="B26" location="张三!A1" display="张小红"/>
    <hyperlink ref="B27" location="张三!A1" display="张大黑"/>
    <hyperlink ref="B28" location="张三!A1" display="寇小伏"/>
    <hyperlink ref="B29" location="张三!A1" display="张东波"/>
    <hyperlink ref="B30" location="张三!A1" display="王保成"/>
    <hyperlink ref="B31" location="张三!A1" display="李建平"/>
    <hyperlink ref="B3" location="张三!A1" display="张德秋"/>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I30"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146</v>
      </c>
      <c r="B2" s="2"/>
      <c r="C2" s="2"/>
      <c r="D2" s="2"/>
      <c r="E2" s="2"/>
      <c r="F2" s="2"/>
      <c r="G2" s="2"/>
      <c r="H2" s="2"/>
      <c r="K2" s="36" t="str">
        <f>A2</f>
        <v>报告编号：康正（雄县）2023评字第8号-大步村-DT1-1</v>
      </c>
      <c r="L2" s="36"/>
      <c r="M2" s="36"/>
      <c r="N2" s="36"/>
      <c r="O2" s="36"/>
      <c r="P2" s="36"/>
      <c r="Q2" s="36"/>
      <c r="R2" s="36"/>
      <c r="S2" s="36"/>
      <c r="T2" s="36"/>
      <c r="U2" s="36"/>
      <c r="V2" s="36"/>
      <c r="W2" s="36"/>
      <c r="X2" s="36"/>
      <c r="Y2" s="36"/>
      <c r="Z2" s="36"/>
      <c r="AA2" s="36"/>
      <c r="AB2" s="36"/>
    </row>
    <row r="3" ht="23.1" customHeight="1" spans="1:28">
      <c r="A3" s="3" t="s">
        <v>147</v>
      </c>
      <c r="B3" s="4" t="s">
        <v>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152</v>
      </c>
      <c r="C4" s="4"/>
      <c r="D4" s="6" t="s">
        <v>4</v>
      </c>
      <c r="E4" s="7"/>
      <c r="F4" s="4" t="s">
        <v>153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张德秋</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180</v>
      </c>
      <c r="D13" s="14">
        <v>990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182</v>
      </c>
      <c r="B14" s="24">
        <v>1</v>
      </c>
      <c r="C14" s="23" t="s">
        <v>183</v>
      </c>
      <c r="D14" s="14">
        <v>100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185</v>
      </c>
      <c r="D15" s="14">
        <v>570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7</v>
      </c>
      <c r="C16" s="23" t="s">
        <v>187</v>
      </c>
      <c r="D16" s="14">
        <v>1190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189</v>
      </c>
      <c r="D17" s="14">
        <v>205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3055</v>
      </c>
      <c r="H27" s="29"/>
      <c r="K27" s="47" t="s">
        <v>201</v>
      </c>
      <c r="L27" s="47"/>
      <c r="M27" s="47"/>
      <c r="N27" s="47"/>
      <c r="O27" s="47"/>
      <c r="P27" s="48">
        <f>C28</f>
        <v>3055</v>
      </c>
      <c r="Q27" s="48"/>
      <c r="R27" s="48"/>
      <c r="S27" s="56" t="s">
        <v>202</v>
      </c>
      <c r="T27" s="47"/>
      <c r="U27" s="47"/>
      <c r="V27" s="47"/>
      <c r="W27" s="47"/>
      <c r="X27" s="47"/>
      <c r="Y27" s="47"/>
      <c r="Z27" s="47"/>
      <c r="AA27" s="47"/>
      <c r="AB27" s="47"/>
    </row>
    <row r="28" ht="23.1" customHeight="1" spans="1:28">
      <c r="A28" s="30" t="s">
        <v>203</v>
      </c>
      <c r="B28" s="30"/>
      <c r="C28" s="29">
        <v>3055</v>
      </c>
      <c r="D28" s="29"/>
      <c r="E28" s="30" t="s">
        <v>204</v>
      </c>
      <c r="F28" s="31">
        <v>3055</v>
      </c>
      <c r="G28" s="32"/>
      <c r="H28" s="33" t="s">
        <v>205</v>
      </c>
      <c r="K28" s="42" t="s">
        <v>206</v>
      </c>
      <c r="L28" s="42"/>
      <c r="M28" s="42"/>
      <c r="N28" s="42"/>
      <c r="O28" s="42"/>
      <c r="P28" s="49">
        <f>P27</f>
        <v>3055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227</v>
      </c>
      <c r="B2" s="2"/>
      <c r="C2" s="2"/>
      <c r="D2" s="2"/>
      <c r="E2" s="2"/>
      <c r="F2" s="2"/>
      <c r="G2" s="2"/>
      <c r="H2" s="2"/>
      <c r="K2" s="36" t="str">
        <f>A2</f>
        <v>报告编号：康正（雄县）2023评字第8号-大步村-DT1-2</v>
      </c>
      <c r="L2" s="36"/>
      <c r="M2" s="36"/>
      <c r="N2" s="36"/>
      <c r="O2" s="36"/>
      <c r="P2" s="36"/>
      <c r="Q2" s="36"/>
      <c r="R2" s="36"/>
      <c r="S2" s="36"/>
      <c r="T2" s="36"/>
      <c r="U2" s="36"/>
      <c r="V2" s="36"/>
      <c r="W2" s="36"/>
      <c r="X2" s="36"/>
      <c r="Y2" s="36"/>
      <c r="Z2" s="36"/>
      <c r="AA2" s="36"/>
      <c r="AB2" s="36"/>
    </row>
    <row r="3" ht="23.1" customHeight="1" spans="1:28">
      <c r="A3" s="3" t="s">
        <v>147</v>
      </c>
      <c r="B3" s="4" t="s">
        <v>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228</v>
      </c>
      <c r="C4" s="4"/>
      <c r="D4" s="6" t="s">
        <v>4</v>
      </c>
      <c r="E4" s="7"/>
      <c r="F4" s="4" t="s">
        <v>229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朱秋军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230</v>
      </c>
      <c r="B13" s="24">
        <v>4</v>
      </c>
      <c r="C13" s="23" t="s">
        <v>231</v>
      </c>
      <c r="D13" s="14">
        <v>120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232</v>
      </c>
      <c r="B14" s="24">
        <v>2</v>
      </c>
      <c r="C14" s="23" t="s">
        <v>183</v>
      </c>
      <c r="D14" s="14">
        <v>160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280</v>
      </c>
      <c r="H27" s="29"/>
      <c r="K27" s="47" t="s">
        <v>201</v>
      </c>
      <c r="L27" s="47"/>
      <c r="M27" s="47"/>
      <c r="N27" s="47"/>
      <c r="O27" s="47"/>
      <c r="P27" s="48">
        <f>C28</f>
        <v>280</v>
      </c>
      <c r="Q27" s="48"/>
      <c r="R27" s="48"/>
      <c r="S27" s="56" t="s">
        <v>202</v>
      </c>
      <c r="T27" s="47"/>
      <c r="U27" s="47"/>
      <c r="V27" s="47"/>
      <c r="W27" s="47"/>
      <c r="X27" s="47"/>
      <c r="Y27" s="47"/>
      <c r="Z27" s="47"/>
      <c r="AA27" s="47"/>
      <c r="AB27" s="47"/>
    </row>
    <row r="28" ht="23.1" customHeight="1" spans="1:28">
      <c r="A28" s="30" t="s">
        <v>203</v>
      </c>
      <c r="B28" s="30"/>
      <c r="C28" s="29">
        <v>280</v>
      </c>
      <c r="D28" s="29"/>
      <c r="E28" s="30" t="s">
        <v>204</v>
      </c>
      <c r="F28" s="31">
        <v>280</v>
      </c>
      <c r="G28" s="32"/>
      <c r="H28" s="33" t="s">
        <v>205</v>
      </c>
      <c r="K28" s="42" t="s">
        <v>206</v>
      </c>
      <c r="L28" s="42"/>
      <c r="M28" s="42"/>
      <c r="N28" s="42"/>
      <c r="O28" s="42"/>
      <c r="P28" s="49">
        <f>P27</f>
        <v>280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6"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233</v>
      </c>
      <c r="B2" s="2"/>
      <c r="C2" s="2"/>
      <c r="D2" s="2"/>
      <c r="E2" s="2"/>
      <c r="F2" s="2"/>
      <c r="G2" s="2"/>
      <c r="H2" s="2"/>
      <c r="K2" s="36" t="str">
        <f>A2</f>
        <v>报告编号：康正（雄县）2023评字第8号-大步村-DT1-3</v>
      </c>
      <c r="L2" s="36"/>
      <c r="M2" s="36"/>
      <c r="N2" s="36"/>
      <c r="O2" s="36"/>
      <c r="P2" s="36"/>
      <c r="Q2" s="36"/>
      <c r="R2" s="36"/>
      <c r="S2" s="36"/>
      <c r="T2" s="36"/>
      <c r="U2" s="36"/>
      <c r="V2" s="36"/>
      <c r="W2" s="36"/>
      <c r="X2" s="36"/>
      <c r="Y2" s="36"/>
      <c r="Z2" s="36"/>
      <c r="AA2" s="36"/>
      <c r="AB2" s="36"/>
    </row>
    <row r="3" ht="23.1" customHeight="1" spans="1:28">
      <c r="A3" s="3" t="s">
        <v>147</v>
      </c>
      <c r="B3" s="4" t="s">
        <v>10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234</v>
      </c>
      <c r="C4" s="4"/>
      <c r="D4" s="6" t="s">
        <v>4</v>
      </c>
      <c r="E4" s="7"/>
      <c r="F4" s="4" t="s">
        <v>235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陶全全</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236</v>
      </c>
      <c r="D13" s="14">
        <v>1120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237</v>
      </c>
      <c r="D14" s="14">
        <v>690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238</v>
      </c>
      <c r="D15" s="14">
        <v>490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239</v>
      </c>
      <c r="D16" s="14">
        <v>350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3</v>
      </c>
      <c r="C17" s="23" t="s">
        <v>240</v>
      </c>
      <c r="D17" s="14">
        <v>540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3</v>
      </c>
      <c r="C18" s="23" t="s">
        <v>241</v>
      </c>
      <c r="D18" s="14">
        <v>315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3</v>
      </c>
      <c r="C19" s="23" t="s">
        <v>242</v>
      </c>
      <c r="D19" s="14">
        <v>45</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v>
      </c>
      <c r="C20" s="23" t="s">
        <v>241</v>
      </c>
      <c r="D20" s="14">
        <v>120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v>
      </c>
      <c r="C21" s="23" t="s">
        <v>244</v>
      </c>
      <c r="D21" s="14">
        <v>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1</v>
      </c>
      <c r="C22" s="23" t="s">
        <v>245</v>
      </c>
      <c r="D22" s="14">
        <v>10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3730</v>
      </c>
      <c r="H27" s="29"/>
      <c r="K27" s="47" t="s">
        <v>201</v>
      </c>
      <c r="L27" s="47"/>
      <c r="M27" s="47"/>
      <c r="N27" s="47"/>
      <c r="O27" s="47"/>
      <c r="P27" s="48">
        <f>C28</f>
        <v>3730</v>
      </c>
      <c r="Q27" s="48"/>
      <c r="R27" s="48"/>
      <c r="S27" s="56" t="s">
        <v>202</v>
      </c>
      <c r="T27" s="47"/>
      <c r="U27" s="47"/>
      <c r="V27" s="47"/>
      <c r="W27" s="47"/>
      <c r="X27" s="47"/>
      <c r="Y27" s="47"/>
      <c r="Z27" s="47"/>
      <c r="AA27" s="47"/>
      <c r="AB27" s="47"/>
    </row>
    <row r="28" ht="23.1" customHeight="1" spans="1:28">
      <c r="A28" s="30" t="s">
        <v>203</v>
      </c>
      <c r="B28" s="30"/>
      <c r="C28" s="29">
        <v>3730</v>
      </c>
      <c r="D28" s="29"/>
      <c r="E28" s="30" t="s">
        <v>204</v>
      </c>
      <c r="F28" s="31">
        <v>3730</v>
      </c>
      <c r="G28" s="32"/>
      <c r="H28" s="33" t="s">
        <v>205</v>
      </c>
      <c r="K28" s="42" t="s">
        <v>206</v>
      </c>
      <c r="L28" s="42"/>
      <c r="M28" s="42"/>
      <c r="N28" s="42"/>
      <c r="O28" s="42"/>
      <c r="P28" s="49">
        <f>P27</f>
        <v>3730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246</v>
      </c>
      <c r="B2" s="2"/>
      <c r="C2" s="2"/>
      <c r="D2" s="2"/>
      <c r="E2" s="2"/>
      <c r="F2" s="2"/>
      <c r="G2" s="2"/>
      <c r="H2" s="2"/>
      <c r="K2" s="36" t="str">
        <f>A2</f>
        <v>报告编号：康正（雄县）2023评字第8号-大步村-DT3-1</v>
      </c>
      <c r="L2" s="36"/>
      <c r="M2" s="36"/>
      <c r="N2" s="36"/>
      <c r="O2" s="36"/>
      <c r="P2" s="36"/>
      <c r="Q2" s="36"/>
      <c r="R2" s="36"/>
      <c r="S2" s="36"/>
      <c r="T2" s="36"/>
      <c r="U2" s="36"/>
      <c r="V2" s="36"/>
      <c r="W2" s="36"/>
      <c r="X2" s="36"/>
      <c r="Y2" s="36"/>
      <c r="Z2" s="36"/>
      <c r="AA2" s="36"/>
      <c r="AB2" s="36"/>
    </row>
    <row r="3" ht="23.1" customHeight="1" spans="1:28">
      <c r="A3" s="3" t="s">
        <v>147</v>
      </c>
      <c r="B3" s="4" t="s">
        <v>11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247</v>
      </c>
      <c r="C4" s="4"/>
      <c r="D4" s="6" t="s">
        <v>4</v>
      </c>
      <c r="E4" s="7"/>
      <c r="F4" s="4" t="s">
        <v>248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李所柱</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189</v>
      </c>
      <c r="D13" s="14">
        <v>205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249</v>
      </c>
      <c r="D14" s="14">
        <v>1680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250</v>
      </c>
      <c r="D15" s="14">
        <v>260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185</v>
      </c>
      <c r="D16" s="14">
        <v>570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251</v>
      </c>
      <c r="D17" s="14">
        <v>245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232</v>
      </c>
      <c r="B18" s="24">
        <v>2</v>
      </c>
      <c r="C18" s="23" t="s">
        <v>252</v>
      </c>
      <c r="D18" s="14">
        <v>700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253</v>
      </c>
      <c r="B19" s="24">
        <v>1</v>
      </c>
      <c r="C19" s="23" t="s">
        <v>252</v>
      </c>
      <c r="D19" s="14">
        <v>260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3920</v>
      </c>
      <c r="H27" s="29"/>
      <c r="K27" s="47" t="s">
        <v>201</v>
      </c>
      <c r="L27" s="47"/>
      <c r="M27" s="47"/>
      <c r="N27" s="47"/>
      <c r="O27" s="47"/>
      <c r="P27" s="48">
        <f>C28</f>
        <v>3920</v>
      </c>
      <c r="Q27" s="48"/>
      <c r="R27" s="48"/>
      <c r="S27" s="56" t="s">
        <v>202</v>
      </c>
      <c r="T27" s="47"/>
      <c r="U27" s="47"/>
      <c r="V27" s="47"/>
      <c r="W27" s="47"/>
      <c r="X27" s="47"/>
      <c r="Y27" s="47"/>
      <c r="Z27" s="47"/>
      <c r="AA27" s="47"/>
      <c r="AB27" s="47"/>
    </row>
    <row r="28" ht="23.1" customHeight="1" spans="1:28">
      <c r="A28" s="30" t="s">
        <v>203</v>
      </c>
      <c r="B28" s="30"/>
      <c r="C28" s="29">
        <v>3920</v>
      </c>
      <c r="D28" s="29"/>
      <c r="E28" s="30" t="s">
        <v>204</v>
      </c>
      <c r="F28" s="31">
        <v>3920</v>
      </c>
      <c r="G28" s="32"/>
      <c r="H28" s="33" t="s">
        <v>205</v>
      </c>
      <c r="K28" s="42" t="s">
        <v>206</v>
      </c>
      <c r="L28" s="42"/>
      <c r="M28" s="42"/>
      <c r="N28" s="42"/>
      <c r="O28" s="42"/>
      <c r="P28" s="49">
        <f>P27</f>
        <v>3920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254</v>
      </c>
      <c r="B2" s="2"/>
      <c r="C2" s="2"/>
      <c r="D2" s="2"/>
      <c r="E2" s="2"/>
      <c r="F2" s="2"/>
      <c r="G2" s="2"/>
      <c r="H2" s="2"/>
      <c r="K2" s="36" t="str">
        <f>A2</f>
        <v>报告编号：康正（雄县）2023评字第8号-大步村-DT6-2</v>
      </c>
      <c r="L2" s="36"/>
      <c r="M2" s="36"/>
      <c r="N2" s="36"/>
      <c r="O2" s="36"/>
      <c r="P2" s="36"/>
      <c r="Q2" s="36"/>
      <c r="R2" s="36"/>
      <c r="S2" s="36"/>
      <c r="T2" s="36"/>
      <c r="U2" s="36"/>
      <c r="V2" s="36"/>
      <c r="W2" s="36"/>
      <c r="X2" s="36"/>
      <c r="Y2" s="36"/>
      <c r="Z2" s="36"/>
      <c r="AA2" s="36"/>
      <c r="AB2" s="36"/>
    </row>
    <row r="3" ht="23.1" customHeight="1" spans="1:28">
      <c r="A3" s="3" t="s">
        <v>147</v>
      </c>
      <c r="B3" s="4" t="s">
        <v>12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255</v>
      </c>
      <c r="C4" s="4"/>
      <c r="D4" s="6" t="s">
        <v>4</v>
      </c>
      <c r="E4" s="7"/>
      <c r="F4" s="4" t="s">
        <v>256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李明辉</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257</v>
      </c>
      <c r="B13" s="24">
        <v>6</v>
      </c>
      <c r="C13" s="23" t="s">
        <v>258</v>
      </c>
      <c r="D13" s="14">
        <v>1200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259</v>
      </c>
      <c r="D14" s="14">
        <v>270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1470</v>
      </c>
      <c r="H27" s="29"/>
      <c r="K27" s="47" t="s">
        <v>201</v>
      </c>
      <c r="L27" s="47"/>
      <c r="M27" s="47"/>
      <c r="N27" s="47"/>
      <c r="O27" s="47"/>
      <c r="P27" s="48">
        <f>C28</f>
        <v>1470</v>
      </c>
      <c r="Q27" s="48"/>
      <c r="R27" s="48"/>
      <c r="S27" s="56" t="s">
        <v>202</v>
      </c>
      <c r="T27" s="47"/>
      <c r="U27" s="47"/>
      <c r="V27" s="47"/>
      <c r="W27" s="47"/>
      <c r="X27" s="47"/>
      <c r="Y27" s="47"/>
      <c r="Z27" s="47"/>
      <c r="AA27" s="47"/>
      <c r="AB27" s="47"/>
    </row>
    <row r="28" ht="23.1" customHeight="1" spans="1:28">
      <c r="A28" s="30" t="s">
        <v>203</v>
      </c>
      <c r="B28" s="30"/>
      <c r="C28" s="29">
        <v>1470</v>
      </c>
      <c r="D28" s="29"/>
      <c r="E28" s="30" t="s">
        <v>204</v>
      </c>
      <c r="F28" s="31">
        <v>1470</v>
      </c>
      <c r="G28" s="32"/>
      <c r="H28" s="33" t="s">
        <v>205</v>
      </c>
      <c r="K28" s="42" t="s">
        <v>206</v>
      </c>
      <c r="L28" s="42"/>
      <c r="M28" s="42"/>
      <c r="N28" s="42"/>
      <c r="O28" s="42"/>
      <c r="P28" s="49">
        <f>P27</f>
        <v>1470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H35"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260</v>
      </c>
      <c r="B2" s="2"/>
      <c r="C2" s="2"/>
      <c r="D2" s="2"/>
      <c r="E2" s="2"/>
      <c r="F2" s="2"/>
      <c r="G2" s="2"/>
      <c r="H2" s="2"/>
      <c r="K2" s="36" t="str">
        <f>A2</f>
        <v>报告编号：康正（雄县）2023评字第8号-大步村-DT6-1</v>
      </c>
      <c r="L2" s="36"/>
      <c r="M2" s="36"/>
      <c r="N2" s="36"/>
      <c r="O2" s="36"/>
      <c r="P2" s="36"/>
      <c r="Q2" s="36"/>
      <c r="R2" s="36"/>
      <c r="S2" s="36"/>
      <c r="T2" s="36"/>
      <c r="U2" s="36"/>
      <c r="V2" s="36"/>
      <c r="W2" s="36"/>
      <c r="X2" s="36"/>
      <c r="Y2" s="36"/>
      <c r="Z2" s="36"/>
      <c r="AA2" s="36"/>
      <c r="AB2" s="36"/>
    </row>
    <row r="3" ht="23.1" customHeight="1" spans="1:28">
      <c r="A3" s="3" t="s">
        <v>147</v>
      </c>
      <c r="B3" s="4" t="s">
        <v>13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261</v>
      </c>
      <c r="C4" s="4"/>
      <c r="D4" s="6" t="s">
        <v>4</v>
      </c>
      <c r="E4" s="7"/>
      <c r="F4" s="4" t="s">
        <v>262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郭振华</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253</v>
      </c>
      <c r="B13" s="24">
        <v>8</v>
      </c>
      <c r="C13" s="23" t="s">
        <v>245</v>
      </c>
      <c r="D13" s="14">
        <v>400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263</v>
      </c>
      <c r="B14" s="24">
        <v>2</v>
      </c>
      <c r="C14" s="23" t="s">
        <v>264</v>
      </c>
      <c r="D14" s="14">
        <v>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265</v>
      </c>
      <c r="B15" s="24">
        <v>1</v>
      </c>
      <c r="C15" s="23" t="s">
        <v>252</v>
      </c>
      <c r="D15" s="14">
        <v>260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182</v>
      </c>
      <c r="B16" s="24">
        <v>1</v>
      </c>
      <c r="C16" s="23" t="s">
        <v>183</v>
      </c>
      <c r="D16" s="14">
        <v>100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266</v>
      </c>
      <c r="B17" s="24">
        <v>15</v>
      </c>
      <c r="C17" s="23" t="s">
        <v>264</v>
      </c>
      <c r="D17" s="14">
        <v>150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232</v>
      </c>
      <c r="B18" s="24">
        <v>1</v>
      </c>
      <c r="C18" s="23" t="s">
        <v>240</v>
      </c>
      <c r="D18" s="14">
        <v>650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43</v>
      </c>
      <c r="C19" s="23" t="s">
        <v>267</v>
      </c>
      <c r="D19" s="14">
        <v>5590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52</v>
      </c>
      <c r="C20" s="23" t="s">
        <v>268</v>
      </c>
      <c r="D20" s="14">
        <v>3640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32</v>
      </c>
      <c r="C21" s="23" t="s">
        <v>264</v>
      </c>
      <c r="D21" s="14">
        <v>256</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269</v>
      </c>
      <c r="B22" s="24">
        <v>2</v>
      </c>
      <c r="C22" s="23" t="s">
        <v>264</v>
      </c>
      <c r="D22" s="14">
        <v>20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11086</v>
      </c>
      <c r="H27" s="29"/>
      <c r="K27" s="47" t="s">
        <v>201</v>
      </c>
      <c r="L27" s="47"/>
      <c r="M27" s="47"/>
      <c r="N27" s="47"/>
      <c r="O27" s="47"/>
      <c r="P27" s="48">
        <f>C28</f>
        <v>11086</v>
      </c>
      <c r="Q27" s="48"/>
      <c r="R27" s="48"/>
      <c r="S27" s="56" t="s">
        <v>202</v>
      </c>
      <c r="T27" s="47"/>
      <c r="U27" s="47"/>
      <c r="V27" s="47"/>
      <c r="W27" s="47"/>
      <c r="X27" s="47"/>
      <c r="Y27" s="47"/>
      <c r="Z27" s="47"/>
      <c r="AA27" s="47"/>
      <c r="AB27" s="47"/>
    </row>
    <row r="28" ht="23.1" customHeight="1" spans="1:28">
      <c r="A28" s="30" t="s">
        <v>203</v>
      </c>
      <c r="B28" s="30"/>
      <c r="C28" s="29">
        <v>11086</v>
      </c>
      <c r="D28" s="29"/>
      <c r="E28" s="30" t="s">
        <v>204</v>
      </c>
      <c r="F28" s="31">
        <v>11086</v>
      </c>
      <c r="G28" s="32"/>
      <c r="H28" s="33" t="s">
        <v>205</v>
      </c>
      <c r="K28" s="42" t="s">
        <v>206</v>
      </c>
      <c r="L28" s="42"/>
      <c r="M28" s="42"/>
      <c r="N28" s="42"/>
      <c r="O28" s="42"/>
      <c r="P28" s="49">
        <f>P27</f>
        <v>11086</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270</v>
      </c>
      <c r="B2" s="2"/>
      <c r="C2" s="2"/>
      <c r="D2" s="2"/>
      <c r="E2" s="2"/>
      <c r="F2" s="2"/>
      <c r="G2" s="2"/>
      <c r="H2" s="2"/>
      <c r="K2" s="36" t="str">
        <f>A2</f>
        <v>报告编号：康正（雄县）2023评字第8号-大步村-DT4-3</v>
      </c>
      <c r="L2" s="36"/>
      <c r="M2" s="36"/>
      <c r="N2" s="36"/>
      <c r="O2" s="36"/>
      <c r="P2" s="36"/>
      <c r="Q2" s="36"/>
      <c r="R2" s="36"/>
      <c r="S2" s="36"/>
      <c r="T2" s="36"/>
      <c r="U2" s="36"/>
      <c r="V2" s="36"/>
      <c r="W2" s="36"/>
      <c r="X2" s="36"/>
      <c r="Y2" s="36"/>
      <c r="Z2" s="36"/>
      <c r="AA2" s="36"/>
      <c r="AB2" s="36"/>
    </row>
    <row r="3" ht="23.1" customHeight="1" spans="1:28">
      <c r="A3" s="3" t="s">
        <v>147</v>
      </c>
      <c r="B3" s="4" t="s">
        <v>14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271</v>
      </c>
      <c r="C4" s="4"/>
      <c r="D4" s="6" t="s">
        <v>4</v>
      </c>
      <c r="E4" s="7"/>
      <c r="F4" s="4" t="s">
        <v>272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何大苓</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2</v>
      </c>
      <c r="C13" s="23" t="s">
        <v>259</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v>
      </c>
      <c r="C14" s="23" t="s">
        <v>273</v>
      </c>
      <c r="D14" s="14">
        <v>550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750</v>
      </c>
      <c r="H27" s="29"/>
      <c r="K27" s="47" t="s">
        <v>201</v>
      </c>
      <c r="L27" s="47"/>
      <c r="M27" s="47"/>
      <c r="N27" s="47"/>
      <c r="O27" s="47"/>
      <c r="P27" s="48">
        <f>C28</f>
        <v>750</v>
      </c>
      <c r="Q27" s="48"/>
      <c r="R27" s="48"/>
      <c r="S27" s="56" t="s">
        <v>202</v>
      </c>
      <c r="T27" s="47"/>
      <c r="U27" s="47"/>
      <c r="V27" s="47"/>
      <c r="W27" s="47"/>
      <c r="X27" s="47"/>
      <c r="Y27" s="47"/>
      <c r="Z27" s="47"/>
      <c r="AA27" s="47"/>
      <c r="AB27" s="47"/>
    </row>
    <row r="28" ht="23.1" customHeight="1" spans="1:28">
      <c r="A28" s="30" t="s">
        <v>203</v>
      </c>
      <c r="B28" s="30"/>
      <c r="C28" s="29">
        <v>750</v>
      </c>
      <c r="D28" s="29"/>
      <c r="E28" s="30" t="s">
        <v>204</v>
      </c>
      <c r="F28" s="31">
        <v>750</v>
      </c>
      <c r="G28" s="32"/>
      <c r="H28" s="33" t="s">
        <v>205</v>
      </c>
      <c r="K28" s="42" t="s">
        <v>206</v>
      </c>
      <c r="L28" s="42"/>
      <c r="M28" s="42"/>
      <c r="N28" s="42"/>
      <c r="O28" s="42"/>
      <c r="P28" s="49">
        <f>P27</f>
        <v>750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274</v>
      </c>
      <c r="B2" s="2"/>
      <c r="C2" s="2"/>
      <c r="D2" s="2"/>
      <c r="E2" s="2"/>
      <c r="F2" s="2"/>
      <c r="G2" s="2"/>
      <c r="H2" s="2"/>
      <c r="K2" s="36" t="str">
        <f>A2</f>
        <v>报告编号：康正（雄县）2023评字第8号-大步村-DT4-1</v>
      </c>
      <c r="L2" s="36"/>
      <c r="M2" s="36"/>
      <c r="N2" s="36"/>
      <c r="O2" s="36"/>
      <c r="P2" s="36"/>
      <c r="Q2" s="36"/>
      <c r="R2" s="36"/>
      <c r="S2" s="36"/>
      <c r="T2" s="36"/>
      <c r="U2" s="36"/>
      <c r="V2" s="36"/>
      <c r="W2" s="36"/>
      <c r="X2" s="36"/>
      <c r="Y2" s="36"/>
      <c r="Z2" s="36"/>
      <c r="AA2" s="36"/>
      <c r="AB2" s="36"/>
    </row>
    <row r="3" ht="23.1" customHeight="1" spans="1:28">
      <c r="A3" s="3" t="s">
        <v>147</v>
      </c>
      <c r="B3" s="4" t="s">
        <v>15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275</v>
      </c>
      <c r="C4" s="4"/>
      <c r="D4" s="6" t="s">
        <v>4</v>
      </c>
      <c r="E4" s="7"/>
      <c r="F4" s="4" t="s">
        <v>276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高振波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239</v>
      </c>
      <c r="D13" s="14">
        <v>700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6</v>
      </c>
      <c r="C14" s="23" t="s">
        <v>277</v>
      </c>
      <c r="D14" s="14">
        <v>1410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22</v>
      </c>
      <c r="C15" s="23" t="s">
        <v>278</v>
      </c>
      <c r="D15" s="14">
        <v>3300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279</v>
      </c>
      <c r="B16" s="24">
        <v>6</v>
      </c>
      <c r="C16" s="23" t="s">
        <v>183</v>
      </c>
      <c r="D16" s="14">
        <v>480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279</v>
      </c>
      <c r="B17" s="24">
        <v>7</v>
      </c>
      <c r="C17" s="23" t="s">
        <v>242</v>
      </c>
      <c r="D17" s="14">
        <v>280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6170</v>
      </c>
      <c r="H27" s="29"/>
      <c r="K27" s="47" t="s">
        <v>201</v>
      </c>
      <c r="L27" s="47"/>
      <c r="M27" s="47"/>
      <c r="N27" s="47"/>
      <c r="O27" s="47"/>
      <c r="P27" s="48">
        <f>C28</f>
        <v>6170</v>
      </c>
      <c r="Q27" s="48"/>
      <c r="R27" s="48"/>
      <c r="S27" s="56" t="s">
        <v>202</v>
      </c>
      <c r="T27" s="47"/>
      <c r="U27" s="47"/>
      <c r="V27" s="47"/>
      <c r="W27" s="47"/>
      <c r="X27" s="47"/>
      <c r="Y27" s="47"/>
      <c r="Z27" s="47"/>
      <c r="AA27" s="47"/>
      <c r="AB27" s="47"/>
    </row>
    <row r="28" ht="23.1" customHeight="1" spans="1:28">
      <c r="A28" s="30" t="s">
        <v>203</v>
      </c>
      <c r="B28" s="30"/>
      <c r="C28" s="29">
        <v>6170</v>
      </c>
      <c r="D28" s="29"/>
      <c r="E28" s="30" t="s">
        <v>204</v>
      </c>
      <c r="F28" s="31">
        <v>6170</v>
      </c>
      <c r="G28" s="32"/>
      <c r="H28" s="33" t="s">
        <v>205</v>
      </c>
      <c r="K28" s="42" t="s">
        <v>206</v>
      </c>
      <c r="L28" s="42"/>
      <c r="M28" s="42"/>
      <c r="N28" s="42"/>
      <c r="O28" s="42"/>
      <c r="P28" s="49">
        <f>P27</f>
        <v>6170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280</v>
      </c>
      <c r="B2" s="2"/>
      <c r="C2" s="2"/>
      <c r="D2" s="2"/>
      <c r="E2" s="2"/>
      <c r="F2" s="2"/>
      <c r="G2" s="2"/>
      <c r="H2" s="2"/>
      <c r="K2" s="36" t="str">
        <f>A2</f>
        <v>报告编号：康正（雄县）2023评字第8号-大步村-DT4-2</v>
      </c>
      <c r="L2" s="36"/>
      <c r="M2" s="36"/>
      <c r="N2" s="36"/>
      <c r="O2" s="36"/>
      <c r="P2" s="36"/>
      <c r="Q2" s="36"/>
      <c r="R2" s="36"/>
      <c r="S2" s="36"/>
      <c r="T2" s="36"/>
      <c r="U2" s="36"/>
      <c r="V2" s="36"/>
      <c r="W2" s="36"/>
      <c r="X2" s="36"/>
      <c r="Y2" s="36"/>
      <c r="Z2" s="36"/>
      <c r="AA2" s="36"/>
      <c r="AB2" s="36"/>
    </row>
    <row r="3" ht="23.1" customHeight="1" spans="1:28">
      <c r="A3" s="3" t="s">
        <v>147</v>
      </c>
      <c r="B3" s="4" t="s">
        <v>16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281</v>
      </c>
      <c r="C4" s="4"/>
      <c r="D4" s="6" t="s">
        <v>4</v>
      </c>
      <c r="E4" s="7"/>
      <c r="F4" s="4" t="s">
        <v>282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夏贺林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283</v>
      </c>
      <c r="B13" s="24">
        <v>1</v>
      </c>
      <c r="C13" s="23" t="s">
        <v>252</v>
      </c>
      <c r="D13" s="14">
        <v>360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239</v>
      </c>
      <c r="D14" s="14">
        <v>700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20</v>
      </c>
      <c r="C15" s="23" t="s">
        <v>242</v>
      </c>
      <c r="D15" s="14">
        <v>300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284</v>
      </c>
      <c r="B16" s="24">
        <v>1</v>
      </c>
      <c r="C16" s="23" t="s">
        <v>244</v>
      </c>
      <c r="D16" s="14">
        <v>160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283</v>
      </c>
      <c r="B17" s="24">
        <v>1</v>
      </c>
      <c r="C17" s="23" t="s">
        <v>239</v>
      </c>
      <c r="D17" s="14">
        <v>4000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5520</v>
      </c>
      <c r="H27" s="29"/>
      <c r="K27" s="47" t="s">
        <v>201</v>
      </c>
      <c r="L27" s="47"/>
      <c r="M27" s="47"/>
      <c r="N27" s="47"/>
      <c r="O27" s="47"/>
      <c r="P27" s="48">
        <f>C28</f>
        <v>5520</v>
      </c>
      <c r="Q27" s="48"/>
      <c r="R27" s="48"/>
      <c r="S27" s="56" t="s">
        <v>202</v>
      </c>
      <c r="T27" s="47"/>
      <c r="U27" s="47"/>
      <c r="V27" s="47"/>
      <c r="W27" s="47"/>
      <c r="X27" s="47"/>
      <c r="Y27" s="47"/>
      <c r="Z27" s="47"/>
      <c r="AA27" s="47"/>
      <c r="AB27" s="47"/>
    </row>
    <row r="28" ht="23.1" customHeight="1" spans="1:28">
      <c r="A28" s="30" t="s">
        <v>203</v>
      </c>
      <c r="B28" s="30"/>
      <c r="C28" s="29">
        <v>5520</v>
      </c>
      <c r="D28" s="29"/>
      <c r="E28" s="30" t="s">
        <v>204</v>
      </c>
      <c r="F28" s="31">
        <v>5520</v>
      </c>
      <c r="G28" s="32"/>
      <c r="H28" s="33" t="s">
        <v>205</v>
      </c>
      <c r="K28" s="42" t="s">
        <v>206</v>
      </c>
      <c r="L28" s="42"/>
      <c r="M28" s="42"/>
      <c r="N28" s="42"/>
      <c r="O28" s="42"/>
      <c r="P28" s="49">
        <f>P27</f>
        <v>5520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285</v>
      </c>
      <c r="B2" s="2"/>
      <c r="C2" s="2"/>
      <c r="D2" s="2"/>
      <c r="E2" s="2"/>
      <c r="F2" s="2"/>
      <c r="G2" s="2"/>
      <c r="H2" s="2"/>
      <c r="K2" s="36" t="str">
        <f>A2</f>
        <v>报告编号：康正（雄县）2023评字第8号-大步村-DT1-5</v>
      </c>
      <c r="L2" s="36"/>
      <c r="M2" s="36"/>
      <c r="N2" s="36"/>
      <c r="O2" s="36"/>
      <c r="P2" s="36"/>
      <c r="Q2" s="36"/>
      <c r="R2" s="36"/>
      <c r="S2" s="36"/>
      <c r="T2" s="36"/>
      <c r="U2" s="36"/>
      <c r="V2" s="36"/>
      <c r="W2" s="36"/>
      <c r="X2" s="36"/>
      <c r="Y2" s="36"/>
      <c r="Z2" s="36"/>
      <c r="AA2" s="36"/>
      <c r="AB2" s="36"/>
    </row>
    <row r="3" ht="23.1" customHeight="1" spans="1:28">
      <c r="A3" s="3" t="s">
        <v>147</v>
      </c>
      <c r="B3" s="4" t="s">
        <v>17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286</v>
      </c>
      <c r="C4" s="4"/>
      <c r="D4" s="6" t="s">
        <v>4</v>
      </c>
      <c r="E4" s="7"/>
      <c r="F4" s="4" t="s">
        <v>287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安扬扬</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288</v>
      </c>
      <c r="D13" s="14">
        <v>600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289</v>
      </c>
      <c r="D14" s="14">
        <v>2160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290</v>
      </c>
      <c r="D15" s="14">
        <v>350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291</v>
      </c>
      <c r="D16" s="14">
        <v>140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4</v>
      </c>
      <c r="C17" s="23" t="s">
        <v>292</v>
      </c>
      <c r="D17" s="14">
        <v>320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293</v>
      </c>
      <c r="D18" s="14">
        <v>400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v>
      </c>
      <c r="C19" s="23" t="s">
        <v>258</v>
      </c>
      <c r="D19" s="14">
        <v>200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v>
      </c>
      <c r="C20" s="23" t="s">
        <v>267</v>
      </c>
      <c r="D20" s="14">
        <v>160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2</v>
      </c>
      <c r="C21" s="23" t="s">
        <v>294</v>
      </c>
      <c r="D21" s="14">
        <v>450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6</v>
      </c>
      <c r="C22" s="23" t="s">
        <v>295</v>
      </c>
      <c r="D22" s="14">
        <v>960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243</v>
      </c>
      <c r="B23" s="24">
        <v>5</v>
      </c>
      <c r="C23" s="23" t="s">
        <v>264</v>
      </c>
      <c r="D23" s="14">
        <v>40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5780</v>
      </c>
      <c r="H27" s="29"/>
      <c r="K27" s="47" t="s">
        <v>201</v>
      </c>
      <c r="L27" s="47"/>
      <c r="M27" s="47"/>
      <c r="N27" s="47"/>
      <c r="O27" s="47"/>
      <c r="P27" s="48">
        <f>C28</f>
        <v>5780</v>
      </c>
      <c r="Q27" s="48"/>
      <c r="R27" s="48"/>
      <c r="S27" s="56" t="s">
        <v>202</v>
      </c>
      <c r="T27" s="47"/>
      <c r="U27" s="47"/>
      <c r="V27" s="47"/>
      <c r="W27" s="47"/>
      <c r="X27" s="47"/>
      <c r="Y27" s="47"/>
      <c r="Z27" s="47"/>
      <c r="AA27" s="47"/>
      <c r="AB27" s="47"/>
    </row>
    <row r="28" ht="23.1" customHeight="1" spans="1:28">
      <c r="A28" s="30" t="s">
        <v>203</v>
      </c>
      <c r="B28" s="30"/>
      <c r="C28" s="29">
        <v>5780</v>
      </c>
      <c r="D28" s="29"/>
      <c r="E28" s="30" t="s">
        <v>204</v>
      </c>
      <c r="F28" s="31">
        <v>5780</v>
      </c>
      <c r="G28" s="32"/>
      <c r="H28" s="33" t="s">
        <v>205</v>
      </c>
      <c r="K28" s="42" t="s">
        <v>206</v>
      </c>
      <c r="L28" s="42"/>
      <c r="M28" s="42"/>
      <c r="N28" s="42"/>
      <c r="O28" s="42"/>
      <c r="P28" s="49">
        <f>P27</f>
        <v>5780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296</v>
      </c>
      <c r="B2" s="2"/>
      <c r="C2" s="2"/>
      <c r="D2" s="2"/>
      <c r="E2" s="2"/>
      <c r="F2" s="2"/>
      <c r="G2" s="2"/>
      <c r="H2" s="2"/>
      <c r="K2" s="36" t="str">
        <f>A2</f>
        <v>报告编号：康正（雄县）2023评字第8号-大步村-DT5-1</v>
      </c>
      <c r="L2" s="36"/>
      <c r="M2" s="36"/>
      <c r="N2" s="36"/>
      <c r="O2" s="36"/>
      <c r="P2" s="36"/>
      <c r="Q2" s="36"/>
      <c r="R2" s="36"/>
      <c r="S2" s="36"/>
      <c r="T2" s="36"/>
      <c r="U2" s="36"/>
      <c r="V2" s="36"/>
      <c r="W2" s="36"/>
      <c r="X2" s="36"/>
      <c r="Y2" s="36"/>
      <c r="Z2" s="36"/>
      <c r="AA2" s="36"/>
      <c r="AB2" s="36"/>
    </row>
    <row r="3" ht="23.1" customHeight="1" spans="1:28">
      <c r="A3" s="3" t="s">
        <v>147</v>
      </c>
      <c r="B3" s="4" t="s">
        <v>18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297</v>
      </c>
      <c r="C4" s="4"/>
      <c r="D4" s="6" t="s">
        <v>4</v>
      </c>
      <c r="E4" s="7"/>
      <c r="F4" s="4" t="s">
        <v>298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刘立军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279</v>
      </c>
      <c r="B13" s="24">
        <v>1</v>
      </c>
      <c r="C13" s="23" t="s">
        <v>259</v>
      </c>
      <c r="D13" s="14">
        <v>480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279</v>
      </c>
      <c r="B14" s="24">
        <v>1</v>
      </c>
      <c r="C14" s="23" t="s">
        <v>245</v>
      </c>
      <c r="D14" s="14">
        <v>25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232</v>
      </c>
      <c r="B15" s="24">
        <v>2</v>
      </c>
      <c r="C15" s="23" t="s">
        <v>245</v>
      </c>
      <c r="D15" s="14">
        <v>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232</v>
      </c>
      <c r="B16" s="24">
        <v>1</v>
      </c>
      <c r="C16" s="23" t="s">
        <v>299</v>
      </c>
      <c r="D16" s="14">
        <v>700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1265</v>
      </c>
      <c r="H27" s="29"/>
      <c r="K27" s="47" t="s">
        <v>201</v>
      </c>
      <c r="L27" s="47"/>
      <c r="M27" s="47"/>
      <c r="N27" s="47"/>
      <c r="O27" s="47"/>
      <c r="P27" s="48">
        <f>C28</f>
        <v>1265</v>
      </c>
      <c r="Q27" s="48"/>
      <c r="R27" s="48"/>
      <c r="S27" s="56" t="s">
        <v>202</v>
      </c>
      <c r="T27" s="47"/>
      <c r="U27" s="47"/>
      <c r="V27" s="47"/>
      <c r="W27" s="47"/>
      <c r="X27" s="47"/>
      <c r="Y27" s="47"/>
      <c r="Z27" s="47"/>
      <c r="AA27" s="47"/>
      <c r="AB27" s="47"/>
    </row>
    <row r="28" ht="23.1" customHeight="1" spans="1:28">
      <c r="A28" s="30" t="s">
        <v>203</v>
      </c>
      <c r="B28" s="30"/>
      <c r="C28" s="29">
        <v>1265</v>
      </c>
      <c r="D28" s="29"/>
      <c r="E28" s="30" t="s">
        <v>204</v>
      </c>
      <c r="F28" s="31">
        <v>1265</v>
      </c>
      <c r="G28" s="32"/>
      <c r="H28" s="33" t="s">
        <v>205</v>
      </c>
      <c r="K28" s="42" t="s">
        <v>206</v>
      </c>
      <c r="L28" s="42"/>
      <c r="M28" s="42"/>
      <c r="N28" s="42"/>
      <c r="O28" s="42"/>
      <c r="P28" s="49">
        <f>P27</f>
        <v>1265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300</v>
      </c>
      <c r="B2" s="2"/>
      <c r="C2" s="2"/>
      <c r="D2" s="2"/>
      <c r="E2" s="2"/>
      <c r="F2" s="2"/>
      <c r="G2" s="2"/>
      <c r="H2" s="2"/>
      <c r="K2" s="36" t="str">
        <f>A2</f>
        <v>报告编号：康正（雄县）2023评字第8号-大步村-DT5-2</v>
      </c>
      <c r="L2" s="36"/>
      <c r="M2" s="36"/>
      <c r="N2" s="36"/>
      <c r="O2" s="36"/>
      <c r="P2" s="36"/>
      <c r="Q2" s="36"/>
      <c r="R2" s="36"/>
      <c r="S2" s="36"/>
      <c r="T2" s="36"/>
      <c r="U2" s="36"/>
      <c r="V2" s="36"/>
      <c r="W2" s="36"/>
      <c r="X2" s="36"/>
      <c r="Y2" s="36"/>
      <c r="Z2" s="36"/>
      <c r="AA2" s="36"/>
      <c r="AB2" s="36"/>
    </row>
    <row r="3" ht="23.1" customHeight="1" spans="1:28">
      <c r="A3" s="3" t="s">
        <v>147</v>
      </c>
      <c r="B3" s="4" t="s">
        <v>19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301</v>
      </c>
      <c r="C4" s="4"/>
      <c r="D4" s="6" t="s">
        <v>4</v>
      </c>
      <c r="E4" s="7"/>
      <c r="F4" s="4" t="s">
        <v>302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刘明亮</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303</v>
      </c>
      <c r="D13" s="14">
        <v>1660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304</v>
      </c>
      <c r="D14" s="14">
        <v>1240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241</v>
      </c>
      <c r="D15" s="14">
        <v>105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3005</v>
      </c>
      <c r="H27" s="29"/>
      <c r="K27" s="47" t="s">
        <v>201</v>
      </c>
      <c r="L27" s="47"/>
      <c r="M27" s="47"/>
      <c r="N27" s="47"/>
      <c r="O27" s="47"/>
      <c r="P27" s="48">
        <f>C28</f>
        <v>3005</v>
      </c>
      <c r="Q27" s="48"/>
      <c r="R27" s="48"/>
      <c r="S27" s="56" t="s">
        <v>202</v>
      </c>
      <c r="T27" s="47"/>
      <c r="U27" s="47"/>
      <c r="V27" s="47"/>
      <c r="W27" s="47"/>
      <c r="X27" s="47"/>
      <c r="Y27" s="47"/>
      <c r="Z27" s="47"/>
      <c r="AA27" s="47"/>
      <c r="AB27" s="47"/>
    </row>
    <row r="28" ht="23.1" customHeight="1" spans="1:28">
      <c r="A28" s="30" t="s">
        <v>203</v>
      </c>
      <c r="B28" s="30"/>
      <c r="C28" s="29">
        <v>3005</v>
      </c>
      <c r="D28" s="29"/>
      <c r="E28" s="30" t="s">
        <v>204</v>
      </c>
      <c r="F28" s="31">
        <v>3005</v>
      </c>
      <c r="G28" s="32"/>
      <c r="H28" s="33" t="s">
        <v>205</v>
      </c>
      <c r="K28" s="42" t="s">
        <v>206</v>
      </c>
      <c r="L28" s="42"/>
      <c r="M28" s="42"/>
      <c r="N28" s="42"/>
      <c r="O28" s="42"/>
      <c r="P28" s="49">
        <f>P27</f>
        <v>3005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52"/>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246</v>
      </c>
      <c r="B2" s="2"/>
      <c r="C2" s="2"/>
      <c r="D2" s="2"/>
      <c r="E2" s="2"/>
      <c r="F2" s="2"/>
      <c r="G2" s="2"/>
      <c r="H2" s="2"/>
      <c r="K2" s="36" t="str">
        <f>A2</f>
        <v>报告编号：康正（雄县）2023评字第8号-大步村-DT3-1</v>
      </c>
      <c r="L2" s="36"/>
      <c r="M2" s="36"/>
      <c r="N2" s="36"/>
      <c r="O2" s="36"/>
      <c r="P2" s="36"/>
      <c r="Q2" s="36"/>
      <c r="R2" s="36"/>
      <c r="S2" s="36"/>
      <c r="T2" s="36"/>
      <c r="U2" s="36"/>
      <c r="V2" s="36"/>
      <c r="W2" s="36"/>
      <c r="X2" s="36"/>
      <c r="Y2" s="36"/>
      <c r="Z2" s="36"/>
      <c r="AA2" s="36"/>
      <c r="AB2" s="36"/>
    </row>
    <row r="3" ht="23.1" customHeight="1" spans="1:28">
      <c r="A3" s="3" t="s">
        <v>147</v>
      </c>
      <c r="B3" s="4" t="s">
        <v>20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305</v>
      </c>
      <c r="C4" s="4"/>
      <c r="D4" s="6" t="s">
        <v>4</v>
      </c>
      <c r="E4" s="7"/>
      <c r="F4" s="4" t="s">
        <v>306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李分洪</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320</v>
      </c>
      <c r="C13" s="23" t="s">
        <v>307</v>
      </c>
      <c r="D13" s="14">
        <v>640</v>
      </c>
      <c r="E13" s="14" t="s">
        <v>257</v>
      </c>
      <c r="F13" s="14">
        <v>6</v>
      </c>
      <c r="G13" s="23" t="s">
        <v>258</v>
      </c>
      <c r="H13" s="14">
        <v>1200</v>
      </c>
      <c r="K13" s="37" t="s">
        <v>181</v>
      </c>
      <c r="L13" s="37"/>
      <c r="M13" s="37"/>
      <c r="N13" s="37"/>
      <c r="O13" s="37"/>
      <c r="P13" s="37"/>
      <c r="Q13" s="37"/>
      <c r="R13" s="37"/>
      <c r="S13" s="37"/>
      <c r="T13" s="37"/>
      <c r="U13" s="37"/>
      <c r="V13" s="37"/>
      <c r="W13" s="37"/>
      <c r="X13" s="37"/>
      <c r="Y13" s="37"/>
      <c r="Z13" s="37"/>
      <c r="AA13" s="37"/>
      <c r="AB13" s="37"/>
    </row>
    <row r="14" ht="23.1" customHeight="1" spans="1:28">
      <c r="A14" s="23" t="s">
        <v>269</v>
      </c>
      <c r="B14" s="24">
        <v>26</v>
      </c>
      <c r="C14" s="23" t="s">
        <v>244</v>
      </c>
      <c r="D14" s="14">
        <v>3640</v>
      </c>
      <c r="E14" s="14" t="s">
        <v>257</v>
      </c>
      <c r="F14" s="14">
        <v>8</v>
      </c>
      <c r="G14" s="23" t="s">
        <v>259</v>
      </c>
      <c r="H14" s="14">
        <v>800</v>
      </c>
      <c r="K14" s="37" t="s">
        <v>184</v>
      </c>
      <c r="L14" s="37"/>
      <c r="M14" s="37"/>
      <c r="N14" s="37"/>
      <c r="O14" s="37"/>
      <c r="P14" s="37"/>
      <c r="Q14" s="37"/>
      <c r="R14" s="37"/>
      <c r="S14" s="37"/>
      <c r="T14" s="37"/>
      <c r="U14" s="37"/>
      <c r="V14" s="37"/>
      <c r="W14" s="37"/>
      <c r="X14" s="37"/>
      <c r="Y14" s="37"/>
      <c r="Z14" s="37"/>
      <c r="AA14" s="37"/>
      <c r="AB14" s="37"/>
    </row>
    <row r="15" ht="23.1" customHeight="1" spans="1:28">
      <c r="A15" s="23" t="s">
        <v>182</v>
      </c>
      <c r="B15" s="24">
        <v>6</v>
      </c>
      <c r="C15" s="23" t="s">
        <v>268</v>
      </c>
      <c r="D15" s="14">
        <v>1320</v>
      </c>
      <c r="E15" s="14" t="s">
        <v>182</v>
      </c>
      <c r="F15" s="14">
        <v>20</v>
      </c>
      <c r="G15" s="23" t="s">
        <v>231</v>
      </c>
      <c r="H15" s="14">
        <v>120</v>
      </c>
      <c r="K15" s="39" t="s">
        <v>186</v>
      </c>
      <c r="L15" s="39"/>
      <c r="M15" s="39"/>
      <c r="N15" s="39"/>
      <c r="O15" s="39"/>
      <c r="P15" s="39"/>
      <c r="Q15" s="39"/>
      <c r="R15" s="39"/>
      <c r="S15" s="39"/>
      <c r="T15" s="39"/>
      <c r="U15" s="39"/>
      <c r="V15" s="39"/>
      <c r="W15" s="39"/>
      <c r="X15" s="39"/>
      <c r="Y15" s="39"/>
      <c r="Z15" s="39"/>
      <c r="AA15" s="39"/>
      <c r="AB15" s="39"/>
    </row>
    <row r="16" ht="23.1" customHeight="1" spans="1:28">
      <c r="A16" s="23" t="s">
        <v>269</v>
      </c>
      <c r="B16" s="24">
        <v>2</v>
      </c>
      <c r="C16" s="23" t="s">
        <v>252</v>
      </c>
      <c r="D16" s="14">
        <v>520</v>
      </c>
      <c r="E16" s="14" t="s">
        <v>279</v>
      </c>
      <c r="F16" s="14">
        <v>1</v>
      </c>
      <c r="G16" s="23" t="s">
        <v>293</v>
      </c>
      <c r="H16" s="14">
        <v>2000</v>
      </c>
      <c r="K16" s="39" t="s">
        <v>188</v>
      </c>
      <c r="L16" s="39"/>
      <c r="M16" s="39"/>
      <c r="N16" s="39"/>
      <c r="O16" s="39"/>
      <c r="P16" s="39"/>
      <c r="Q16" s="39"/>
      <c r="R16" s="39"/>
      <c r="S16" s="39"/>
      <c r="T16" s="39"/>
      <c r="U16" s="39"/>
      <c r="V16" s="39"/>
      <c r="W16" s="39"/>
      <c r="X16" s="39"/>
      <c r="Y16" s="39"/>
      <c r="Z16" s="39"/>
      <c r="AA16" s="39"/>
      <c r="AB16" s="39"/>
    </row>
    <row r="17" ht="23.1" customHeight="1" spans="1:28">
      <c r="A17" s="23" t="s">
        <v>269</v>
      </c>
      <c r="B17" s="24">
        <v>2</v>
      </c>
      <c r="C17" s="23" t="s">
        <v>267</v>
      </c>
      <c r="D17" s="14">
        <v>600</v>
      </c>
      <c r="E17" s="14" t="s">
        <v>279</v>
      </c>
      <c r="F17" s="14">
        <v>4</v>
      </c>
      <c r="G17" s="23" t="s">
        <v>293</v>
      </c>
      <c r="H17" s="14">
        <v>6000</v>
      </c>
      <c r="K17" s="39" t="s">
        <v>190</v>
      </c>
      <c r="L17" s="39"/>
      <c r="M17" s="39"/>
      <c r="N17" s="39"/>
      <c r="O17" s="39"/>
      <c r="P17" s="39"/>
      <c r="Q17" s="39"/>
      <c r="R17" s="39"/>
      <c r="S17" s="39"/>
      <c r="T17" s="39"/>
      <c r="U17" s="39"/>
      <c r="V17" s="39"/>
      <c r="W17" s="39"/>
      <c r="X17" s="39"/>
      <c r="Y17" s="39"/>
      <c r="Z17" s="39"/>
      <c r="AA17" s="39"/>
      <c r="AB17" s="39"/>
    </row>
    <row r="18" ht="23.1" customHeight="1" spans="1:28">
      <c r="A18" s="23" t="s">
        <v>269</v>
      </c>
      <c r="B18" s="24">
        <v>2</v>
      </c>
      <c r="C18" s="23" t="s">
        <v>258</v>
      </c>
      <c r="D18" s="14">
        <v>1000</v>
      </c>
      <c r="E18" s="14" t="s">
        <v>308</v>
      </c>
      <c r="F18" s="14">
        <v>2</v>
      </c>
      <c r="G18" s="23" t="s">
        <v>309</v>
      </c>
      <c r="H18" s="14">
        <v>8</v>
      </c>
      <c r="K18" s="46" t="s">
        <v>191</v>
      </c>
      <c r="L18" s="46"/>
      <c r="M18" s="46"/>
      <c r="N18" s="46"/>
      <c r="O18" s="46"/>
      <c r="P18" s="46"/>
      <c r="Q18" s="46"/>
      <c r="R18" s="46"/>
      <c r="S18" s="46"/>
      <c r="T18" s="46"/>
      <c r="U18" s="46"/>
      <c r="V18" s="46"/>
      <c r="W18" s="46"/>
      <c r="X18" s="46"/>
      <c r="Y18" s="46"/>
      <c r="Z18" s="46"/>
      <c r="AA18" s="46"/>
      <c r="AB18" s="46"/>
    </row>
    <row r="19" ht="23.1" customHeight="1" spans="1:28">
      <c r="A19" s="23" t="s">
        <v>310</v>
      </c>
      <c r="B19" s="14">
        <v>1</v>
      </c>
      <c r="C19" s="23" t="s">
        <v>259</v>
      </c>
      <c r="D19" s="14">
        <v>220</v>
      </c>
      <c r="E19" s="14" t="s">
        <v>311</v>
      </c>
      <c r="F19" s="14">
        <v>3</v>
      </c>
      <c r="G19" s="23" t="s">
        <v>242</v>
      </c>
      <c r="H19" s="14">
        <v>300</v>
      </c>
      <c r="K19" s="39" t="s">
        <v>192</v>
      </c>
      <c r="L19" s="39"/>
      <c r="M19" s="39"/>
      <c r="N19" s="39"/>
      <c r="O19" s="39"/>
      <c r="P19" s="39"/>
      <c r="Q19" s="39"/>
      <c r="R19" s="39"/>
      <c r="S19" s="39"/>
      <c r="T19" s="39"/>
      <c r="U19" s="39"/>
      <c r="V19" s="39"/>
      <c r="W19" s="39"/>
      <c r="X19" s="39"/>
      <c r="Y19" s="39"/>
      <c r="Z19" s="39"/>
      <c r="AA19" s="39"/>
      <c r="AB19" s="39"/>
    </row>
    <row r="20" ht="23.1" customHeight="1" spans="1:28">
      <c r="A20" s="23" t="s">
        <v>310</v>
      </c>
      <c r="B20" s="23">
        <v>4</v>
      </c>
      <c r="C20" s="23" t="s">
        <v>242</v>
      </c>
      <c r="D20" s="23">
        <v>320</v>
      </c>
      <c r="E20" s="14" t="s">
        <v>179</v>
      </c>
      <c r="F20" s="14">
        <v>15</v>
      </c>
      <c r="G20" s="23" t="s">
        <v>264</v>
      </c>
      <c r="H20" s="14">
        <v>120</v>
      </c>
      <c r="K20" s="39" t="s">
        <v>193</v>
      </c>
      <c r="L20" s="39"/>
      <c r="M20" s="39"/>
      <c r="N20" s="39"/>
      <c r="O20" s="39"/>
      <c r="P20" s="39"/>
      <c r="Q20" s="39"/>
      <c r="R20" s="39"/>
      <c r="S20" s="39"/>
      <c r="T20" s="39"/>
      <c r="U20" s="39"/>
      <c r="V20" s="39"/>
      <c r="W20" s="39"/>
      <c r="X20" s="39"/>
      <c r="Y20" s="39"/>
      <c r="Z20" s="39"/>
      <c r="AA20" s="39"/>
      <c r="AB20" s="39"/>
    </row>
    <row r="21" ht="23.1" customHeight="1" spans="1:28">
      <c r="A21" s="23" t="s">
        <v>284</v>
      </c>
      <c r="B21" s="23">
        <v>1</v>
      </c>
      <c r="C21" s="23" t="s">
        <v>252</v>
      </c>
      <c r="D21" s="23">
        <v>900</v>
      </c>
      <c r="E21" s="14" t="s">
        <v>179</v>
      </c>
      <c r="F21" s="14">
        <v>2</v>
      </c>
      <c r="G21" s="23" t="s">
        <v>239</v>
      </c>
      <c r="H21" s="14">
        <v>700</v>
      </c>
      <c r="K21" s="37" t="s">
        <v>194</v>
      </c>
      <c r="L21" s="37"/>
      <c r="M21" s="37"/>
      <c r="N21" s="37"/>
      <c r="O21" s="37"/>
      <c r="P21" s="37"/>
      <c r="Q21" s="37"/>
      <c r="R21" s="37"/>
      <c r="S21" s="37"/>
      <c r="T21" s="37"/>
      <c r="U21" s="37"/>
      <c r="V21" s="37"/>
      <c r="W21" s="37"/>
      <c r="X21" s="37"/>
      <c r="Y21" s="37"/>
      <c r="Z21" s="37"/>
      <c r="AA21" s="37"/>
      <c r="AB21" s="37"/>
    </row>
    <row r="22" ht="23.1" customHeight="1" spans="1:28">
      <c r="A22" s="23" t="s">
        <v>265</v>
      </c>
      <c r="B22" s="23">
        <v>6</v>
      </c>
      <c r="C22" s="23" t="s">
        <v>183</v>
      </c>
      <c r="D22" s="23">
        <v>600</v>
      </c>
      <c r="E22" s="14" t="s">
        <v>179</v>
      </c>
      <c r="F22" s="14">
        <v>44</v>
      </c>
      <c r="G22" s="23" t="s">
        <v>299</v>
      </c>
      <c r="H22" s="14">
        <v>8360</v>
      </c>
      <c r="K22" s="39" t="s">
        <v>195</v>
      </c>
      <c r="L22" s="39"/>
      <c r="M22" s="39"/>
      <c r="N22" s="39"/>
      <c r="O22" s="39"/>
      <c r="P22" s="39"/>
      <c r="Q22" s="39"/>
      <c r="R22" s="39"/>
      <c r="S22" s="39"/>
      <c r="T22" s="39"/>
      <c r="U22" s="39"/>
      <c r="V22" s="39"/>
      <c r="W22" s="39"/>
      <c r="X22" s="39"/>
      <c r="Y22" s="39"/>
      <c r="Z22" s="39"/>
      <c r="AA22" s="39"/>
      <c r="AB22" s="39"/>
    </row>
    <row r="23" ht="23.1" customHeight="1" spans="1:28">
      <c r="A23" s="23" t="s">
        <v>265</v>
      </c>
      <c r="B23" s="23">
        <v>28</v>
      </c>
      <c r="C23" s="23" t="s">
        <v>264</v>
      </c>
      <c r="D23" s="23">
        <v>280</v>
      </c>
      <c r="E23" s="14" t="s">
        <v>179</v>
      </c>
      <c r="F23" s="14">
        <v>7</v>
      </c>
      <c r="G23" s="23" t="s">
        <v>312</v>
      </c>
      <c r="H23" s="14">
        <v>1505</v>
      </c>
      <c r="K23" s="37" t="s">
        <v>196</v>
      </c>
      <c r="L23" s="37"/>
      <c r="M23" s="37"/>
      <c r="N23" s="37"/>
      <c r="O23" s="37"/>
      <c r="P23" s="37"/>
      <c r="Q23" s="37"/>
      <c r="R23" s="37"/>
      <c r="S23" s="37"/>
      <c r="T23" s="37"/>
      <c r="U23" s="37"/>
      <c r="V23" s="37"/>
      <c r="W23" s="37"/>
      <c r="X23" s="37"/>
      <c r="Y23" s="37"/>
      <c r="Z23" s="37"/>
      <c r="AA23" s="37"/>
      <c r="AB23" s="37"/>
    </row>
    <row r="24" ht="23.1" customHeight="1" spans="1:28">
      <c r="A24" s="23" t="s">
        <v>279</v>
      </c>
      <c r="B24" s="23">
        <v>7</v>
      </c>
      <c r="C24" s="23" t="s">
        <v>183</v>
      </c>
      <c r="D24" s="23">
        <v>560</v>
      </c>
      <c r="E24" s="14" t="s">
        <v>279</v>
      </c>
      <c r="F24" s="14">
        <v>5</v>
      </c>
      <c r="G24" s="23" t="s">
        <v>264</v>
      </c>
      <c r="H24" s="14">
        <v>90</v>
      </c>
      <c r="K24" s="39" t="s">
        <v>197</v>
      </c>
      <c r="L24" s="39"/>
      <c r="M24" s="39"/>
      <c r="N24" s="39"/>
      <c r="O24" s="39"/>
      <c r="P24" s="39"/>
      <c r="Q24" s="39"/>
      <c r="R24" s="39"/>
      <c r="S24" s="39"/>
      <c r="T24" s="39"/>
      <c r="U24" s="39"/>
      <c r="V24" s="39"/>
      <c r="W24" s="39"/>
      <c r="X24" s="39"/>
      <c r="Y24" s="39"/>
      <c r="Z24" s="39"/>
      <c r="AA24" s="39"/>
      <c r="AB24" s="39"/>
    </row>
    <row r="25" ht="23.1" customHeight="1" spans="1:28">
      <c r="A25" s="23" t="s">
        <v>279</v>
      </c>
      <c r="B25" s="23">
        <v>1</v>
      </c>
      <c r="C25" s="23" t="s">
        <v>259</v>
      </c>
      <c r="D25" s="23">
        <v>480</v>
      </c>
      <c r="E25" s="14" t="s">
        <v>232</v>
      </c>
      <c r="F25" s="14">
        <v>2</v>
      </c>
      <c r="G25" s="23" t="s">
        <v>293</v>
      </c>
      <c r="H25" s="14">
        <v>1900</v>
      </c>
      <c r="K25" s="39" t="s">
        <v>198</v>
      </c>
      <c r="L25" s="39"/>
      <c r="M25" s="39"/>
      <c r="N25" s="39"/>
      <c r="O25" s="39"/>
      <c r="P25" s="39"/>
      <c r="Q25" s="39"/>
      <c r="R25" s="39"/>
      <c r="S25" s="39"/>
      <c r="T25" s="39"/>
      <c r="U25" s="39"/>
      <c r="V25" s="39"/>
      <c r="W25" s="39"/>
      <c r="X25" s="39"/>
      <c r="Y25" s="39"/>
      <c r="Z25" s="39"/>
      <c r="AA25" s="39"/>
      <c r="AB25" s="39"/>
    </row>
    <row r="26" ht="23.1" customHeight="1" spans="1:28">
      <c r="A26" s="23" t="s">
        <v>313</v>
      </c>
      <c r="B26" s="24">
        <v>1</v>
      </c>
      <c r="C26" s="23" t="s">
        <v>278</v>
      </c>
      <c r="D26" s="14">
        <v>2900</v>
      </c>
      <c r="E26" s="14" t="s">
        <v>232</v>
      </c>
      <c r="F26" s="14">
        <v>17</v>
      </c>
      <c r="G26" s="23" t="s">
        <v>293</v>
      </c>
      <c r="H26" s="14">
        <v>21250</v>
      </c>
      <c r="K26" s="37" t="s">
        <v>199</v>
      </c>
      <c r="L26" s="37"/>
      <c r="M26" s="37"/>
      <c r="N26" s="37"/>
      <c r="O26" s="37"/>
      <c r="P26" s="37"/>
      <c r="Q26" s="37"/>
      <c r="R26" s="37"/>
      <c r="S26" s="37"/>
      <c r="T26" s="37"/>
      <c r="U26" s="37"/>
      <c r="V26" s="37"/>
      <c r="W26" s="37"/>
      <c r="X26" s="37"/>
      <c r="Y26" s="37"/>
      <c r="Z26" s="37"/>
      <c r="AA26" s="37"/>
      <c r="AB26" s="37"/>
    </row>
    <row r="27" ht="23.1" customHeight="1" spans="1:28">
      <c r="A27" s="23" t="s">
        <v>253</v>
      </c>
      <c r="B27" s="24">
        <v>1</v>
      </c>
      <c r="C27" s="23" t="s">
        <v>264</v>
      </c>
      <c r="D27" s="14">
        <v>10</v>
      </c>
      <c r="E27" s="14" t="s">
        <v>232</v>
      </c>
      <c r="F27" s="14">
        <v>30</v>
      </c>
      <c r="G27" s="23" t="s">
        <v>264</v>
      </c>
      <c r="H27" s="14">
        <v>450</v>
      </c>
      <c r="K27" s="47" t="s">
        <v>201</v>
      </c>
      <c r="L27" s="47"/>
      <c r="M27" s="47"/>
      <c r="N27" s="47"/>
      <c r="O27" s="47"/>
      <c r="P27" s="48" t="str">
        <f>C28</f>
        <v>Φ6cm</v>
      </c>
      <c r="Q27" s="48"/>
      <c r="R27" s="48"/>
      <c r="S27" s="56" t="s">
        <v>202</v>
      </c>
      <c r="T27" s="47"/>
      <c r="U27" s="47"/>
      <c r="V27" s="47"/>
      <c r="W27" s="47"/>
      <c r="X27" s="47"/>
      <c r="Y27" s="47"/>
      <c r="Z27" s="47"/>
      <c r="AA27" s="47"/>
      <c r="AB27" s="47"/>
    </row>
    <row r="28" ht="23.1" customHeight="1" spans="1:28">
      <c r="A28" s="23" t="s">
        <v>253</v>
      </c>
      <c r="B28" s="24">
        <v>1</v>
      </c>
      <c r="C28" s="23" t="s">
        <v>183</v>
      </c>
      <c r="D28" s="14">
        <v>100</v>
      </c>
      <c r="E28" s="14" t="s">
        <v>230</v>
      </c>
      <c r="F28" s="14">
        <v>6</v>
      </c>
      <c r="G28" s="23" t="s">
        <v>242</v>
      </c>
      <c r="H28" s="14">
        <v>720</v>
      </c>
      <c r="K28" s="42" t="s">
        <v>206</v>
      </c>
      <c r="L28" s="42"/>
      <c r="M28" s="42"/>
      <c r="N28" s="42"/>
      <c r="O28" s="42"/>
      <c r="P28" s="49" t="str">
        <f>P27</f>
        <v>Φ6cm</v>
      </c>
      <c r="Q28" s="49"/>
      <c r="R28" s="49"/>
      <c r="S28" s="49"/>
      <c r="T28" s="49" t="s">
        <v>207</v>
      </c>
      <c r="U28" s="42"/>
      <c r="V28" s="42"/>
      <c r="W28" s="42"/>
      <c r="X28" s="42"/>
      <c r="Y28" s="42"/>
      <c r="Z28" s="42"/>
      <c r="AA28" s="42"/>
      <c r="AB28" s="42"/>
    </row>
    <row r="29" ht="23.1" customHeight="1" spans="1:28">
      <c r="A29" s="23" t="s">
        <v>279</v>
      </c>
      <c r="B29" s="24">
        <v>4</v>
      </c>
      <c r="C29" s="23" t="s">
        <v>183</v>
      </c>
      <c r="D29" s="14">
        <v>320</v>
      </c>
      <c r="E29" s="14" t="s">
        <v>314</v>
      </c>
      <c r="F29" s="14">
        <v>15</v>
      </c>
      <c r="G29" s="23" t="s">
        <v>244</v>
      </c>
      <c r="H29" s="14">
        <v>2700</v>
      </c>
      <c r="K29" s="37" t="s">
        <v>208</v>
      </c>
      <c r="L29" s="37"/>
      <c r="M29" s="37"/>
      <c r="N29" s="37"/>
      <c r="O29" s="37"/>
      <c r="P29" s="37"/>
      <c r="Q29" s="37"/>
      <c r="R29" s="37"/>
      <c r="S29" s="37"/>
      <c r="T29" s="37"/>
      <c r="U29" s="37"/>
      <c r="V29" s="37"/>
      <c r="W29" s="37"/>
      <c r="X29" s="37"/>
      <c r="Y29" s="37"/>
      <c r="Z29" s="37"/>
      <c r="AA29" s="37"/>
      <c r="AB29" s="37"/>
    </row>
    <row r="30" ht="23.1" customHeight="1" spans="1:28">
      <c r="A30" s="23" t="s">
        <v>279</v>
      </c>
      <c r="B30" s="24">
        <v>4</v>
      </c>
      <c r="C30" s="23" t="s">
        <v>267</v>
      </c>
      <c r="D30" s="14">
        <v>3200</v>
      </c>
      <c r="E30" s="14" t="s">
        <v>314</v>
      </c>
      <c r="F30" s="14">
        <v>15</v>
      </c>
      <c r="G30" s="23" t="s">
        <v>292</v>
      </c>
      <c r="H30" s="14">
        <v>6000</v>
      </c>
      <c r="K30" s="39" t="s">
        <v>209</v>
      </c>
      <c r="L30" s="39"/>
      <c r="M30" s="39"/>
      <c r="N30" s="39"/>
      <c r="O30" s="39"/>
      <c r="P30" s="39"/>
      <c r="Q30" s="39"/>
      <c r="R30" s="39"/>
      <c r="S30" s="39"/>
      <c r="T30" s="39"/>
      <c r="U30" s="57">
        <f>Q33</f>
        <v>45316</v>
      </c>
      <c r="V30" s="57"/>
      <c r="W30" s="57"/>
      <c r="X30" s="39"/>
      <c r="Y30" s="39"/>
      <c r="Z30" s="39"/>
      <c r="AA30" s="39"/>
      <c r="AB30" s="39"/>
    </row>
    <row r="31" ht="23.1" customHeight="1" spans="1:28">
      <c r="A31" s="23" t="s">
        <v>315</v>
      </c>
      <c r="B31" s="24">
        <v>9</v>
      </c>
      <c r="C31" s="23" t="s">
        <v>268</v>
      </c>
      <c r="D31" s="14">
        <v>1620</v>
      </c>
      <c r="E31" s="14" t="s">
        <v>314</v>
      </c>
      <c r="F31" s="14">
        <v>120</v>
      </c>
      <c r="G31" s="23" t="s">
        <v>268</v>
      </c>
      <c r="H31" s="14">
        <v>33600</v>
      </c>
      <c r="K31" s="39" t="s">
        <v>210</v>
      </c>
      <c r="L31" s="39"/>
      <c r="M31" s="39"/>
      <c r="N31" s="39"/>
      <c r="O31" s="39"/>
      <c r="P31" s="39"/>
      <c r="Q31" s="39"/>
      <c r="R31" s="39"/>
      <c r="S31" s="39"/>
      <c r="T31" s="39"/>
      <c r="U31" s="57">
        <f>Q33</f>
        <v>45316</v>
      </c>
      <c r="V31" s="57"/>
      <c r="W31" s="57"/>
      <c r="X31" s="39"/>
      <c r="Y31" s="39"/>
      <c r="Z31" s="39"/>
      <c r="AA31" s="39"/>
      <c r="AB31" s="39"/>
    </row>
    <row r="32" ht="23.1" customHeight="1" spans="1:28">
      <c r="A32" s="23"/>
      <c r="B32" s="25"/>
      <c r="C32" s="26"/>
      <c r="D32" s="27"/>
      <c r="E32" s="28" t="s">
        <v>200</v>
      </c>
      <c r="F32" s="28"/>
      <c r="G32" s="29">
        <v>107053</v>
      </c>
      <c r="H32" s="29"/>
      <c r="K32" s="37" t="s">
        <v>211</v>
      </c>
      <c r="L32" s="37"/>
      <c r="M32" s="37"/>
      <c r="N32" s="37"/>
      <c r="O32" s="45">
        <v>45199</v>
      </c>
      <c r="P32" s="39"/>
      <c r="Q32" s="39"/>
      <c r="R32" s="39"/>
      <c r="S32" s="39"/>
      <c r="T32" s="39"/>
      <c r="U32" s="39"/>
      <c r="V32" s="39"/>
      <c r="W32" s="39"/>
      <c r="X32" s="39"/>
      <c r="Y32" s="39"/>
      <c r="Z32" s="39"/>
      <c r="AA32" s="39"/>
      <c r="AB32" s="39"/>
    </row>
    <row r="33" ht="23.1" customHeight="1" spans="1:28">
      <c r="A33" s="30" t="s">
        <v>203</v>
      </c>
      <c r="B33" s="30"/>
      <c r="C33" s="29">
        <v>107053</v>
      </c>
      <c r="D33" s="29"/>
      <c r="E33" s="30" t="s">
        <v>204</v>
      </c>
      <c r="F33" s="31">
        <v>107053</v>
      </c>
      <c r="G33" s="32"/>
      <c r="H33" s="33" t="s">
        <v>205</v>
      </c>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40.05"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40.05"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row r="48" ht="23.1" customHeight="1" spans="1:8">
      <c r="A48" s="34"/>
      <c r="B48" s="34"/>
      <c r="C48" s="34"/>
      <c r="D48" s="34"/>
      <c r="E48" s="34"/>
      <c r="F48" s="34"/>
      <c r="G48" s="34"/>
      <c r="H48" s="34"/>
    </row>
    <row r="49" ht="23.1" customHeight="1" spans="1:8">
      <c r="A49" s="34"/>
      <c r="B49" s="34"/>
      <c r="C49" s="34"/>
      <c r="D49" s="34"/>
      <c r="E49" s="34"/>
      <c r="F49" s="34"/>
      <c r="G49" s="34"/>
      <c r="H49" s="34"/>
    </row>
    <row r="50" ht="23.1" customHeight="1" spans="1:8">
      <c r="A50" s="34"/>
      <c r="B50" s="34"/>
      <c r="C50" s="34"/>
      <c r="D50" s="34"/>
      <c r="E50" s="34"/>
      <c r="F50" s="34"/>
      <c r="G50" s="34"/>
      <c r="H50" s="34"/>
    </row>
    <row r="51" ht="23.1" customHeight="1" spans="1:8">
      <c r="A51" s="34"/>
      <c r="B51" s="34"/>
      <c r="C51" s="34"/>
      <c r="D51" s="34"/>
      <c r="E51" s="34"/>
      <c r="F51" s="34"/>
      <c r="G51" s="34"/>
      <c r="H51" s="34"/>
    </row>
    <row r="52" ht="23.1" customHeight="1" spans="1:8">
      <c r="A52" s="34"/>
      <c r="B52" s="34"/>
      <c r="C52" s="34"/>
      <c r="D52" s="34"/>
      <c r="E52" s="34"/>
      <c r="F52" s="34"/>
      <c r="G52" s="34"/>
      <c r="H52" s="34"/>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P27:R27"/>
    <mergeCell ref="P28:S28"/>
    <mergeCell ref="K29:AB29"/>
    <mergeCell ref="U30:W30"/>
    <mergeCell ref="U31:W31"/>
    <mergeCell ref="E32:F32"/>
    <mergeCell ref="G32:H32"/>
    <mergeCell ref="K32:N32"/>
    <mergeCell ref="O32:AB32"/>
    <mergeCell ref="A33:B33"/>
    <mergeCell ref="C33:D33"/>
    <mergeCell ref="F33:G33"/>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40" workbookViewId="0">
      <selection activeCell="Q52" sqref="Q52"/>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316</v>
      </c>
      <c r="B2" s="2"/>
      <c r="C2" s="2"/>
      <c r="D2" s="2"/>
      <c r="E2" s="2"/>
      <c r="F2" s="2"/>
      <c r="G2" s="2"/>
      <c r="H2" s="2"/>
      <c r="K2" s="36" t="str">
        <f>A2</f>
        <v>报告编号：康正（雄县）2023评字第8号-大步村-7-1</v>
      </c>
      <c r="L2" s="36"/>
      <c r="M2" s="36"/>
      <c r="N2" s="36"/>
      <c r="O2" s="36"/>
      <c r="P2" s="36"/>
      <c r="Q2" s="36"/>
      <c r="R2" s="36"/>
      <c r="S2" s="36"/>
      <c r="T2" s="36"/>
      <c r="U2" s="36"/>
      <c r="V2" s="36"/>
      <c r="W2" s="36"/>
      <c r="X2" s="36"/>
      <c r="Y2" s="36"/>
      <c r="Z2" s="36"/>
      <c r="AA2" s="36"/>
      <c r="AB2" s="36"/>
    </row>
    <row r="3" ht="23.1" customHeight="1" spans="1:28">
      <c r="A3" s="3" t="s">
        <v>147</v>
      </c>
      <c r="B3" s="4" t="s">
        <v>21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317</v>
      </c>
      <c r="C4" s="4"/>
      <c r="D4" s="6" t="s">
        <v>4</v>
      </c>
      <c r="E4" s="7"/>
      <c r="F4" s="4" t="s">
        <v>318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曹占国</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378</v>
      </c>
      <c r="C13" s="23" t="s">
        <v>267</v>
      </c>
      <c r="D13" s="14">
        <v>49140</v>
      </c>
      <c r="E13" s="14" t="s">
        <v>319</v>
      </c>
      <c r="F13" s="23">
        <v>1</v>
      </c>
      <c r="G13" s="23" t="s">
        <v>320</v>
      </c>
      <c r="H13" s="14">
        <v>14000</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461</v>
      </c>
      <c r="C14" s="23" t="s">
        <v>278</v>
      </c>
      <c r="D14" s="14">
        <v>69150</v>
      </c>
      <c r="E14" s="14" t="s">
        <v>321</v>
      </c>
      <c r="F14" s="23">
        <v>60.65</v>
      </c>
      <c r="G14" s="23" t="s">
        <v>322</v>
      </c>
      <c r="H14" s="14">
        <v>1092</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566</v>
      </c>
      <c r="C15" s="23" t="s">
        <v>295</v>
      </c>
      <c r="D15" s="14">
        <v>90560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464</v>
      </c>
      <c r="C16" s="23" t="s">
        <v>240</v>
      </c>
      <c r="D16" s="14">
        <v>83520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193</v>
      </c>
      <c r="C17" s="23" t="s">
        <v>259</v>
      </c>
      <c r="D17" s="14">
        <v>17370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501</v>
      </c>
      <c r="C18" s="23" t="s">
        <v>189</v>
      </c>
      <c r="D18" s="14">
        <v>102705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352</v>
      </c>
      <c r="C19" s="23" t="s">
        <v>294</v>
      </c>
      <c r="D19" s="14">
        <v>79200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110</v>
      </c>
      <c r="C20" s="23" t="s">
        <v>277</v>
      </c>
      <c r="D20" s="14">
        <v>25850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73</v>
      </c>
      <c r="C21" s="23" t="s">
        <v>239</v>
      </c>
      <c r="D21" s="14">
        <v>25550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53</v>
      </c>
      <c r="C22" s="23" t="s">
        <v>323</v>
      </c>
      <c r="D22" s="14">
        <v>24380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179</v>
      </c>
      <c r="B23" s="24">
        <v>29</v>
      </c>
      <c r="C23" s="23" t="s">
        <v>324</v>
      </c>
      <c r="D23" s="14">
        <v>14790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179</v>
      </c>
      <c r="B24" s="24">
        <v>21</v>
      </c>
      <c r="C24" s="23" t="s">
        <v>185</v>
      </c>
      <c r="D24" s="14">
        <v>11970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179</v>
      </c>
      <c r="B25" s="24">
        <v>16</v>
      </c>
      <c r="C25" s="23" t="s">
        <v>249</v>
      </c>
      <c r="D25" s="14">
        <v>13440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179</v>
      </c>
      <c r="B26" s="61">
        <v>30</v>
      </c>
      <c r="C26" s="23" t="s">
        <v>325</v>
      </c>
      <c r="D26" s="14">
        <v>8700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t="s">
        <v>326</v>
      </c>
      <c r="B27" s="64">
        <v>1626.36</v>
      </c>
      <c r="C27" s="29" t="s">
        <v>322</v>
      </c>
      <c r="D27" s="21">
        <v>40659</v>
      </c>
      <c r="E27" s="28" t="s">
        <v>200</v>
      </c>
      <c r="F27" s="28"/>
      <c r="G27" s="29">
        <v>672076</v>
      </c>
      <c r="H27" s="29"/>
      <c r="K27" s="47" t="s">
        <v>201</v>
      </c>
      <c r="L27" s="47"/>
      <c r="M27" s="47"/>
      <c r="N27" s="47"/>
      <c r="O27" s="47"/>
      <c r="P27" s="48">
        <f>C28</f>
        <v>672076</v>
      </c>
      <c r="Q27" s="48"/>
      <c r="R27" s="48"/>
      <c r="S27" s="56" t="s">
        <v>202</v>
      </c>
      <c r="T27" s="47"/>
      <c r="U27" s="47"/>
      <c r="V27" s="47"/>
      <c r="W27" s="47"/>
      <c r="X27" s="47"/>
      <c r="Y27" s="47"/>
      <c r="Z27" s="47"/>
      <c r="AA27" s="47"/>
      <c r="AB27" s="47"/>
    </row>
    <row r="28" ht="23.1" customHeight="1" spans="1:28">
      <c r="A28" s="30" t="s">
        <v>203</v>
      </c>
      <c r="B28" s="30"/>
      <c r="C28" s="29">
        <v>672076</v>
      </c>
      <c r="D28" s="29"/>
      <c r="E28" s="30" t="s">
        <v>204</v>
      </c>
      <c r="F28" s="31">
        <v>672076</v>
      </c>
      <c r="G28" s="32"/>
      <c r="H28" s="33" t="s">
        <v>205</v>
      </c>
      <c r="K28" s="42" t="s">
        <v>206</v>
      </c>
      <c r="L28" s="42"/>
      <c r="M28" s="42"/>
      <c r="N28" s="42"/>
      <c r="O28" s="42"/>
      <c r="P28" s="49">
        <f>P27</f>
        <v>672076</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36"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327</v>
      </c>
      <c r="B2" s="2"/>
      <c r="C2" s="2"/>
      <c r="D2" s="2"/>
      <c r="E2" s="2"/>
      <c r="F2" s="2"/>
      <c r="G2" s="2"/>
      <c r="H2" s="2"/>
      <c r="K2" s="36" t="str">
        <f>A2</f>
        <v>报告编号：康正（雄县）2023评字第8号-大步村-DT7-2</v>
      </c>
      <c r="L2" s="36"/>
      <c r="M2" s="36"/>
      <c r="N2" s="36"/>
      <c r="O2" s="36"/>
      <c r="P2" s="36"/>
      <c r="Q2" s="36"/>
      <c r="R2" s="36"/>
      <c r="S2" s="36"/>
      <c r="T2" s="36"/>
      <c r="U2" s="36"/>
      <c r="V2" s="36"/>
      <c r="W2" s="36"/>
      <c r="X2" s="36"/>
      <c r="Y2" s="36"/>
      <c r="Z2" s="36"/>
      <c r="AA2" s="36"/>
      <c r="AB2" s="36"/>
    </row>
    <row r="3" ht="23.1" customHeight="1" spans="1:28">
      <c r="A3" s="3" t="s">
        <v>147</v>
      </c>
      <c r="B3" s="4" t="s">
        <v>22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328</v>
      </c>
      <c r="C4" s="4"/>
      <c r="D4" s="6" t="s">
        <v>4</v>
      </c>
      <c r="E4" s="7"/>
      <c r="F4" s="4" t="s">
        <v>329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李铁柱</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64</v>
      </c>
      <c r="C13" s="23" t="s">
        <v>299</v>
      </c>
      <c r="D13" s="14">
        <v>12160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32</v>
      </c>
      <c r="C14" s="23" t="s">
        <v>252</v>
      </c>
      <c r="D14" s="14">
        <v>3840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27</v>
      </c>
      <c r="C15" s="23" t="s">
        <v>267</v>
      </c>
      <c r="D15" s="14">
        <v>3510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21</v>
      </c>
      <c r="C16" s="23" t="s">
        <v>187</v>
      </c>
      <c r="D16" s="14">
        <v>3570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23080</v>
      </c>
      <c r="H27" s="29"/>
      <c r="K27" s="47" t="s">
        <v>201</v>
      </c>
      <c r="L27" s="47"/>
      <c r="M27" s="47"/>
      <c r="N27" s="47"/>
      <c r="O27" s="47"/>
      <c r="P27" s="48">
        <f>C28</f>
        <v>23080</v>
      </c>
      <c r="Q27" s="48"/>
      <c r="R27" s="48"/>
      <c r="S27" s="56" t="s">
        <v>202</v>
      </c>
      <c r="T27" s="47"/>
      <c r="U27" s="47"/>
      <c r="V27" s="47"/>
      <c r="W27" s="47"/>
      <c r="X27" s="47"/>
      <c r="Y27" s="47"/>
      <c r="Z27" s="47"/>
      <c r="AA27" s="47"/>
      <c r="AB27" s="47"/>
    </row>
    <row r="28" ht="23.1" customHeight="1" spans="1:28">
      <c r="A28" s="30" t="s">
        <v>203</v>
      </c>
      <c r="B28" s="30"/>
      <c r="C28" s="29">
        <v>23080</v>
      </c>
      <c r="D28" s="29"/>
      <c r="E28" s="30" t="s">
        <v>204</v>
      </c>
      <c r="F28" s="31">
        <v>23080</v>
      </c>
      <c r="G28" s="32"/>
      <c r="H28" s="33" t="s">
        <v>205</v>
      </c>
      <c r="K28" s="42" t="s">
        <v>206</v>
      </c>
      <c r="L28" s="42"/>
      <c r="M28" s="42"/>
      <c r="N28" s="42"/>
      <c r="O28" s="42"/>
      <c r="P28" s="49">
        <f>P27</f>
        <v>23080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330</v>
      </c>
      <c r="B2" s="2"/>
      <c r="C2" s="2"/>
      <c r="D2" s="2"/>
      <c r="E2" s="2"/>
      <c r="F2" s="2"/>
      <c r="G2" s="2"/>
      <c r="H2" s="2"/>
      <c r="K2" s="36" t="str">
        <f>A2</f>
        <v>报告编号：康正（雄县）2023评字第8号-大步村-DT7-3</v>
      </c>
      <c r="L2" s="36"/>
      <c r="M2" s="36"/>
      <c r="N2" s="36"/>
      <c r="O2" s="36"/>
      <c r="P2" s="36"/>
      <c r="Q2" s="36"/>
      <c r="R2" s="36"/>
      <c r="S2" s="36"/>
      <c r="T2" s="36"/>
      <c r="U2" s="36"/>
      <c r="V2" s="36"/>
      <c r="W2" s="36"/>
      <c r="X2" s="36"/>
      <c r="Y2" s="36"/>
      <c r="Z2" s="36"/>
      <c r="AA2" s="36"/>
      <c r="AB2" s="36"/>
    </row>
    <row r="3" ht="23.1" customHeight="1" spans="1:28">
      <c r="A3" s="3" t="s">
        <v>147</v>
      </c>
      <c r="B3" s="4" t="s">
        <v>23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331</v>
      </c>
      <c r="C4" s="4"/>
      <c r="D4" s="6" t="s">
        <v>4</v>
      </c>
      <c r="E4" s="7"/>
      <c r="F4" s="4" t="s">
        <v>332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张青泉</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14</v>
      </c>
      <c r="C13" s="23" t="s">
        <v>293</v>
      </c>
      <c r="D13" s="14">
        <v>2800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58</v>
      </c>
      <c r="C14" s="23" t="s">
        <v>291</v>
      </c>
      <c r="D14" s="14">
        <v>8120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54</v>
      </c>
      <c r="C15" s="23" t="s">
        <v>278</v>
      </c>
      <c r="D15" s="14">
        <v>8100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20</v>
      </c>
      <c r="C16" s="23" t="s">
        <v>259</v>
      </c>
      <c r="D16" s="14">
        <v>1800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20820</v>
      </c>
      <c r="H27" s="29"/>
      <c r="K27" s="47" t="s">
        <v>201</v>
      </c>
      <c r="L27" s="47"/>
      <c r="M27" s="47"/>
      <c r="N27" s="47"/>
      <c r="O27" s="47"/>
      <c r="P27" s="48">
        <f>C28</f>
        <v>20820</v>
      </c>
      <c r="Q27" s="48"/>
      <c r="R27" s="48"/>
      <c r="S27" s="56" t="s">
        <v>202</v>
      </c>
      <c r="T27" s="47"/>
      <c r="U27" s="47"/>
      <c r="V27" s="47"/>
      <c r="W27" s="47"/>
      <c r="X27" s="47"/>
      <c r="Y27" s="47"/>
      <c r="Z27" s="47"/>
      <c r="AA27" s="47"/>
      <c r="AB27" s="47"/>
    </row>
    <row r="28" ht="23.1" customHeight="1" spans="1:28">
      <c r="A28" s="30" t="s">
        <v>203</v>
      </c>
      <c r="B28" s="30"/>
      <c r="C28" s="29">
        <v>20820</v>
      </c>
      <c r="D28" s="29"/>
      <c r="E28" s="30" t="s">
        <v>204</v>
      </c>
      <c r="F28" s="31">
        <v>20820</v>
      </c>
      <c r="G28" s="32"/>
      <c r="H28" s="33" t="s">
        <v>205</v>
      </c>
      <c r="K28" s="42" t="s">
        <v>206</v>
      </c>
      <c r="L28" s="42"/>
      <c r="M28" s="42"/>
      <c r="N28" s="42"/>
      <c r="O28" s="42"/>
      <c r="P28" s="49">
        <f>P27</f>
        <v>20820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333</v>
      </c>
      <c r="B2" s="2"/>
      <c r="C2" s="2"/>
      <c r="D2" s="2"/>
      <c r="E2" s="2"/>
      <c r="F2" s="2"/>
      <c r="G2" s="2"/>
      <c r="H2" s="2"/>
      <c r="K2" s="36" t="str">
        <f>A2</f>
        <v>报告编号：康正（雄县）2023评字第8号-大步村-DT7-4</v>
      </c>
      <c r="L2" s="36"/>
      <c r="M2" s="36"/>
      <c r="N2" s="36"/>
      <c r="O2" s="36"/>
      <c r="P2" s="36"/>
      <c r="Q2" s="36"/>
      <c r="R2" s="36"/>
      <c r="S2" s="36"/>
      <c r="T2" s="36"/>
      <c r="U2" s="36"/>
      <c r="V2" s="36"/>
      <c r="W2" s="36"/>
      <c r="X2" s="36"/>
      <c r="Y2" s="36"/>
      <c r="Z2" s="36"/>
      <c r="AA2" s="36"/>
      <c r="AB2" s="36"/>
    </row>
    <row r="3" ht="23.1" customHeight="1" spans="1:28">
      <c r="A3" s="3" t="s">
        <v>147</v>
      </c>
      <c r="B3" s="4" t="s">
        <v>24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334</v>
      </c>
      <c r="C4" s="4"/>
      <c r="D4" s="6" t="s">
        <v>4</v>
      </c>
      <c r="E4" s="7"/>
      <c r="F4" s="4" t="s">
        <v>335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韩小莲</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9</v>
      </c>
      <c r="C13" s="23" t="s">
        <v>252</v>
      </c>
      <c r="D13" s="14">
        <v>1080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11</v>
      </c>
      <c r="C14" s="23" t="s">
        <v>259</v>
      </c>
      <c r="D14" s="14">
        <v>990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6</v>
      </c>
      <c r="C15" s="23" t="s">
        <v>268</v>
      </c>
      <c r="D15" s="14">
        <v>420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2490</v>
      </c>
      <c r="H27" s="29"/>
      <c r="K27" s="47" t="s">
        <v>201</v>
      </c>
      <c r="L27" s="47"/>
      <c r="M27" s="47"/>
      <c r="N27" s="47"/>
      <c r="O27" s="47"/>
      <c r="P27" s="48">
        <f>C28</f>
        <v>2490</v>
      </c>
      <c r="Q27" s="48"/>
      <c r="R27" s="48"/>
      <c r="S27" s="56" t="s">
        <v>202</v>
      </c>
      <c r="T27" s="47"/>
      <c r="U27" s="47"/>
      <c r="V27" s="47"/>
      <c r="W27" s="47"/>
      <c r="X27" s="47"/>
      <c r="Y27" s="47"/>
      <c r="Z27" s="47"/>
      <c r="AA27" s="47"/>
      <c r="AB27" s="47"/>
    </row>
    <row r="28" ht="23.1" customHeight="1" spans="1:28">
      <c r="A28" s="30" t="s">
        <v>203</v>
      </c>
      <c r="B28" s="30"/>
      <c r="C28" s="29">
        <v>2490</v>
      </c>
      <c r="D28" s="29"/>
      <c r="E28" s="30" t="s">
        <v>204</v>
      </c>
      <c r="F28" s="31">
        <v>2490</v>
      </c>
      <c r="G28" s="32"/>
      <c r="H28" s="33" t="s">
        <v>205</v>
      </c>
      <c r="K28" s="42" t="s">
        <v>206</v>
      </c>
      <c r="L28" s="42"/>
      <c r="M28" s="42"/>
      <c r="N28" s="42"/>
      <c r="O28" s="42"/>
      <c r="P28" s="49">
        <f>P27</f>
        <v>2490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336</v>
      </c>
      <c r="B2" s="2"/>
      <c r="C2" s="2"/>
      <c r="D2" s="2"/>
      <c r="E2" s="2"/>
      <c r="F2" s="2"/>
      <c r="G2" s="2"/>
      <c r="H2" s="2"/>
      <c r="K2" s="36" t="str">
        <f>A2</f>
        <v>报告编号：康正（雄县）2023评字第8号-大步村-DT7-5</v>
      </c>
      <c r="L2" s="36"/>
      <c r="M2" s="36"/>
      <c r="N2" s="36"/>
      <c r="O2" s="36"/>
      <c r="P2" s="36"/>
      <c r="Q2" s="36"/>
      <c r="R2" s="36"/>
      <c r="S2" s="36"/>
      <c r="T2" s="36"/>
      <c r="U2" s="36"/>
      <c r="V2" s="36"/>
      <c r="W2" s="36"/>
      <c r="X2" s="36"/>
      <c r="Y2" s="36"/>
      <c r="Z2" s="36"/>
      <c r="AA2" s="36"/>
      <c r="AB2" s="36"/>
    </row>
    <row r="3" ht="23.1" customHeight="1" spans="1:28">
      <c r="A3" s="3" t="s">
        <v>147</v>
      </c>
      <c r="B3" s="4" t="s">
        <v>25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337</v>
      </c>
      <c r="C4" s="4"/>
      <c r="D4" s="6" t="s">
        <v>4</v>
      </c>
      <c r="E4" s="7"/>
      <c r="F4" s="4" t="s">
        <v>338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王文平</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18</v>
      </c>
      <c r="C13" s="23" t="s">
        <v>183</v>
      </c>
      <c r="D13" s="14">
        <v>540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35</v>
      </c>
      <c r="C14" s="23" t="s">
        <v>259</v>
      </c>
      <c r="D14" s="14">
        <v>3150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34</v>
      </c>
      <c r="C15" s="23" t="s">
        <v>189</v>
      </c>
      <c r="D15" s="14">
        <v>6970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32</v>
      </c>
      <c r="C16" s="23" t="s">
        <v>291</v>
      </c>
      <c r="D16" s="14">
        <v>4480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35</v>
      </c>
      <c r="C17" s="23" t="s">
        <v>295</v>
      </c>
      <c r="D17" s="14">
        <v>5600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44</v>
      </c>
      <c r="C18" s="23" t="s">
        <v>240</v>
      </c>
      <c r="D18" s="14">
        <v>7920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28660</v>
      </c>
      <c r="H27" s="29"/>
      <c r="K27" s="47" t="s">
        <v>201</v>
      </c>
      <c r="L27" s="47"/>
      <c r="M27" s="47"/>
      <c r="N27" s="47"/>
      <c r="O27" s="47"/>
      <c r="P27" s="48">
        <f>C28</f>
        <v>28660</v>
      </c>
      <c r="Q27" s="48"/>
      <c r="R27" s="48"/>
      <c r="S27" s="56" t="s">
        <v>202</v>
      </c>
      <c r="T27" s="47"/>
      <c r="U27" s="47"/>
      <c r="V27" s="47"/>
      <c r="W27" s="47"/>
      <c r="X27" s="47"/>
      <c r="Y27" s="47"/>
      <c r="Z27" s="47"/>
      <c r="AA27" s="47"/>
      <c r="AB27" s="47"/>
    </row>
    <row r="28" ht="23.1" customHeight="1" spans="1:28">
      <c r="A28" s="30" t="s">
        <v>203</v>
      </c>
      <c r="B28" s="30"/>
      <c r="C28" s="29">
        <v>28660</v>
      </c>
      <c r="D28" s="29"/>
      <c r="E28" s="30" t="s">
        <v>204</v>
      </c>
      <c r="F28" s="31">
        <v>28660</v>
      </c>
      <c r="G28" s="32"/>
      <c r="H28" s="33" t="s">
        <v>205</v>
      </c>
      <c r="K28" s="42" t="s">
        <v>206</v>
      </c>
      <c r="L28" s="42"/>
      <c r="M28" s="42"/>
      <c r="N28" s="42"/>
      <c r="O28" s="42"/>
      <c r="P28" s="49">
        <f>P27</f>
        <v>28660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339</v>
      </c>
      <c r="B2" s="2"/>
      <c r="C2" s="2"/>
      <c r="D2" s="2"/>
      <c r="E2" s="2"/>
      <c r="F2" s="2"/>
      <c r="G2" s="2"/>
      <c r="H2" s="2"/>
      <c r="K2" s="36" t="str">
        <f>A2</f>
        <v>报告编号：康正（雄县）2023评字第8号-大步村-DT7-6</v>
      </c>
      <c r="L2" s="36"/>
      <c r="M2" s="36"/>
      <c r="N2" s="36"/>
      <c r="O2" s="36"/>
      <c r="P2" s="36"/>
      <c r="Q2" s="36"/>
      <c r="R2" s="36"/>
      <c r="S2" s="36"/>
      <c r="T2" s="36"/>
      <c r="U2" s="36"/>
      <c r="V2" s="36"/>
      <c r="W2" s="36"/>
      <c r="X2" s="36"/>
      <c r="Y2" s="36"/>
      <c r="Z2" s="36"/>
      <c r="AA2" s="36"/>
      <c r="AB2" s="36"/>
    </row>
    <row r="3" ht="23.1" customHeight="1" spans="1:28">
      <c r="A3" s="3" t="s">
        <v>147</v>
      </c>
      <c r="B3" s="4" t="s">
        <v>26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340</v>
      </c>
      <c r="C4" s="4"/>
      <c r="D4" s="6" t="s">
        <v>4</v>
      </c>
      <c r="E4" s="7"/>
      <c r="F4" s="4" t="s">
        <v>341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穆卫平</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5</v>
      </c>
      <c r="C13" s="23" t="s">
        <v>312</v>
      </c>
      <c r="D13" s="14">
        <v>1075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277</v>
      </c>
      <c r="D14" s="14">
        <v>940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13</v>
      </c>
      <c r="C15" s="23" t="s">
        <v>295</v>
      </c>
      <c r="D15" s="14">
        <v>2080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12</v>
      </c>
      <c r="C16" s="23" t="s">
        <v>299</v>
      </c>
      <c r="D16" s="14">
        <v>2280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6375</v>
      </c>
      <c r="H27" s="29"/>
      <c r="K27" s="47" t="s">
        <v>201</v>
      </c>
      <c r="L27" s="47"/>
      <c r="M27" s="47"/>
      <c r="N27" s="47"/>
      <c r="O27" s="47"/>
      <c r="P27" s="48">
        <f>C28</f>
        <v>6375</v>
      </c>
      <c r="Q27" s="48"/>
      <c r="R27" s="48"/>
      <c r="S27" s="56" t="s">
        <v>202</v>
      </c>
      <c r="T27" s="47"/>
      <c r="U27" s="47"/>
      <c r="V27" s="47"/>
      <c r="W27" s="47"/>
      <c r="X27" s="47"/>
      <c r="Y27" s="47"/>
      <c r="Z27" s="47"/>
      <c r="AA27" s="47"/>
      <c r="AB27" s="47"/>
    </row>
    <row r="28" ht="23.1" customHeight="1" spans="1:28">
      <c r="A28" s="30" t="s">
        <v>203</v>
      </c>
      <c r="B28" s="30"/>
      <c r="C28" s="29">
        <v>6375</v>
      </c>
      <c r="D28" s="29"/>
      <c r="E28" s="30" t="s">
        <v>204</v>
      </c>
      <c r="F28" s="31">
        <v>6375</v>
      </c>
      <c r="G28" s="32"/>
      <c r="H28" s="33" t="s">
        <v>205</v>
      </c>
      <c r="K28" s="42" t="s">
        <v>206</v>
      </c>
      <c r="L28" s="42"/>
      <c r="M28" s="42"/>
      <c r="N28" s="42"/>
      <c r="O28" s="42"/>
      <c r="P28" s="49">
        <f>P27</f>
        <v>6375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342</v>
      </c>
      <c r="B2" s="2"/>
      <c r="C2" s="2"/>
      <c r="D2" s="2"/>
      <c r="E2" s="2"/>
      <c r="F2" s="2"/>
      <c r="G2" s="2"/>
      <c r="H2" s="2"/>
      <c r="K2" s="36" t="str">
        <f>A2</f>
        <v>报告编号：康正（雄县）2023评字第8号-大步村-DT7-7</v>
      </c>
      <c r="L2" s="36"/>
      <c r="M2" s="36"/>
      <c r="N2" s="36"/>
      <c r="O2" s="36"/>
      <c r="P2" s="36"/>
      <c r="Q2" s="36"/>
      <c r="R2" s="36"/>
      <c r="S2" s="36"/>
      <c r="T2" s="36"/>
      <c r="U2" s="36"/>
      <c r="V2" s="36"/>
      <c r="W2" s="36"/>
      <c r="X2" s="36"/>
      <c r="Y2" s="36"/>
      <c r="Z2" s="36"/>
      <c r="AA2" s="36"/>
      <c r="AB2" s="36"/>
    </row>
    <row r="3" ht="23.1" customHeight="1" spans="1:28">
      <c r="A3" s="3" t="s">
        <v>147</v>
      </c>
      <c r="B3" s="4" t="s">
        <v>27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343</v>
      </c>
      <c r="C4" s="4"/>
      <c r="D4" s="6" t="s">
        <v>4</v>
      </c>
      <c r="E4" s="7"/>
      <c r="F4" s="4" t="s">
        <v>344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王爱林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7</v>
      </c>
      <c r="C13" s="23" t="s">
        <v>324</v>
      </c>
      <c r="D13" s="14">
        <v>3570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250</v>
      </c>
      <c r="D14" s="14">
        <v>780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294</v>
      </c>
      <c r="D15" s="14">
        <v>1125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14</v>
      </c>
      <c r="C16" s="23" t="s">
        <v>278</v>
      </c>
      <c r="D16" s="14">
        <v>2100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241</v>
      </c>
      <c r="D17" s="14">
        <v>1050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8625</v>
      </c>
      <c r="H27" s="29"/>
      <c r="K27" s="47" t="s">
        <v>201</v>
      </c>
      <c r="L27" s="47"/>
      <c r="M27" s="47"/>
      <c r="N27" s="47"/>
      <c r="O27" s="47"/>
      <c r="P27" s="48">
        <f>C28</f>
        <v>8625</v>
      </c>
      <c r="Q27" s="48"/>
      <c r="R27" s="48"/>
      <c r="S27" s="56" t="s">
        <v>202</v>
      </c>
      <c r="T27" s="47"/>
      <c r="U27" s="47"/>
      <c r="V27" s="47"/>
      <c r="W27" s="47"/>
      <c r="X27" s="47"/>
      <c r="Y27" s="47"/>
      <c r="Z27" s="47"/>
      <c r="AA27" s="47"/>
      <c r="AB27" s="47"/>
    </row>
    <row r="28" ht="23.1" customHeight="1" spans="1:28">
      <c r="A28" s="30" t="s">
        <v>203</v>
      </c>
      <c r="B28" s="30"/>
      <c r="C28" s="29">
        <v>8625</v>
      </c>
      <c r="D28" s="29"/>
      <c r="E28" s="30" t="s">
        <v>204</v>
      </c>
      <c r="F28" s="31">
        <v>8625</v>
      </c>
      <c r="G28" s="32"/>
      <c r="H28" s="33" t="s">
        <v>205</v>
      </c>
      <c r="K28" s="42" t="s">
        <v>206</v>
      </c>
      <c r="L28" s="42"/>
      <c r="M28" s="42"/>
      <c r="N28" s="42"/>
      <c r="O28" s="42"/>
      <c r="P28" s="49">
        <f>P27</f>
        <v>8625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345</v>
      </c>
      <c r="B2" s="2"/>
      <c r="C2" s="2"/>
      <c r="D2" s="2"/>
      <c r="E2" s="2"/>
      <c r="F2" s="2"/>
      <c r="G2" s="2"/>
      <c r="H2" s="2"/>
      <c r="K2" s="36" t="str">
        <f>A2</f>
        <v>报告编号：康正（雄县）2023评字第8号-大步村-DT7-8</v>
      </c>
      <c r="L2" s="36"/>
      <c r="M2" s="36"/>
      <c r="N2" s="36"/>
      <c r="O2" s="36"/>
      <c r="P2" s="36"/>
      <c r="Q2" s="36"/>
      <c r="R2" s="36"/>
      <c r="S2" s="36"/>
      <c r="T2" s="36"/>
      <c r="U2" s="36"/>
      <c r="V2" s="36"/>
      <c r="W2" s="36"/>
      <c r="X2" s="36"/>
      <c r="Y2" s="36"/>
      <c r="Z2" s="36"/>
      <c r="AA2" s="36"/>
      <c r="AB2" s="36"/>
    </row>
    <row r="3" ht="23.1" customHeight="1" spans="1:28">
      <c r="A3" s="3" t="s">
        <v>147</v>
      </c>
      <c r="B3" s="4" t="s">
        <v>28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346</v>
      </c>
      <c r="C4" s="4"/>
      <c r="D4" s="6" t="s">
        <v>4</v>
      </c>
      <c r="E4" s="7"/>
      <c r="F4" s="4" t="s">
        <v>347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张同乐</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277</v>
      </c>
      <c r="D13" s="14">
        <v>470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470</v>
      </c>
      <c r="H27" s="29"/>
      <c r="K27" s="47" t="s">
        <v>201</v>
      </c>
      <c r="L27" s="47"/>
      <c r="M27" s="47"/>
      <c r="N27" s="47"/>
      <c r="O27" s="47"/>
      <c r="P27" s="48">
        <f>C28</f>
        <v>470</v>
      </c>
      <c r="Q27" s="48"/>
      <c r="R27" s="48"/>
      <c r="S27" s="56" t="s">
        <v>202</v>
      </c>
      <c r="T27" s="47"/>
      <c r="U27" s="47"/>
      <c r="V27" s="47"/>
      <c r="W27" s="47"/>
      <c r="X27" s="47"/>
      <c r="Y27" s="47"/>
      <c r="Z27" s="47"/>
      <c r="AA27" s="47"/>
      <c r="AB27" s="47"/>
    </row>
    <row r="28" ht="23.1" customHeight="1" spans="1:28">
      <c r="A28" s="30" t="s">
        <v>203</v>
      </c>
      <c r="B28" s="30"/>
      <c r="C28" s="29">
        <v>470</v>
      </c>
      <c r="D28" s="29"/>
      <c r="E28" s="30" t="s">
        <v>204</v>
      </c>
      <c r="F28" s="31">
        <v>470</v>
      </c>
      <c r="G28" s="32"/>
      <c r="H28" s="33" t="s">
        <v>205</v>
      </c>
      <c r="K28" s="42" t="s">
        <v>206</v>
      </c>
      <c r="L28" s="42"/>
      <c r="M28" s="42"/>
      <c r="N28" s="42"/>
      <c r="O28" s="42"/>
      <c r="P28" s="49">
        <f>P27</f>
        <v>470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348</v>
      </c>
      <c r="B2" s="2"/>
      <c r="C2" s="2"/>
      <c r="D2" s="2"/>
      <c r="E2" s="2"/>
      <c r="F2" s="2"/>
      <c r="G2" s="2"/>
      <c r="H2" s="2"/>
      <c r="K2" s="36" t="str">
        <f>A2</f>
        <v>报告编号：康正（雄县）2023评字第8号-大步村-DT7-9</v>
      </c>
      <c r="L2" s="36"/>
      <c r="M2" s="36"/>
      <c r="N2" s="36"/>
      <c r="O2" s="36"/>
      <c r="P2" s="36"/>
      <c r="Q2" s="36"/>
      <c r="R2" s="36"/>
      <c r="S2" s="36"/>
      <c r="T2" s="36"/>
      <c r="U2" s="36"/>
      <c r="V2" s="36"/>
      <c r="W2" s="36"/>
      <c r="X2" s="36"/>
      <c r="Y2" s="36"/>
      <c r="Z2" s="36"/>
      <c r="AA2" s="36"/>
      <c r="AB2" s="36"/>
    </row>
    <row r="3" ht="23.1" customHeight="1" spans="1:28">
      <c r="A3" s="3" t="s">
        <v>147</v>
      </c>
      <c r="B3" s="4" t="s">
        <v>29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349</v>
      </c>
      <c r="C4" s="4"/>
      <c r="D4" s="6" t="s">
        <v>4</v>
      </c>
      <c r="E4" s="7"/>
      <c r="F4" s="4" t="s">
        <v>350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刘木森</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20</v>
      </c>
      <c r="C13" s="23" t="s">
        <v>299</v>
      </c>
      <c r="D13" s="14">
        <v>3800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14</v>
      </c>
      <c r="C14" s="23" t="s">
        <v>278</v>
      </c>
      <c r="D14" s="14">
        <v>2100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17</v>
      </c>
      <c r="C15" s="23" t="s">
        <v>252</v>
      </c>
      <c r="D15" s="14">
        <v>2040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7940</v>
      </c>
      <c r="H27" s="29"/>
      <c r="K27" s="47" t="s">
        <v>201</v>
      </c>
      <c r="L27" s="47"/>
      <c r="M27" s="47"/>
      <c r="N27" s="47"/>
      <c r="O27" s="47"/>
      <c r="P27" s="48">
        <f>C28</f>
        <v>7940</v>
      </c>
      <c r="Q27" s="48"/>
      <c r="R27" s="48"/>
      <c r="S27" s="56" t="s">
        <v>202</v>
      </c>
      <c r="T27" s="47"/>
      <c r="U27" s="47"/>
      <c r="V27" s="47"/>
      <c r="W27" s="47"/>
      <c r="X27" s="47"/>
      <c r="Y27" s="47"/>
      <c r="Z27" s="47"/>
      <c r="AA27" s="47"/>
      <c r="AB27" s="47"/>
    </row>
    <row r="28" ht="23.1" customHeight="1" spans="1:28">
      <c r="A28" s="30" t="s">
        <v>203</v>
      </c>
      <c r="B28" s="30"/>
      <c r="C28" s="29">
        <v>7940</v>
      </c>
      <c r="D28" s="29"/>
      <c r="E28" s="30" t="s">
        <v>204</v>
      </c>
      <c r="F28" s="31">
        <v>7940</v>
      </c>
      <c r="G28" s="32"/>
      <c r="H28" s="33" t="s">
        <v>205</v>
      </c>
      <c r="K28" s="42" t="s">
        <v>206</v>
      </c>
      <c r="L28" s="42"/>
      <c r="M28" s="42"/>
      <c r="N28" s="42"/>
      <c r="O28" s="42"/>
      <c r="P28" s="49">
        <f>P27</f>
        <v>7940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351</v>
      </c>
      <c r="B2" s="2"/>
      <c r="C2" s="2"/>
      <c r="D2" s="2"/>
      <c r="E2" s="2"/>
      <c r="F2" s="2"/>
      <c r="G2" s="2"/>
      <c r="H2" s="2"/>
      <c r="K2" s="36" t="str">
        <f>A2</f>
        <v>报告编号：康正（雄县）2023评字第8号-大步村-DT7-10</v>
      </c>
      <c r="L2" s="36"/>
      <c r="M2" s="36"/>
      <c r="N2" s="36"/>
      <c r="O2" s="36"/>
      <c r="P2" s="36"/>
      <c r="Q2" s="36"/>
      <c r="R2" s="36"/>
      <c r="S2" s="36"/>
      <c r="T2" s="36"/>
      <c r="U2" s="36"/>
      <c r="V2" s="36"/>
      <c r="W2" s="36"/>
      <c r="X2" s="36"/>
      <c r="Y2" s="36"/>
      <c r="Z2" s="36"/>
      <c r="AA2" s="36"/>
      <c r="AB2" s="36"/>
    </row>
    <row r="3" ht="23.1" customHeight="1" spans="1:28">
      <c r="A3" s="3" t="s">
        <v>147</v>
      </c>
      <c r="B3" s="4" t="s">
        <v>30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352</v>
      </c>
      <c r="C4" s="4"/>
      <c r="D4" s="6" t="s">
        <v>4</v>
      </c>
      <c r="E4" s="7"/>
      <c r="F4" s="4" t="s">
        <v>353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刘午辰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299</v>
      </c>
      <c r="D13" s="14">
        <v>380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295</v>
      </c>
      <c r="D14" s="14">
        <v>160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540</v>
      </c>
      <c r="H27" s="29"/>
      <c r="K27" s="47" t="s">
        <v>201</v>
      </c>
      <c r="L27" s="47"/>
      <c r="M27" s="47"/>
      <c r="N27" s="47"/>
      <c r="O27" s="47"/>
      <c r="P27" s="48">
        <f>C28</f>
        <v>540</v>
      </c>
      <c r="Q27" s="48"/>
      <c r="R27" s="48"/>
      <c r="S27" s="56" t="s">
        <v>202</v>
      </c>
      <c r="T27" s="47"/>
      <c r="U27" s="47"/>
      <c r="V27" s="47"/>
      <c r="W27" s="47"/>
      <c r="X27" s="47"/>
      <c r="Y27" s="47"/>
      <c r="Z27" s="47"/>
      <c r="AA27" s="47"/>
      <c r="AB27" s="47"/>
    </row>
    <row r="28" ht="23.1" customHeight="1" spans="1:28">
      <c r="A28" s="30" t="s">
        <v>203</v>
      </c>
      <c r="B28" s="30"/>
      <c r="C28" s="29">
        <v>540</v>
      </c>
      <c r="D28" s="29"/>
      <c r="E28" s="30" t="s">
        <v>204</v>
      </c>
      <c r="F28" s="31">
        <v>540</v>
      </c>
      <c r="G28" s="32"/>
      <c r="H28" s="33" t="s">
        <v>205</v>
      </c>
      <c r="K28" s="42" t="s">
        <v>206</v>
      </c>
      <c r="L28" s="42"/>
      <c r="M28" s="42"/>
      <c r="N28" s="42"/>
      <c r="O28" s="42"/>
      <c r="P28" s="49">
        <f>P27</f>
        <v>540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354</v>
      </c>
      <c r="B2" s="2"/>
      <c r="C2" s="2"/>
      <c r="D2" s="2"/>
      <c r="E2" s="2"/>
      <c r="F2" s="2"/>
      <c r="G2" s="2"/>
      <c r="H2" s="2"/>
      <c r="K2" s="36" t="str">
        <f>A2</f>
        <v>报告编号：康正（雄县）2023评字第8号-大步村-DT7-11</v>
      </c>
      <c r="L2" s="36"/>
      <c r="M2" s="36"/>
      <c r="N2" s="36"/>
      <c r="O2" s="36"/>
      <c r="P2" s="36"/>
      <c r="Q2" s="36"/>
      <c r="R2" s="36"/>
      <c r="S2" s="36"/>
      <c r="T2" s="36"/>
      <c r="U2" s="36"/>
      <c r="V2" s="36"/>
      <c r="W2" s="36"/>
      <c r="X2" s="36"/>
      <c r="Y2" s="36"/>
      <c r="Z2" s="36"/>
      <c r="AA2" s="36"/>
      <c r="AB2" s="36"/>
    </row>
    <row r="3" ht="23.1" customHeight="1" spans="1:28">
      <c r="A3" s="3" t="s">
        <v>147</v>
      </c>
      <c r="B3" s="4" t="s">
        <v>31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355</v>
      </c>
      <c r="C4" s="4"/>
      <c r="D4" s="6" t="s">
        <v>4</v>
      </c>
      <c r="E4" s="7"/>
      <c r="F4" s="4" t="s">
        <v>356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张小红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10</v>
      </c>
      <c r="C13" s="23" t="s">
        <v>292</v>
      </c>
      <c r="D13" s="14">
        <v>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16</v>
      </c>
      <c r="C14" s="23" t="s">
        <v>245</v>
      </c>
      <c r="D14" s="14">
        <v>160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16</v>
      </c>
      <c r="C15" s="23" t="s">
        <v>242</v>
      </c>
      <c r="D15" s="14">
        <v>240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1200</v>
      </c>
      <c r="H27" s="29"/>
      <c r="K27" s="47" t="s">
        <v>201</v>
      </c>
      <c r="L27" s="47"/>
      <c r="M27" s="47"/>
      <c r="N27" s="47"/>
      <c r="O27" s="47"/>
      <c r="P27" s="48">
        <f>C28</f>
        <v>1200</v>
      </c>
      <c r="Q27" s="48"/>
      <c r="R27" s="48"/>
      <c r="S27" s="56" t="s">
        <v>202</v>
      </c>
      <c r="T27" s="47"/>
      <c r="U27" s="47"/>
      <c r="V27" s="47"/>
      <c r="W27" s="47"/>
      <c r="X27" s="47"/>
      <c r="Y27" s="47"/>
      <c r="Z27" s="47"/>
      <c r="AA27" s="47"/>
      <c r="AB27" s="47"/>
    </row>
    <row r="28" ht="23.1" customHeight="1" spans="1:28">
      <c r="A28" s="30" t="s">
        <v>203</v>
      </c>
      <c r="B28" s="30"/>
      <c r="C28" s="29">
        <v>1200</v>
      </c>
      <c r="D28" s="29"/>
      <c r="E28" s="30" t="s">
        <v>204</v>
      </c>
      <c r="F28" s="31">
        <v>1200</v>
      </c>
      <c r="G28" s="32"/>
      <c r="H28" s="33" t="s">
        <v>205</v>
      </c>
      <c r="K28" s="42" t="s">
        <v>206</v>
      </c>
      <c r="L28" s="42"/>
      <c r="M28" s="42"/>
      <c r="N28" s="42"/>
      <c r="O28" s="42"/>
      <c r="P28" s="49">
        <f>P27</f>
        <v>1200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357</v>
      </c>
      <c r="B2" s="2"/>
      <c r="C2" s="2"/>
      <c r="D2" s="2"/>
      <c r="E2" s="2"/>
      <c r="F2" s="2"/>
      <c r="G2" s="2"/>
      <c r="H2" s="2"/>
      <c r="K2" s="36" t="str">
        <f>A2</f>
        <v>报告编号：康正（雄县）2023评字第8号-大步村-DT7-12</v>
      </c>
      <c r="L2" s="36"/>
      <c r="M2" s="36"/>
      <c r="N2" s="36"/>
      <c r="O2" s="36"/>
      <c r="P2" s="36"/>
      <c r="Q2" s="36"/>
      <c r="R2" s="36"/>
      <c r="S2" s="36"/>
      <c r="T2" s="36"/>
      <c r="U2" s="36"/>
      <c r="V2" s="36"/>
      <c r="W2" s="36"/>
      <c r="X2" s="36"/>
      <c r="Y2" s="36"/>
      <c r="Z2" s="36"/>
      <c r="AA2" s="36"/>
      <c r="AB2" s="36"/>
    </row>
    <row r="3" ht="23.1" customHeight="1" spans="1:28">
      <c r="A3" s="3" t="s">
        <v>147</v>
      </c>
      <c r="B3" s="4" t="s">
        <v>32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358</v>
      </c>
      <c r="C4" s="4"/>
      <c r="D4" s="6" t="s">
        <v>4</v>
      </c>
      <c r="E4" s="7"/>
      <c r="F4" s="4" t="s">
        <v>359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张大黑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21</v>
      </c>
      <c r="C13" s="23" t="s">
        <v>278</v>
      </c>
      <c r="D13" s="14">
        <v>3150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17</v>
      </c>
      <c r="C14" s="23" t="s">
        <v>183</v>
      </c>
      <c r="D14" s="14">
        <v>510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34</v>
      </c>
      <c r="C15" s="23" t="s">
        <v>245</v>
      </c>
      <c r="D15" s="14">
        <v>340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4000</v>
      </c>
      <c r="H27" s="29"/>
      <c r="K27" s="47" t="s">
        <v>201</v>
      </c>
      <c r="L27" s="47"/>
      <c r="M27" s="47"/>
      <c r="N27" s="47"/>
      <c r="O27" s="47"/>
      <c r="P27" s="48">
        <f>C28</f>
        <v>4000</v>
      </c>
      <c r="Q27" s="48"/>
      <c r="R27" s="48"/>
      <c r="S27" s="56" t="s">
        <v>202</v>
      </c>
      <c r="T27" s="47"/>
      <c r="U27" s="47"/>
      <c r="V27" s="47"/>
      <c r="W27" s="47"/>
      <c r="X27" s="47"/>
      <c r="Y27" s="47"/>
      <c r="Z27" s="47"/>
      <c r="AA27" s="47"/>
      <c r="AB27" s="47"/>
    </row>
    <row r="28" ht="23.1" customHeight="1" spans="1:28">
      <c r="A28" s="30" t="s">
        <v>203</v>
      </c>
      <c r="B28" s="30"/>
      <c r="C28" s="29">
        <v>4000</v>
      </c>
      <c r="D28" s="29"/>
      <c r="E28" s="30" t="s">
        <v>204</v>
      </c>
      <c r="F28" s="31">
        <v>4000</v>
      </c>
      <c r="G28" s="32"/>
      <c r="H28" s="33" t="s">
        <v>205</v>
      </c>
      <c r="K28" s="42" t="s">
        <v>206</v>
      </c>
      <c r="L28" s="42"/>
      <c r="M28" s="42"/>
      <c r="N28" s="42"/>
      <c r="O28" s="42"/>
      <c r="P28" s="49">
        <f>P27</f>
        <v>4000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360</v>
      </c>
      <c r="B2" s="2"/>
      <c r="C2" s="2"/>
      <c r="D2" s="2"/>
      <c r="E2" s="2"/>
      <c r="F2" s="2"/>
      <c r="G2" s="2"/>
      <c r="H2" s="2"/>
      <c r="K2" s="36" t="str">
        <f>A2</f>
        <v>报告编号：康正（雄县）2023评字第8号-大步村-DT7-13</v>
      </c>
      <c r="L2" s="36"/>
      <c r="M2" s="36"/>
      <c r="N2" s="36"/>
      <c r="O2" s="36"/>
      <c r="P2" s="36"/>
      <c r="Q2" s="36"/>
      <c r="R2" s="36"/>
      <c r="S2" s="36"/>
      <c r="T2" s="36"/>
      <c r="U2" s="36"/>
      <c r="V2" s="36"/>
      <c r="W2" s="36"/>
      <c r="X2" s="36"/>
      <c r="Y2" s="36"/>
      <c r="Z2" s="36"/>
      <c r="AA2" s="36"/>
      <c r="AB2" s="36"/>
    </row>
    <row r="3" ht="23.1" customHeight="1" spans="1:28">
      <c r="A3" s="3" t="s">
        <v>147</v>
      </c>
      <c r="B3" s="4" t="s">
        <v>33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361</v>
      </c>
      <c r="C4" s="4"/>
      <c r="D4" s="6" t="s">
        <v>4</v>
      </c>
      <c r="E4" s="7"/>
      <c r="F4" s="4" t="s">
        <v>362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寇小伏</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187</v>
      </c>
      <c r="D13" s="14">
        <v>340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291</v>
      </c>
      <c r="D14" s="14">
        <v>560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292</v>
      </c>
      <c r="D15" s="14">
        <v>240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1140</v>
      </c>
      <c r="H27" s="29"/>
      <c r="K27" s="47" t="s">
        <v>201</v>
      </c>
      <c r="L27" s="47"/>
      <c r="M27" s="47"/>
      <c r="N27" s="47"/>
      <c r="O27" s="47"/>
      <c r="P27" s="48">
        <f>C28</f>
        <v>1140</v>
      </c>
      <c r="Q27" s="48"/>
      <c r="R27" s="48"/>
      <c r="S27" s="56" t="s">
        <v>202</v>
      </c>
      <c r="T27" s="47"/>
      <c r="U27" s="47"/>
      <c r="V27" s="47"/>
      <c r="W27" s="47"/>
      <c r="X27" s="47"/>
      <c r="Y27" s="47"/>
      <c r="Z27" s="47"/>
      <c r="AA27" s="47"/>
      <c r="AB27" s="47"/>
    </row>
    <row r="28" ht="23.1" customHeight="1" spans="1:28">
      <c r="A28" s="30" t="s">
        <v>203</v>
      </c>
      <c r="B28" s="30"/>
      <c r="C28" s="29">
        <v>1140</v>
      </c>
      <c r="D28" s="29"/>
      <c r="E28" s="30" t="s">
        <v>204</v>
      </c>
      <c r="F28" s="31">
        <v>1140</v>
      </c>
      <c r="G28" s="32"/>
      <c r="H28" s="33" t="s">
        <v>205</v>
      </c>
      <c r="K28" s="42" t="s">
        <v>206</v>
      </c>
      <c r="L28" s="42"/>
      <c r="M28" s="42"/>
      <c r="N28" s="42"/>
      <c r="O28" s="42"/>
      <c r="P28" s="49">
        <f>P27</f>
        <v>1140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363</v>
      </c>
      <c r="B2" s="2"/>
      <c r="C2" s="2"/>
      <c r="D2" s="2"/>
      <c r="E2" s="2"/>
      <c r="F2" s="2"/>
      <c r="G2" s="2"/>
      <c r="H2" s="2"/>
      <c r="K2" s="36" t="str">
        <f>A2</f>
        <v>报告编号：康正（雄县）2023评字第8号-大步村-DT7-14</v>
      </c>
      <c r="L2" s="36"/>
      <c r="M2" s="36"/>
      <c r="N2" s="36"/>
      <c r="O2" s="36"/>
      <c r="P2" s="36"/>
      <c r="Q2" s="36"/>
      <c r="R2" s="36"/>
      <c r="S2" s="36"/>
      <c r="T2" s="36"/>
      <c r="U2" s="36"/>
      <c r="V2" s="36"/>
      <c r="W2" s="36"/>
      <c r="X2" s="36"/>
      <c r="Y2" s="36"/>
      <c r="Z2" s="36"/>
      <c r="AA2" s="36"/>
      <c r="AB2" s="36"/>
    </row>
    <row r="3" ht="23.1" customHeight="1" spans="1:28">
      <c r="A3" s="3" t="s">
        <v>147</v>
      </c>
      <c r="B3" s="4" t="s">
        <v>34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364</v>
      </c>
      <c r="C4" s="4"/>
      <c r="D4" s="6" t="s">
        <v>4</v>
      </c>
      <c r="E4" s="7"/>
      <c r="F4" s="4" t="s">
        <v>365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张东波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292</v>
      </c>
      <c r="D13" s="14">
        <v>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231</v>
      </c>
      <c r="D14" s="14">
        <v>4</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164</v>
      </c>
      <c r="H27" s="29"/>
      <c r="K27" s="47" t="s">
        <v>201</v>
      </c>
      <c r="L27" s="47"/>
      <c r="M27" s="47"/>
      <c r="N27" s="47"/>
      <c r="O27" s="47"/>
      <c r="P27" s="48">
        <f>C28</f>
        <v>164</v>
      </c>
      <c r="Q27" s="48"/>
      <c r="R27" s="48"/>
      <c r="S27" s="56" t="s">
        <v>202</v>
      </c>
      <c r="T27" s="47"/>
      <c r="U27" s="47"/>
      <c r="V27" s="47"/>
      <c r="W27" s="47"/>
      <c r="X27" s="47"/>
      <c r="Y27" s="47"/>
      <c r="Z27" s="47"/>
      <c r="AA27" s="47"/>
      <c r="AB27" s="47"/>
    </row>
    <row r="28" ht="23.1" customHeight="1" spans="1:28">
      <c r="A28" s="30" t="s">
        <v>203</v>
      </c>
      <c r="B28" s="30"/>
      <c r="C28" s="29">
        <v>164</v>
      </c>
      <c r="D28" s="29"/>
      <c r="E28" s="30" t="s">
        <v>204</v>
      </c>
      <c r="F28" s="31">
        <v>164</v>
      </c>
      <c r="G28" s="32"/>
      <c r="H28" s="33" t="s">
        <v>205</v>
      </c>
      <c r="K28" s="42" t="s">
        <v>206</v>
      </c>
      <c r="L28" s="42"/>
      <c r="M28" s="42"/>
      <c r="N28" s="42"/>
      <c r="O28" s="42"/>
      <c r="P28" s="49">
        <f>P27</f>
        <v>164</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366</v>
      </c>
      <c r="B2" s="2"/>
      <c r="C2" s="2"/>
      <c r="D2" s="2"/>
      <c r="E2" s="2"/>
      <c r="F2" s="2"/>
      <c r="G2" s="2"/>
      <c r="H2" s="2"/>
      <c r="K2" s="36" t="str">
        <f>A2</f>
        <v>报告编号：康正（雄县）2023评字第8号-大步村-DT7-15</v>
      </c>
      <c r="L2" s="36"/>
      <c r="M2" s="36"/>
      <c r="N2" s="36"/>
      <c r="O2" s="36"/>
      <c r="P2" s="36"/>
      <c r="Q2" s="36"/>
      <c r="R2" s="36"/>
      <c r="S2" s="36"/>
      <c r="T2" s="36"/>
      <c r="U2" s="36"/>
      <c r="V2" s="36"/>
      <c r="W2" s="36"/>
      <c r="X2" s="36"/>
      <c r="Y2" s="36"/>
      <c r="Z2" s="36"/>
      <c r="AA2" s="36"/>
      <c r="AB2" s="36"/>
    </row>
    <row r="3" ht="23.1" customHeight="1" spans="1:28">
      <c r="A3" s="3" t="s">
        <v>147</v>
      </c>
      <c r="B3" s="4" t="s">
        <v>35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367</v>
      </c>
      <c r="C4" s="4"/>
      <c r="D4" s="6" t="s">
        <v>4</v>
      </c>
      <c r="E4" s="7"/>
      <c r="F4" s="4" t="s">
        <v>368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王保成</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63</v>
      </c>
      <c r="C13" s="23" t="s">
        <v>189</v>
      </c>
      <c r="D13" s="14">
        <v>11070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46</v>
      </c>
      <c r="C14" s="23" t="s">
        <v>278</v>
      </c>
      <c r="D14" s="14">
        <v>5925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67</v>
      </c>
      <c r="C15" s="23" t="s">
        <v>240</v>
      </c>
      <c r="D15" s="14">
        <v>10350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19</v>
      </c>
      <c r="C16" s="23" t="s">
        <v>241</v>
      </c>
      <c r="D16" s="14">
        <v>1733</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238</v>
      </c>
      <c r="D17" s="14">
        <v>735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369</v>
      </c>
      <c r="B18" s="24">
        <v>2</v>
      </c>
      <c r="C18" s="23" t="s">
        <v>231</v>
      </c>
      <c r="D18" s="14">
        <v>8</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12</v>
      </c>
      <c r="C19" s="23" t="s">
        <v>189</v>
      </c>
      <c r="D19" s="14">
        <v>2153</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14</v>
      </c>
      <c r="C20" s="23" t="s">
        <v>299</v>
      </c>
      <c r="D20" s="14">
        <v>2280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21</v>
      </c>
      <c r="C21" s="23" t="s">
        <v>295</v>
      </c>
      <c r="D21" s="14">
        <v>2880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22</v>
      </c>
      <c r="C22" s="23" t="s">
        <v>252</v>
      </c>
      <c r="D22" s="14">
        <v>2280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39414</v>
      </c>
      <c r="H27" s="29"/>
      <c r="K27" s="47" t="s">
        <v>201</v>
      </c>
      <c r="L27" s="47"/>
      <c r="M27" s="47"/>
      <c r="N27" s="47"/>
      <c r="O27" s="47"/>
      <c r="P27" s="48">
        <f>C28</f>
        <v>39414</v>
      </c>
      <c r="Q27" s="48"/>
      <c r="R27" s="48"/>
      <c r="S27" s="56" t="s">
        <v>202</v>
      </c>
      <c r="T27" s="47"/>
      <c r="U27" s="47"/>
      <c r="V27" s="47"/>
      <c r="W27" s="47"/>
      <c r="X27" s="47"/>
      <c r="Y27" s="47"/>
      <c r="Z27" s="47"/>
      <c r="AA27" s="47"/>
      <c r="AB27" s="47"/>
    </row>
    <row r="28" ht="23.1" customHeight="1" spans="1:28">
      <c r="A28" s="30" t="s">
        <v>203</v>
      </c>
      <c r="B28" s="30"/>
      <c r="C28" s="29">
        <v>39414</v>
      </c>
      <c r="D28" s="29"/>
      <c r="E28" s="30" t="s">
        <v>204</v>
      </c>
      <c r="F28" s="31">
        <v>39414</v>
      </c>
      <c r="G28" s="32"/>
      <c r="H28" s="33" t="s">
        <v>205</v>
      </c>
      <c r="K28" s="42" t="s">
        <v>206</v>
      </c>
      <c r="L28" s="42"/>
      <c r="M28" s="42"/>
      <c r="N28" s="42"/>
      <c r="O28" s="42"/>
      <c r="P28" s="49">
        <f>P27</f>
        <v>39414</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370</v>
      </c>
      <c r="B2" s="2"/>
      <c r="C2" s="2"/>
      <c r="D2" s="2"/>
      <c r="E2" s="2"/>
      <c r="F2" s="2"/>
      <c r="G2" s="2"/>
      <c r="H2" s="2"/>
      <c r="K2" s="36" t="str">
        <f>A2</f>
        <v>报告编号：康正（雄县）2023评字第8号-大步村-DT7-16</v>
      </c>
      <c r="L2" s="36"/>
      <c r="M2" s="36"/>
      <c r="N2" s="36"/>
      <c r="O2" s="36"/>
      <c r="P2" s="36"/>
      <c r="Q2" s="36"/>
      <c r="R2" s="36"/>
      <c r="S2" s="36"/>
      <c r="T2" s="36"/>
      <c r="U2" s="36"/>
      <c r="V2" s="36"/>
      <c r="W2" s="36"/>
      <c r="X2" s="36"/>
      <c r="Y2" s="36"/>
      <c r="Z2" s="36"/>
      <c r="AA2" s="36"/>
      <c r="AB2" s="36"/>
    </row>
    <row r="3" ht="23.1" customHeight="1" spans="1:28">
      <c r="A3" s="3" t="s">
        <v>147</v>
      </c>
      <c r="B3" s="4" t="s">
        <v>36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371</v>
      </c>
      <c r="C4" s="4"/>
      <c r="D4" s="6" t="s">
        <v>4</v>
      </c>
      <c r="E4" s="7"/>
      <c r="F4" s="4" t="s">
        <v>372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李建平</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187</v>
      </c>
      <c r="D13" s="14">
        <v>340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240</v>
      </c>
      <c r="D14" s="14">
        <v>360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293</v>
      </c>
      <c r="D15" s="14">
        <v>400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10</v>
      </c>
      <c r="C16" s="23" t="s">
        <v>244</v>
      </c>
      <c r="D16" s="14">
        <v>500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9</v>
      </c>
      <c r="C17" s="23" t="s">
        <v>242</v>
      </c>
      <c r="D17" s="14">
        <v>135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1735</v>
      </c>
      <c r="H27" s="29"/>
      <c r="K27" s="47" t="s">
        <v>201</v>
      </c>
      <c r="L27" s="47"/>
      <c r="M27" s="47"/>
      <c r="N27" s="47"/>
      <c r="O27" s="47"/>
      <c r="P27" s="48">
        <f>C28</f>
        <v>1735</v>
      </c>
      <c r="Q27" s="48"/>
      <c r="R27" s="48"/>
      <c r="S27" s="56" t="s">
        <v>202</v>
      </c>
      <c r="T27" s="47"/>
      <c r="U27" s="47"/>
      <c r="V27" s="47"/>
      <c r="W27" s="47"/>
      <c r="X27" s="47"/>
      <c r="Y27" s="47"/>
      <c r="Z27" s="47"/>
      <c r="AA27" s="47"/>
      <c r="AB27" s="47"/>
    </row>
    <row r="28" ht="23.1" customHeight="1" spans="1:28">
      <c r="A28" s="30" t="s">
        <v>203</v>
      </c>
      <c r="B28" s="30"/>
      <c r="C28" s="29">
        <v>1735</v>
      </c>
      <c r="D28" s="29"/>
      <c r="E28" s="30" t="s">
        <v>204</v>
      </c>
      <c r="F28" s="31">
        <v>1735</v>
      </c>
      <c r="G28" s="32"/>
      <c r="H28" s="33" t="s">
        <v>205</v>
      </c>
      <c r="K28" s="42" t="s">
        <v>206</v>
      </c>
      <c r="L28" s="42"/>
      <c r="M28" s="42"/>
      <c r="N28" s="42"/>
      <c r="O28" s="42"/>
      <c r="P28" s="49">
        <f>P27</f>
        <v>1735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373</v>
      </c>
      <c r="B2" s="2"/>
      <c r="C2" s="2"/>
      <c r="D2" s="2"/>
      <c r="E2" s="2"/>
      <c r="F2" s="2"/>
      <c r="G2" s="2"/>
      <c r="H2" s="2"/>
      <c r="K2" s="36" t="str">
        <f>A2</f>
        <v>报告编号：康正（雄县）2023评字第8号-大步村-DT7-17</v>
      </c>
      <c r="L2" s="36"/>
      <c r="M2" s="36"/>
      <c r="N2" s="36"/>
      <c r="O2" s="36"/>
      <c r="P2" s="36"/>
      <c r="Q2" s="36"/>
      <c r="R2" s="36"/>
      <c r="S2" s="36"/>
      <c r="T2" s="36"/>
      <c r="U2" s="36"/>
      <c r="V2" s="36"/>
      <c r="W2" s="36"/>
      <c r="X2" s="36"/>
      <c r="Y2" s="36"/>
      <c r="Z2" s="36"/>
      <c r="AA2" s="36"/>
      <c r="AB2" s="36"/>
    </row>
    <row r="3" ht="23.1" customHeight="1" spans="1:28">
      <c r="A3" s="3" t="s">
        <v>147</v>
      </c>
      <c r="B3" s="4" t="s">
        <v>37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374</v>
      </c>
      <c r="C4" s="4"/>
      <c r="D4" s="6" t="s">
        <v>4</v>
      </c>
      <c r="E4" s="7"/>
      <c r="F4" s="4" t="s">
        <v>375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王福臣</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295</v>
      </c>
      <c r="D13" s="14">
        <v>640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10</v>
      </c>
      <c r="C14" s="23" t="s">
        <v>291</v>
      </c>
      <c r="D14" s="14">
        <v>1400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187</v>
      </c>
      <c r="D15" s="14">
        <v>850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240</v>
      </c>
      <c r="D16" s="14">
        <v>180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3070</v>
      </c>
      <c r="H27" s="29"/>
      <c r="K27" s="47" t="s">
        <v>201</v>
      </c>
      <c r="L27" s="47"/>
      <c r="M27" s="47"/>
      <c r="N27" s="47"/>
      <c r="O27" s="47"/>
      <c r="P27" s="48">
        <f>C28</f>
        <v>3070</v>
      </c>
      <c r="Q27" s="48"/>
      <c r="R27" s="48"/>
      <c r="S27" s="56" t="s">
        <v>202</v>
      </c>
      <c r="T27" s="47"/>
      <c r="U27" s="47"/>
      <c r="V27" s="47"/>
      <c r="W27" s="47"/>
      <c r="X27" s="47"/>
      <c r="Y27" s="47"/>
      <c r="Z27" s="47"/>
      <c r="AA27" s="47"/>
      <c r="AB27" s="47"/>
    </row>
    <row r="28" ht="23.1" customHeight="1" spans="1:28">
      <c r="A28" s="30" t="s">
        <v>203</v>
      </c>
      <c r="B28" s="30"/>
      <c r="C28" s="29">
        <v>3070</v>
      </c>
      <c r="D28" s="29"/>
      <c r="E28" s="30" t="s">
        <v>204</v>
      </c>
      <c r="F28" s="31">
        <v>3070</v>
      </c>
      <c r="G28" s="32"/>
      <c r="H28" s="33" t="s">
        <v>205</v>
      </c>
      <c r="K28" s="42" t="s">
        <v>206</v>
      </c>
      <c r="L28" s="42"/>
      <c r="M28" s="42"/>
      <c r="N28" s="42"/>
      <c r="O28" s="42"/>
      <c r="P28" s="49">
        <f>P27</f>
        <v>3070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376</v>
      </c>
      <c r="B2" s="2"/>
      <c r="C2" s="2"/>
      <c r="D2" s="2"/>
      <c r="E2" s="2"/>
      <c r="F2" s="2"/>
      <c r="G2" s="2"/>
      <c r="H2" s="2"/>
      <c r="K2" s="36" t="str">
        <f>A2</f>
        <v>报告编号：康正（雄县）2023评字第8号-大步村-DT7-18</v>
      </c>
      <c r="L2" s="36"/>
      <c r="M2" s="36"/>
      <c r="N2" s="36"/>
      <c r="O2" s="36"/>
      <c r="P2" s="36"/>
      <c r="Q2" s="36"/>
      <c r="R2" s="36"/>
      <c r="S2" s="36"/>
      <c r="T2" s="36"/>
      <c r="U2" s="36"/>
      <c r="V2" s="36"/>
      <c r="W2" s="36"/>
      <c r="X2" s="36"/>
      <c r="Y2" s="36"/>
      <c r="Z2" s="36"/>
      <c r="AA2" s="36"/>
      <c r="AB2" s="36"/>
    </row>
    <row r="3" ht="23.1" customHeight="1" spans="1:28">
      <c r="A3" s="3" t="s">
        <v>147</v>
      </c>
      <c r="B3" s="4" t="s">
        <v>38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377</v>
      </c>
      <c r="C4" s="4"/>
      <c r="D4" s="6" t="s">
        <v>4</v>
      </c>
      <c r="E4" s="7"/>
      <c r="F4" s="4" t="s">
        <v>378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王卯辰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295</v>
      </c>
      <c r="D13" s="14">
        <v>640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187</v>
      </c>
      <c r="D14" s="14">
        <v>680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18</v>
      </c>
      <c r="C15" s="23" t="s">
        <v>292</v>
      </c>
      <c r="D15" s="14">
        <v>1440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5</v>
      </c>
      <c r="C16" s="23" t="s">
        <v>267</v>
      </c>
      <c r="D16" s="14">
        <v>650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3410</v>
      </c>
      <c r="H27" s="29"/>
      <c r="K27" s="47" t="s">
        <v>201</v>
      </c>
      <c r="L27" s="47"/>
      <c r="M27" s="47"/>
      <c r="N27" s="47"/>
      <c r="O27" s="47"/>
      <c r="P27" s="48">
        <f>C28</f>
        <v>3410</v>
      </c>
      <c r="Q27" s="48"/>
      <c r="R27" s="48"/>
      <c r="S27" s="56" t="s">
        <v>202</v>
      </c>
      <c r="T27" s="47"/>
      <c r="U27" s="47"/>
      <c r="V27" s="47"/>
      <c r="W27" s="47"/>
      <c r="X27" s="47"/>
      <c r="Y27" s="47"/>
      <c r="Z27" s="47"/>
      <c r="AA27" s="47"/>
      <c r="AB27" s="47"/>
    </row>
    <row r="28" ht="23.1" customHeight="1" spans="1:28">
      <c r="A28" s="30" t="s">
        <v>203</v>
      </c>
      <c r="B28" s="30"/>
      <c r="C28" s="29">
        <v>3410</v>
      </c>
      <c r="D28" s="29"/>
      <c r="E28" s="30" t="s">
        <v>204</v>
      </c>
      <c r="F28" s="31">
        <v>3410</v>
      </c>
      <c r="G28" s="32"/>
      <c r="H28" s="33" t="s">
        <v>205</v>
      </c>
      <c r="K28" s="42" t="s">
        <v>206</v>
      </c>
      <c r="L28" s="42"/>
      <c r="M28" s="42"/>
      <c r="N28" s="42"/>
      <c r="O28" s="42"/>
      <c r="P28" s="49">
        <f>P27</f>
        <v>3410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379</v>
      </c>
      <c r="B2" s="2"/>
      <c r="C2" s="2"/>
      <c r="D2" s="2"/>
      <c r="E2" s="2"/>
      <c r="F2" s="2"/>
      <c r="G2" s="2"/>
      <c r="H2" s="2"/>
      <c r="K2" s="36" t="str">
        <f>A2</f>
        <v>报告编号：康正（雄县）2023评字第8号-大步村-DT7-19</v>
      </c>
      <c r="L2" s="36"/>
      <c r="M2" s="36"/>
      <c r="N2" s="36"/>
      <c r="O2" s="36"/>
      <c r="P2" s="36"/>
      <c r="Q2" s="36"/>
      <c r="R2" s="36"/>
      <c r="S2" s="36"/>
      <c r="T2" s="36"/>
      <c r="U2" s="36"/>
      <c r="V2" s="36"/>
      <c r="W2" s="36"/>
      <c r="X2" s="36"/>
      <c r="Y2" s="36"/>
      <c r="Z2" s="36"/>
      <c r="AA2" s="36"/>
      <c r="AB2" s="36"/>
    </row>
    <row r="3" ht="23.1" customHeight="1" spans="1:28">
      <c r="A3" s="3" t="s">
        <v>147</v>
      </c>
      <c r="B3" s="4" t="s">
        <v>39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380</v>
      </c>
      <c r="C4" s="4"/>
      <c r="D4" s="6" t="s">
        <v>4</v>
      </c>
      <c r="E4" s="7"/>
      <c r="F4" s="4" t="s">
        <v>381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刘友贺</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324</v>
      </c>
      <c r="D13" s="14">
        <v>1530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239</v>
      </c>
      <c r="D14" s="14">
        <v>1400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6</v>
      </c>
      <c r="C15" s="23" t="s">
        <v>277</v>
      </c>
      <c r="D15" s="14">
        <v>1410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4340</v>
      </c>
      <c r="H27" s="29"/>
      <c r="K27" s="47" t="s">
        <v>201</v>
      </c>
      <c r="L27" s="47"/>
      <c r="M27" s="47"/>
      <c r="N27" s="47"/>
      <c r="O27" s="47"/>
      <c r="P27" s="48">
        <f>C28</f>
        <v>4340</v>
      </c>
      <c r="Q27" s="48"/>
      <c r="R27" s="48"/>
      <c r="S27" s="56" t="s">
        <v>202</v>
      </c>
      <c r="T27" s="47"/>
      <c r="U27" s="47"/>
      <c r="V27" s="47"/>
      <c r="W27" s="47"/>
      <c r="X27" s="47"/>
      <c r="Y27" s="47"/>
      <c r="Z27" s="47"/>
      <c r="AA27" s="47"/>
      <c r="AB27" s="47"/>
    </row>
    <row r="28" ht="23.1" customHeight="1" spans="1:28">
      <c r="A28" s="30" t="s">
        <v>203</v>
      </c>
      <c r="B28" s="30"/>
      <c r="C28" s="29">
        <v>4340</v>
      </c>
      <c r="D28" s="29"/>
      <c r="E28" s="30" t="s">
        <v>204</v>
      </c>
      <c r="F28" s="31">
        <v>4340</v>
      </c>
      <c r="G28" s="32"/>
      <c r="H28" s="33" t="s">
        <v>205</v>
      </c>
      <c r="K28" s="42" t="s">
        <v>206</v>
      </c>
      <c r="L28" s="42"/>
      <c r="M28" s="42"/>
      <c r="N28" s="42"/>
      <c r="O28" s="42"/>
      <c r="P28" s="49">
        <f>P27</f>
        <v>4340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382</v>
      </c>
      <c r="B2" s="2"/>
      <c r="C2" s="2"/>
      <c r="D2" s="2"/>
      <c r="E2" s="2"/>
      <c r="F2" s="2"/>
      <c r="G2" s="2"/>
      <c r="H2" s="2"/>
      <c r="K2" s="36" t="str">
        <f>A2</f>
        <v>报告编号：康正（雄县）2023评字第8号-大步村-DT7-20</v>
      </c>
      <c r="L2" s="36"/>
      <c r="M2" s="36"/>
      <c r="N2" s="36"/>
      <c r="O2" s="36"/>
      <c r="P2" s="36"/>
      <c r="Q2" s="36"/>
      <c r="R2" s="36"/>
      <c r="S2" s="36"/>
      <c r="T2" s="36"/>
      <c r="U2" s="36"/>
      <c r="V2" s="36"/>
      <c r="W2" s="36"/>
      <c r="X2" s="36"/>
      <c r="Y2" s="36"/>
      <c r="Z2" s="36"/>
      <c r="AA2" s="36"/>
      <c r="AB2" s="36"/>
    </row>
    <row r="3" ht="23.1" customHeight="1" spans="1:28">
      <c r="A3" s="3" t="s">
        <v>147</v>
      </c>
      <c r="B3" s="4" t="s">
        <v>40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383</v>
      </c>
      <c r="C4" s="4"/>
      <c r="D4" s="6" t="s">
        <v>4</v>
      </c>
      <c r="E4" s="7"/>
      <c r="F4" s="4" t="s">
        <v>384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王乐民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13</v>
      </c>
      <c r="C13" s="23" t="s">
        <v>259</v>
      </c>
      <c r="D13" s="14">
        <v>1170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244</v>
      </c>
      <c r="D14" s="14">
        <v>350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1520</v>
      </c>
      <c r="H27" s="29"/>
      <c r="K27" s="47" t="s">
        <v>201</v>
      </c>
      <c r="L27" s="47"/>
      <c r="M27" s="47"/>
      <c r="N27" s="47"/>
      <c r="O27" s="47"/>
      <c r="P27" s="48">
        <f>C28</f>
        <v>1520</v>
      </c>
      <c r="Q27" s="48"/>
      <c r="R27" s="48"/>
      <c r="S27" s="56" t="s">
        <v>202</v>
      </c>
      <c r="T27" s="47"/>
      <c r="U27" s="47"/>
      <c r="V27" s="47"/>
      <c r="W27" s="47"/>
      <c r="X27" s="47"/>
      <c r="Y27" s="47"/>
      <c r="Z27" s="47"/>
      <c r="AA27" s="47"/>
      <c r="AB27" s="47"/>
    </row>
    <row r="28" ht="23.1" customHeight="1" spans="1:28">
      <c r="A28" s="30" t="s">
        <v>203</v>
      </c>
      <c r="B28" s="30"/>
      <c r="C28" s="29">
        <v>1520</v>
      </c>
      <c r="D28" s="29"/>
      <c r="E28" s="30" t="s">
        <v>204</v>
      </c>
      <c r="F28" s="31">
        <v>1520</v>
      </c>
      <c r="G28" s="32"/>
      <c r="H28" s="33" t="s">
        <v>205</v>
      </c>
      <c r="K28" s="42" t="s">
        <v>206</v>
      </c>
      <c r="L28" s="42"/>
      <c r="M28" s="42"/>
      <c r="N28" s="42"/>
      <c r="O28" s="42"/>
      <c r="P28" s="49">
        <f>P27</f>
        <v>1520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385</v>
      </c>
      <c r="B2" s="2"/>
      <c r="C2" s="2"/>
      <c r="D2" s="2"/>
      <c r="E2" s="2"/>
      <c r="F2" s="2"/>
      <c r="G2" s="2"/>
      <c r="H2" s="2"/>
      <c r="K2" s="36" t="str">
        <f>A2</f>
        <v>报告编号：康正（雄县）2023评字第8号-大步村-DT7-21</v>
      </c>
      <c r="L2" s="36"/>
      <c r="M2" s="36"/>
      <c r="N2" s="36"/>
      <c r="O2" s="36"/>
      <c r="P2" s="36"/>
      <c r="Q2" s="36"/>
      <c r="R2" s="36"/>
      <c r="S2" s="36"/>
      <c r="T2" s="36"/>
      <c r="U2" s="36"/>
      <c r="V2" s="36"/>
      <c r="W2" s="36"/>
      <c r="X2" s="36"/>
      <c r="Y2" s="36"/>
      <c r="Z2" s="36"/>
      <c r="AA2" s="36"/>
      <c r="AB2" s="36"/>
    </row>
    <row r="3" ht="23.1" customHeight="1" spans="1:28">
      <c r="A3" s="3" t="s">
        <v>147</v>
      </c>
      <c r="B3" s="4" t="s">
        <v>41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386</v>
      </c>
      <c r="C4" s="4"/>
      <c r="D4" s="6" t="s">
        <v>4</v>
      </c>
      <c r="E4" s="7"/>
      <c r="F4" s="4" t="s">
        <v>387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卞拥军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10</v>
      </c>
      <c r="C13" s="23" t="s">
        <v>278</v>
      </c>
      <c r="D13" s="14">
        <v>1500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24</v>
      </c>
      <c r="C14" s="23" t="s">
        <v>295</v>
      </c>
      <c r="D14" s="14">
        <v>3840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183</v>
      </c>
      <c r="D15" s="14">
        <v>150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34</v>
      </c>
      <c r="C16" s="23" t="s">
        <v>259</v>
      </c>
      <c r="D16" s="14">
        <v>3060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8550</v>
      </c>
      <c r="H27" s="29"/>
      <c r="K27" s="47" t="s">
        <v>201</v>
      </c>
      <c r="L27" s="47"/>
      <c r="M27" s="47"/>
      <c r="N27" s="47"/>
      <c r="O27" s="47"/>
      <c r="P27" s="48">
        <f>C28</f>
        <v>8550</v>
      </c>
      <c r="Q27" s="48"/>
      <c r="R27" s="48"/>
      <c r="S27" s="56" t="s">
        <v>202</v>
      </c>
      <c r="T27" s="47"/>
      <c r="U27" s="47"/>
      <c r="V27" s="47"/>
      <c r="W27" s="47"/>
      <c r="X27" s="47"/>
      <c r="Y27" s="47"/>
      <c r="Z27" s="47"/>
      <c r="AA27" s="47"/>
      <c r="AB27" s="47"/>
    </row>
    <row r="28" ht="23.1" customHeight="1" spans="1:28">
      <c r="A28" s="30" t="s">
        <v>203</v>
      </c>
      <c r="B28" s="30"/>
      <c r="C28" s="29">
        <v>8550</v>
      </c>
      <c r="D28" s="29"/>
      <c r="E28" s="30" t="s">
        <v>204</v>
      </c>
      <c r="F28" s="31">
        <v>8550</v>
      </c>
      <c r="G28" s="32"/>
      <c r="H28" s="33" t="s">
        <v>205</v>
      </c>
      <c r="K28" s="42" t="s">
        <v>206</v>
      </c>
      <c r="L28" s="42"/>
      <c r="M28" s="42"/>
      <c r="N28" s="42"/>
      <c r="O28" s="42"/>
      <c r="P28" s="49">
        <f>P27</f>
        <v>8550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388</v>
      </c>
      <c r="B2" s="2"/>
      <c r="C2" s="2"/>
      <c r="D2" s="2"/>
      <c r="E2" s="2"/>
      <c r="F2" s="2"/>
      <c r="G2" s="2"/>
      <c r="H2" s="2"/>
      <c r="K2" s="36" t="str">
        <f>A2</f>
        <v>报告编号：康正（雄县）2023评字第8号-大步村-DT7-22</v>
      </c>
      <c r="L2" s="36"/>
      <c r="M2" s="36"/>
      <c r="N2" s="36"/>
      <c r="O2" s="36"/>
      <c r="P2" s="36"/>
      <c r="Q2" s="36"/>
      <c r="R2" s="36"/>
      <c r="S2" s="36"/>
      <c r="T2" s="36"/>
      <c r="U2" s="36"/>
      <c r="V2" s="36"/>
      <c r="W2" s="36"/>
      <c r="X2" s="36"/>
      <c r="Y2" s="36"/>
      <c r="Z2" s="36"/>
      <c r="AA2" s="36"/>
      <c r="AB2" s="36"/>
    </row>
    <row r="3" ht="23.1" customHeight="1" spans="1:28">
      <c r="A3" s="3" t="s">
        <v>147</v>
      </c>
      <c r="B3" s="4" t="s">
        <v>42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389</v>
      </c>
      <c r="C4" s="4"/>
      <c r="D4" s="6" t="s">
        <v>4</v>
      </c>
      <c r="E4" s="7"/>
      <c r="F4" s="4" t="s">
        <v>390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王保仲</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30</v>
      </c>
      <c r="C13" s="23" t="s">
        <v>187</v>
      </c>
      <c r="D13" s="14">
        <v>5100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47</v>
      </c>
      <c r="C14" s="23" t="s">
        <v>291</v>
      </c>
      <c r="D14" s="14">
        <v>6580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10</v>
      </c>
      <c r="C15" s="23" t="s">
        <v>292</v>
      </c>
      <c r="D15" s="14">
        <v>800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28</v>
      </c>
      <c r="C16" s="23" t="s">
        <v>245</v>
      </c>
      <c r="D16" s="14">
        <v>280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12760</v>
      </c>
      <c r="H27" s="29"/>
      <c r="K27" s="47" t="s">
        <v>201</v>
      </c>
      <c r="L27" s="47"/>
      <c r="M27" s="47"/>
      <c r="N27" s="47"/>
      <c r="O27" s="47"/>
      <c r="P27" s="48">
        <f>C28</f>
        <v>12760</v>
      </c>
      <c r="Q27" s="48"/>
      <c r="R27" s="48"/>
      <c r="S27" s="56" t="s">
        <v>202</v>
      </c>
      <c r="T27" s="47"/>
      <c r="U27" s="47"/>
      <c r="V27" s="47"/>
      <c r="W27" s="47"/>
      <c r="X27" s="47"/>
      <c r="Y27" s="47"/>
      <c r="Z27" s="47"/>
      <c r="AA27" s="47"/>
      <c r="AB27" s="47"/>
    </row>
    <row r="28" ht="23.1" customHeight="1" spans="1:28">
      <c r="A28" s="30" t="s">
        <v>203</v>
      </c>
      <c r="B28" s="30"/>
      <c r="C28" s="29">
        <v>12760</v>
      </c>
      <c r="D28" s="29"/>
      <c r="E28" s="30" t="s">
        <v>204</v>
      </c>
      <c r="F28" s="31">
        <v>12760</v>
      </c>
      <c r="G28" s="32"/>
      <c r="H28" s="33" t="s">
        <v>205</v>
      </c>
      <c r="K28" s="42" t="s">
        <v>206</v>
      </c>
      <c r="L28" s="42"/>
      <c r="M28" s="42"/>
      <c r="N28" s="42"/>
      <c r="O28" s="42"/>
      <c r="P28" s="49">
        <f>P27</f>
        <v>12760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391</v>
      </c>
      <c r="B2" s="2"/>
      <c r="C2" s="2"/>
      <c r="D2" s="2"/>
      <c r="E2" s="2"/>
      <c r="F2" s="2"/>
      <c r="G2" s="2"/>
      <c r="H2" s="2"/>
      <c r="K2" s="36" t="str">
        <f>A2</f>
        <v>报告编号：康正（雄县）2023评字第8号-大步村-DT7-23</v>
      </c>
      <c r="L2" s="36"/>
      <c r="M2" s="36"/>
      <c r="N2" s="36"/>
      <c r="O2" s="36"/>
      <c r="P2" s="36"/>
      <c r="Q2" s="36"/>
      <c r="R2" s="36"/>
      <c r="S2" s="36"/>
      <c r="T2" s="36"/>
      <c r="U2" s="36"/>
      <c r="V2" s="36"/>
      <c r="W2" s="36"/>
      <c r="X2" s="36"/>
      <c r="Y2" s="36"/>
      <c r="Z2" s="36"/>
      <c r="AA2" s="36"/>
      <c r="AB2" s="36"/>
    </row>
    <row r="3" ht="23.1" customHeight="1" spans="1:28">
      <c r="A3" s="3" t="s">
        <v>147</v>
      </c>
      <c r="B3" s="4" t="s">
        <v>43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392</v>
      </c>
      <c r="C4" s="4"/>
      <c r="D4" s="6" t="s">
        <v>4</v>
      </c>
      <c r="E4" s="7"/>
      <c r="F4" s="4" t="s">
        <v>393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刘子民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293</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200</v>
      </c>
      <c r="H27" s="29"/>
      <c r="K27" s="47" t="s">
        <v>201</v>
      </c>
      <c r="L27" s="47"/>
      <c r="M27" s="47"/>
      <c r="N27" s="47"/>
      <c r="O27" s="47"/>
      <c r="P27" s="48">
        <f>C28</f>
        <v>200</v>
      </c>
      <c r="Q27" s="48"/>
      <c r="R27" s="48"/>
      <c r="S27" s="56" t="s">
        <v>202</v>
      </c>
      <c r="T27" s="47"/>
      <c r="U27" s="47"/>
      <c r="V27" s="47"/>
      <c r="W27" s="47"/>
      <c r="X27" s="47"/>
      <c r="Y27" s="47"/>
      <c r="Z27" s="47"/>
      <c r="AA27" s="47"/>
      <c r="AB27" s="47"/>
    </row>
    <row r="28" ht="23.1" customHeight="1" spans="1:28">
      <c r="A28" s="30" t="s">
        <v>203</v>
      </c>
      <c r="B28" s="30"/>
      <c r="C28" s="29">
        <v>200</v>
      </c>
      <c r="D28" s="29"/>
      <c r="E28" s="30" t="s">
        <v>204</v>
      </c>
      <c r="F28" s="31">
        <v>200</v>
      </c>
      <c r="G28" s="32"/>
      <c r="H28" s="33" t="s">
        <v>205</v>
      </c>
      <c r="K28" s="42" t="s">
        <v>206</v>
      </c>
      <c r="L28" s="42"/>
      <c r="M28" s="42"/>
      <c r="N28" s="42"/>
      <c r="O28" s="42"/>
      <c r="P28" s="49">
        <f>P27</f>
        <v>200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394</v>
      </c>
      <c r="B2" s="2"/>
      <c r="C2" s="2"/>
      <c r="D2" s="2"/>
      <c r="E2" s="2"/>
      <c r="F2" s="2"/>
      <c r="G2" s="2"/>
      <c r="H2" s="2"/>
      <c r="K2" s="36" t="str">
        <f>A2</f>
        <v>报告编号：康正（雄县）2023评字第8号-大步村-DT7-24</v>
      </c>
      <c r="L2" s="36"/>
      <c r="M2" s="36"/>
      <c r="N2" s="36"/>
      <c r="O2" s="36"/>
      <c r="P2" s="36"/>
      <c r="Q2" s="36"/>
      <c r="R2" s="36"/>
      <c r="S2" s="36"/>
      <c r="T2" s="36"/>
      <c r="U2" s="36"/>
      <c r="V2" s="36"/>
      <c r="W2" s="36"/>
      <c r="X2" s="36"/>
      <c r="Y2" s="36"/>
      <c r="Z2" s="36"/>
      <c r="AA2" s="36"/>
      <c r="AB2" s="36"/>
    </row>
    <row r="3" ht="23.1" customHeight="1" spans="1:28">
      <c r="A3" s="3" t="s">
        <v>147</v>
      </c>
      <c r="B3" s="4" t="s">
        <v>44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395</v>
      </c>
      <c r="C4" s="4"/>
      <c r="D4" s="6" t="s">
        <v>4</v>
      </c>
      <c r="E4" s="7"/>
      <c r="F4" s="4" t="s">
        <v>396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张井元</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12</v>
      </c>
      <c r="C13" s="23" t="s">
        <v>187</v>
      </c>
      <c r="D13" s="14">
        <v>2040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291</v>
      </c>
      <c r="D14" s="14">
        <v>560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7</v>
      </c>
      <c r="C15" s="23" t="s">
        <v>295</v>
      </c>
      <c r="D15" s="14">
        <v>1120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8</v>
      </c>
      <c r="C16" s="23" t="s">
        <v>268</v>
      </c>
      <c r="D16" s="14">
        <v>560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4280</v>
      </c>
      <c r="H27" s="29"/>
      <c r="K27" s="47" t="s">
        <v>201</v>
      </c>
      <c r="L27" s="47"/>
      <c r="M27" s="47"/>
      <c r="N27" s="47"/>
      <c r="O27" s="47"/>
      <c r="P27" s="48">
        <f>C28</f>
        <v>4280</v>
      </c>
      <c r="Q27" s="48"/>
      <c r="R27" s="48"/>
      <c r="S27" s="56" t="s">
        <v>202</v>
      </c>
      <c r="T27" s="47"/>
      <c r="U27" s="47"/>
      <c r="V27" s="47"/>
      <c r="W27" s="47"/>
      <c r="X27" s="47"/>
      <c r="Y27" s="47"/>
      <c r="Z27" s="47"/>
      <c r="AA27" s="47"/>
      <c r="AB27" s="47"/>
    </row>
    <row r="28" ht="23.1" customHeight="1" spans="1:28">
      <c r="A28" s="30" t="s">
        <v>203</v>
      </c>
      <c r="B28" s="30"/>
      <c r="C28" s="29">
        <v>4280</v>
      </c>
      <c r="D28" s="29"/>
      <c r="E28" s="30" t="s">
        <v>204</v>
      </c>
      <c r="F28" s="31">
        <v>4280</v>
      </c>
      <c r="G28" s="32"/>
      <c r="H28" s="33" t="s">
        <v>205</v>
      </c>
      <c r="K28" s="42" t="s">
        <v>206</v>
      </c>
      <c r="L28" s="42"/>
      <c r="M28" s="42"/>
      <c r="N28" s="42"/>
      <c r="O28" s="42"/>
      <c r="P28" s="49">
        <f>P27</f>
        <v>4280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397</v>
      </c>
      <c r="B2" s="2"/>
      <c r="C2" s="2"/>
      <c r="D2" s="2"/>
      <c r="E2" s="2"/>
      <c r="F2" s="2"/>
      <c r="G2" s="2"/>
      <c r="H2" s="2"/>
      <c r="K2" s="36" t="str">
        <f>A2</f>
        <v>报告编号：康正（雄县）2023评字第8号-大步村-DT7-25</v>
      </c>
      <c r="L2" s="36"/>
      <c r="M2" s="36"/>
      <c r="N2" s="36"/>
      <c r="O2" s="36"/>
      <c r="P2" s="36"/>
      <c r="Q2" s="36"/>
      <c r="R2" s="36"/>
      <c r="S2" s="36"/>
      <c r="T2" s="36"/>
      <c r="U2" s="36"/>
      <c r="V2" s="36"/>
      <c r="W2" s="36"/>
      <c r="X2" s="36"/>
      <c r="Y2" s="36"/>
      <c r="Z2" s="36"/>
      <c r="AA2" s="36"/>
      <c r="AB2" s="36"/>
    </row>
    <row r="3" ht="23.1" customHeight="1" spans="1:28">
      <c r="A3" s="3" t="s">
        <v>147</v>
      </c>
      <c r="B3" s="4" t="s">
        <v>45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398</v>
      </c>
      <c r="C4" s="4"/>
      <c r="D4" s="6" t="s">
        <v>4</v>
      </c>
      <c r="E4" s="7"/>
      <c r="F4" s="4" t="s">
        <v>399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张桂元</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289</v>
      </c>
      <c r="D13" s="14">
        <v>1620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187</v>
      </c>
      <c r="D14" s="14">
        <v>680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2300</v>
      </c>
      <c r="H27" s="29"/>
      <c r="K27" s="47" t="s">
        <v>201</v>
      </c>
      <c r="L27" s="47"/>
      <c r="M27" s="47"/>
      <c r="N27" s="47"/>
      <c r="O27" s="47"/>
      <c r="P27" s="48">
        <f>C28</f>
        <v>2300</v>
      </c>
      <c r="Q27" s="48"/>
      <c r="R27" s="48"/>
      <c r="S27" s="56" t="s">
        <v>202</v>
      </c>
      <c r="T27" s="47"/>
      <c r="U27" s="47"/>
      <c r="V27" s="47"/>
      <c r="W27" s="47"/>
      <c r="X27" s="47"/>
      <c r="Y27" s="47"/>
      <c r="Z27" s="47"/>
      <c r="AA27" s="47"/>
      <c r="AB27" s="47"/>
    </row>
    <row r="28" ht="23.1" customHeight="1" spans="1:28">
      <c r="A28" s="30" t="s">
        <v>203</v>
      </c>
      <c r="B28" s="30"/>
      <c r="C28" s="29">
        <v>2300</v>
      </c>
      <c r="D28" s="29"/>
      <c r="E28" s="30" t="s">
        <v>204</v>
      </c>
      <c r="F28" s="31">
        <v>2300</v>
      </c>
      <c r="G28" s="32"/>
      <c r="H28" s="33" t="s">
        <v>205</v>
      </c>
      <c r="K28" s="42" t="s">
        <v>206</v>
      </c>
      <c r="L28" s="42"/>
      <c r="M28" s="42"/>
      <c r="N28" s="42"/>
      <c r="O28" s="42"/>
      <c r="P28" s="49">
        <f>P27</f>
        <v>2300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400</v>
      </c>
      <c r="B2" s="2"/>
      <c r="C2" s="2"/>
      <c r="D2" s="2"/>
      <c r="E2" s="2"/>
      <c r="F2" s="2"/>
      <c r="G2" s="2"/>
      <c r="H2" s="2"/>
      <c r="K2" s="36" t="str">
        <f>A2</f>
        <v>报告编号：康正（雄县）2023评字第8号-大步村-DT7-26</v>
      </c>
      <c r="L2" s="36"/>
      <c r="M2" s="36"/>
      <c r="N2" s="36"/>
      <c r="O2" s="36"/>
      <c r="P2" s="36"/>
      <c r="Q2" s="36"/>
      <c r="R2" s="36"/>
      <c r="S2" s="36"/>
      <c r="T2" s="36"/>
      <c r="U2" s="36"/>
      <c r="V2" s="36"/>
      <c r="W2" s="36"/>
      <c r="X2" s="36"/>
      <c r="Y2" s="36"/>
      <c r="Z2" s="36"/>
      <c r="AA2" s="36"/>
      <c r="AB2" s="36"/>
    </row>
    <row r="3" ht="23.1" customHeight="1" spans="1:28">
      <c r="A3" s="3" t="s">
        <v>147</v>
      </c>
      <c r="B3" s="4" t="s">
        <v>46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401</v>
      </c>
      <c r="C4" s="4"/>
      <c r="D4" s="6" t="s">
        <v>4</v>
      </c>
      <c r="E4" s="7"/>
      <c r="F4" s="4" t="s">
        <v>402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李桂华</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403</v>
      </c>
      <c r="D13" s="14">
        <v>945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277</v>
      </c>
      <c r="D14" s="14">
        <v>470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189</v>
      </c>
      <c r="D15" s="14">
        <v>205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1620</v>
      </c>
      <c r="H27" s="29"/>
      <c r="K27" s="47" t="s">
        <v>201</v>
      </c>
      <c r="L27" s="47"/>
      <c r="M27" s="47"/>
      <c r="N27" s="47"/>
      <c r="O27" s="47"/>
      <c r="P27" s="48">
        <f>C28</f>
        <v>1620</v>
      </c>
      <c r="Q27" s="48"/>
      <c r="R27" s="48"/>
      <c r="S27" s="56" t="s">
        <v>202</v>
      </c>
      <c r="T27" s="47"/>
      <c r="U27" s="47"/>
      <c r="V27" s="47"/>
      <c r="W27" s="47"/>
      <c r="X27" s="47"/>
      <c r="Y27" s="47"/>
      <c r="Z27" s="47"/>
      <c r="AA27" s="47"/>
      <c r="AB27" s="47"/>
    </row>
    <row r="28" ht="23.1" customHeight="1" spans="1:28">
      <c r="A28" s="30" t="s">
        <v>203</v>
      </c>
      <c r="B28" s="30"/>
      <c r="C28" s="29">
        <v>1620</v>
      </c>
      <c r="D28" s="29"/>
      <c r="E28" s="30" t="s">
        <v>204</v>
      </c>
      <c r="F28" s="31">
        <v>1620</v>
      </c>
      <c r="G28" s="32"/>
      <c r="H28" s="33" t="s">
        <v>205</v>
      </c>
      <c r="K28" s="42" t="s">
        <v>206</v>
      </c>
      <c r="L28" s="42"/>
      <c r="M28" s="42"/>
      <c r="N28" s="42"/>
      <c r="O28" s="42"/>
      <c r="P28" s="49">
        <f>P27</f>
        <v>1620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404</v>
      </c>
      <c r="B2" s="2"/>
      <c r="C2" s="2"/>
      <c r="D2" s="2"/>
      <c r="E2" s="2"/>
      <c r="F2" s="2"/>
      <c r="G2" s="2"/>
      <c r="H2" s="2"/>
      <c r="K2" s="36" t="str">
        <f>A2</f>
        <v>报告编号：康正（雄县）2023评字第8号-大步村-DT7-27</v>
      </c>
      <c r="L2" s="36"/>
      <c r="M2" s="36"/>
      <c r="N2" s="36"/>
      <c r="O2" s="36"/>
      <c r="P2" s="36"/>
      <c r="Q2" s="36"/>
      <c r="R2" s="36"/>
      <c r="S2" s="36"/>
      <c r="T2" s="36"/>
      <c r="U2" s="36"/>
      <c r="V2" s="36"/>
      <c r="W2" s="36"/>
      <c r="X2" s="36"/>
      <c r="Y2" s="36"/>
      <c r="Z2" s="36"/>
      <c r="AA2" s="36"/>
      <c r="AB2" s="36"/>
    </row>
    <row r="3" ht="23.1" customHeight="1" spans="1:28">
      <c r="A3" s="3" t="s">
        <v>147</v>
      </c>
      <c r="B3" s="4" t="s">
        <v>47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405</v>
      </c>
      <c r="C4" s="4"/>
      <c r="D4" s="6" t="s">
        <v>4</v>
      </c>
      <c r="E4" s="7"/>
      <c r="F4" s="4" t="s">
        <v>406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刘大龙</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15</v>
      </c>
      <c r="C13" s="23" t="s">
        <v>259</v>
      </c>
      <c r="D13" s="14">
        <v>1350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187</v>
      </c>
      <c r="D14" s="14">
        <v>170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v>
      </c>
      <c r="C15" s="23" t="s">
        <v>268</v>
      </c>
      <c r="D15" s="14">
        <v>280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1800</v>
      </c>
      <c r="H27" s="29"/>
      <c r="K27" s="47" t="s">
        <v>201</v>
      </c>
      <c r="L27" s="47"/>
      <c r="M27" s="47"/>
      <c r="N27" s="47"/>
      <c r="O27" s="47"/>
      <c r="P27" s="48">
        <f>C28</f>
        <v>1800</v>
      </c>
      <c r="Q27" s="48"/>
      <c r="R27" s="48"/>
      <c r="S27" s="56" t="s">
        <v>202</v>
      </c>
      <c r="T27" s="47"/>
      <c r="U27" s="47"/>
      <c r="V27" s="47"/>
      <c r="W27" s="47"/>
      <c r="X27" s="47"/>
      <c r="Y27" s="47"/>
      <c r="Z27" s="47"/>
      <c r="AA27" s="47"/>
      <c r="AB27" s="47"/>
    </row>
    <row r="28" ht="23.1" customHeight="1" spans="1:28">
      <c r="A28" s="30" t="s">
        <v>203</v>
      </c>
      <c r="B28" s="30"/>
      <c r="C28" s="29">
        <v>1800</v>
      </c>
      <c r="D28" s="29"/>
      <c r="E28" s="30" t="s">
        <v>204</v>
      </c>
      <c r="F28" s="31">
        <v>1800</v>
      </c>
      <c r="G28" s="32"/>
      <c r="H28" s="33" t="s">
        <v>205</v>
      </c>
      <c r="K28" s="42" t="s">
        <v>206</v>
      </c>
      <c r="L28" s="42"/>
      <c r="M28" s="42"/>
      <c r="N28" s="42"/>
      <c r="O28" s="42"/>
      <c r="P28" s="49">
        <f>P27</f>
        <v>1800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407</v>
      </c>
      <c r="B2" s="2"/>
      <c r="C2" s="2"/>
      <c r="D2" s="2"/>
      <c r="E2" s="2"/>
      <c r="F2" s="2"/>
      <c r="G2" s="2"/>
      <c r="H2" s="2"/>
      <c r="K2" s="36" t="str">
        <f>A2</f>
        <v>报告编号：康正（雄县）2023评字第8号-大步村-DT7-28</v>
      </c>
      <c r="L2" s="36"/>
      <c r="M2" s="36"/>
      <c r="N2" s="36"/>
      <c r="O2" s="36"/>
      <c r="P2" s="36"/>
      <c r="Q2" s="36"/>
      <c r="R2" s="36"/>
      <c r="S2" s="36"/>
      <c r="T2" s="36"/>
      <c r="U2" s="36"/>
      <c r="V2" s="36"/>
      <c r="W2" s="36"/>
      <c r="X2" s="36"/>
      <c r="Y2" s="36"/>
      <c r="Z2" s="36"/>
      <c r="AA2" s="36"/>
      <c r="AB2" s="36"/>
    </row>
    <row r="3" ht="23.1" customHeight="1" spans="1:28">
      <c r="A3" s="3" t="s">
        <v>147</v>
      </c>
      <c r="B3" s="4" t="s">
        <v>48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408</v>
      </c>
      <c r="C4" s="4"/>
      <c r="D4" s="6" t="s">
        <v>4</v>
      </c>
      <c r="E4" s="7"/>
      <c r="F4" s="4" t="s">
        <v>409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马会林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293</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187</v>
      </c>
      <c r="D14" s="14">
        <v>680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252</v>
      </c>
      <c r="D15" s="14">
        <v>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1480</v>
      </c>
      <c r="H27" s="29"/>
      <c r="K27" s="47" t="s">
        <v>201</v>
      </c>
      <c r="L27" s="47"/>
      <c r="M27" s="47"/>
      <c r="N27" s="47"/>
      <c r="O27" s="47"/>
      <c r="P27" s="48">
        <f>C28</f>
        <v>1480</v>
      </c>
      <c r="Q27" s="48"/>
      <c r="R27" s="48"/>
      <c r="S27" s="56" t="s">
        <v>202</v>
      </c>
      <c r="T27" s="47"/>
      <c r="U27" s="47"/>
      <c r="V27" s="47"/>
      <c r="W27" s="47"/>
      <c r="X27" s="47"/>
      <c r="Y27" s="47"/>
      <c r="Z27" s="47"/>
      <c r="AA27" s="47"/>
      <c r="AB27" s="47"/>
    </row>
    <row r="28" ht="23.1" customHeight="1" spans="1:28">
      <c r="A28" s="30" t="s">
        <v>203</v>
      </c>
      <c r="B28" s="30"/>
      <c r="C28" s="29">
        <v>1480</v>
      </c>
      <c r="D28" s="29"/>
      <c r="E28" s="30" t="s">
        <v>204</v>
      </c>
      <c r="F28" s="31">
        <v>1480</v>
      </c>
      <c r="G28" s="32"/>
      <c r="H28" s="33" t="s">
        <v>205</v>
      </c>
      <c r="K28" s="42" t="s">
        <v>206</v>
      </c>
      <c r="L28" s="42"/>
      <c r="M28" s="42"/>
      <c r="N28" s="42"/>
      <c r="O28" s="42"/>
      <c r="P28" s="49">
        <f>P27</f>
        <v>1480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410</v>
      </c>
      <c r="B2" s="2"/>
      <c r="C2" s="2"/>
      <c r="D2" s="2"/>
      <c r="E2" s="2"/>
      <c r="F2" s="2"/>
      <c r="G2" s="2"/>
      <c r="H2" s="2"/>
      <c r="K2" s="36" t="str">
        <f>A2</f>
        <v>报告编号：康正（雄县）2023评字第8号-大步村-DT7-29</v>
      </c>
      <c r="L2" s="36"/>
      <c r="M2" s="36"/>
      <c r="N2" s="36"/>
      <c r="O2" s="36"/>
      <c r="P2" s="36"/>
      <c r="Q2" s="36"/>
      <c r="R2" s="36"/>
      <c r="S2" s="36"/>
      <c r="T2" s="36"/>
      <c r="U2" s="36"/>
      <c r="V2" s="36"/>
      <c r="W2" s="36"/>
      <c r="X2" s="36"/>
      <c r="Y2" s="36"/>
      <c r="Z2" s="36"/>
      <c r="AA2" s="36"/>
      <c r="AB2" s="36"/>
    </row>
    <row r="3" ht="23.1" customHeight="1" spans="1:28">
      <c r="A3" s="3" t="s">
        <v>147</v>
      </c>
      <c r="B3" s="4" t="s">
        <v>49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411</v>
      </c>
      <c r="C4" s="4"/>
      <c r="D4" s="6" t="s">
        <v>4</v>
      </c>
      <c r="E4" s="7"/>
      <c r="F4" s="4" t="s">
        <v>412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张会臣</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14</v>
      </c>
      <c r="C13" s="23" t="s">
        <v>291</v>
      </c>
      <c r="D13" s="14">
        <v>1890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28</v>
      </c>
      <c r="C14" s="23" t="s">
        <v>244</v>
      </c>
      <c r="D14" s="14">
        <v>1375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23</v>
      </c>
      <c r="C15" s="23" t="s">
        <v>295</v>
      </c>
      <c r="D15" s="14">
        <v>3600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6865</v>
      </c>
      <c r="H27" s="29"/>
      <c r="K27" s="47" t="s">
        <v>201</v>
      </c>
      <c r="L27" s="47"/>
      <c r="M27" s="47"/>
      <c r="N27" s="47"/>
      <c r="O27" s="47"/>
      <c r="P27" s="48">
        <f>C28</f>
        <v>6865</v>
      </c>
      <c r="Q27" s="48"/>
      <c r="R27" s="48"/>
      <c r="S27" s="56" t="s">
        <v>202</v>
      </c>
      <c r="T27" s="47"/>
      <c r="U27" s="47"/>
      <c r="V27" s="47"/>
      <c r="W27" s="47"/>
      <c r="X27" s="47"/>
      <c r="Y27" s="47"/>
      <c r="Z27" s="47"/>
      <c r="AA27" s="47"/>
      <c r="AB27" s="47"/>
    </row>
    <row r="28" ht="23.1" customHeight="1" spans="1:28">
      <c r="A28" s="30" t="s">
        <v>203</v>
      </c>
      <c r="B28" s="30"/>
      <c r="C28" s="29">
        <v>6865</v>
      </c>
      <c r="D28" s="29"/>
      <c r="E28" s="30" t="s">
        <v>204</v>
      </c>
      <c r="F28" s="31">
        <v>6865</v>
      </c>
      <c r="G28" s="32"/>
      <c r="H28" s="33" t="s">
        <v>205</v>
      </c>
      <c r="K28" s="42" t="s">
        <v>206</v>
      </c>
      <c r="L28" s="42"/>
      <c r="M28" s="42"/>
      <c r="N28" s="42"/>
      <c r="O28" s="42"/>
      <c r="P28" s="49">
        <f>P27</f>
        <v>6865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413</v>
      </c>
      <c r="B2" s="2"/>
      <c r="C2" s="2"/>
      <c r="D2" s="2"/>
      <c r="E2" s="2"/>
      <c r="F2" s="2"/>
      <c r="G2" s="2"/>
      <c r="H2" s="2"/>
      <c r="K2" s="36" t="str">
        <f>A2</f>
        <v>报告编号：康正（雄县）2023评字第8号-大步村-DT7-30</v>
      </c>
      <c r="L2" s="36"/>
      <c r="M2" s="36"/>
      <c r="N2" s="36"/>
      <c r="O2" s="36"/>
      <c r="P2" s="36"/>
      <c r="Q2" s="36"/>
      <c r="R2" s="36"/>
      <c r="S2" s="36"/>
      <c r="T2" s="36"/>
      <c r="U2" s="36"/>
      <c r="V2" s="36"/>
      <c r="W2" s="36"/>
      <c r="X2" s="36"/>
      <c r="Y2" s="36"/>
      <c r="Z2" s="36"/>
      <c r="AA2" s="36"/>
      <c r="AB2" s="36"/>
    </row>
    <row r="3" ht="23.1" customHeight="1" spans="1:28">
      <c r="A3" s="3" t="s">
        <v>147</v>
      </c>
      <c r="B3" s="4" t="s">
        <v>50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414</v>
      </c>
      <c r="C4" s="4"/>
      <c r="D4" s="6" t="s">
        <v>4</v>
      </c>
      <c r="E4" s="7"/>
      <c r="F4" s="4" t="s">
        <v>415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马香林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25</v>
      </c>
      <c r="C13" s="23" t="s">
        <v>268</v>
      </c>
      <c r="D13" s="14">
        <v>1260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34</v>
      </c>
      <c r="C14" s="23" t="s">
        <v>291</v>
      </c>
      <c r="D14" s="14">
        <v>3360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40</v>
      </c>
      <c r="C15" s="23" t="s">
        <v>252</v>
      </c>
      <c r="D15" s="14">
        <v>3240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11</v>
      </c>
      <c r="C16" s="23" t="s">
        <v>245</v>
      </c>
      <c r="D16" s="14">
        <v>75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7935</v>
      </c>
      <c r="H27" s="29"/>
      <c r="K27" s="47" t="s">
        <v>201</v>
      </c>
      <c r="L27" s="47"/>
      <c r="M27" s="47"/>
      <c r="N27" s="47"/>
      <c r="O27" s="47"/>
      <c r="P27" s="48">
        <f>C28</f>
        <v>7935</v>
      </c>
      <c r="Q27" s="48"/>
      <c r="R27" s="48"/>
      <c r="S27" s="56" t="s">
        <v>202</v>
      </c>
      <c r="T27" s="47"/>
      <c r="U27" s="47"/>
      <c r="V27" s="47"/>
      <c r="W27" s="47"/>
      <c r="X27" s="47"/>
      <c r="Y27" s="47"/>
      <c r="Z27" s="47"/>
      <c r="AA27" s="47"/>
      <c r="AB27" s="47"/>
    </row>
    <row r="28" ht="23.1" customHeight="1" spans="1:28">
      <c r="A28" s="30" t="s">
        <v>203</v>
      </c>
      <c r="B28" s="30"/>
      <c r="C28" s="29">
        <v>7935</v>
      </c>
      <c r="D28" s="29"/>
      <c r="E28" s="30" t="s">
        <v>204</v>
      </c>
      <c r="F28" s="31">
        <v>7935</v>
      </c>
      <c r="G28" s="32"/>
      <c r="H28" s="33" t="s">
        <v>205</v>
      </c>
      <c r="K28" s="42" t="s">
        <v>206</v>
      </c>
      <c r="L28" s="42"/>
      <c r="M28" s="42"/>
      <c r="N28" s="42"/>
      <c r="O28" s="42"/>
      <c r="P28" s="49">
        <f>P27</f>
        <v>7935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416</v>
      </c>
      <c r="B2" s="2"/>
      <c r="C2" s="2"/>
      <c r="D2" s="2"/>
      <c r="E2" s="2"/>
      <c r="F2" s="2"/>
      <c r="G2" s="2"/>
      <c r="H2" s="2"/>
      <c r="K2" s="36" t="str">
        <f>A2</f>
        <v>报告编号：康正（雄县）2023评字第8号-大步村-DT7-31</v>
      </c>
      <c r="L2" s="36"/>
      <c r="M2" s="36"/>
      <c r="N2" s="36"/>
      <c r="O2" s="36"/>
      <c r="P2" s="36"/>
      <c r="Q2" s="36"/>
      <c r="R2" s="36"/>
      <c r="S2" s="36"/>
      <c r="T2" s="36"/>
      <c r="U2" s="36"/>
      <c r="V2" s="36"/>
      <c r="W2" s="36"/>
      <c r="X2" s="36"/>
      <c r="Y2" s="36"/>
      <c r="Z2" s="36"/>
      <c r="AA2" s="36"/>
      <c r="AB2" s="36"/>
    </row>
    <row r="3" ht="23.1" customHeight="1" spans="1:28">
      <c r="A3" s="3" t="s">
        <v>147</v>
      </c>
      <c r="B3" s="4" t="s">
        <v>51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417</v>
      </c>
      <c r="C4" s="4"/>
      <c r="D4" s="6" t="s">
        <v>4</v>
      </c>
      <c r="E4" s="7"/>
      <c r="F4" s="4" t="s">
        <v>418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高波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34</v>
      </c>
      <c r="C13" s="23" t="s">
        <v>295</v>
      </c>
      <c r="D13" s="14">
        <v>5280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67</v>
      </c>
      <c r="C14" s="23" t="s">
        <v>291</v>
      </c>
      <c r="D14" s="14">
        <v>9170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32</v>
      </c>
      <c r="C15" s="23" t="s">
        <v>268</v>
      </c>
      <c r="D15" s="14">
        <v>2170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17</v>
      </c>
      <c r="C16" s="23" t="s">
        <v>278</v>
      </c>
      <c r="D16" s="14">
        <v>2475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19095</v>
      </c>
      <c r="H27" s="29"/>
      <c r="K27" s="47" t="s">
        <v>201</v>
      </c>
      <c r="L27" s="47"/>
      <c r="M27" s="47"/>
      <c r="N27" s="47"/>
      <c r="O27" s="47"/>
      <c r="P27" s="48">
        <f>C28</f>
        <v>19095</v>
      </c>
      <c r="Q27" s="48"/>
      <c r="R27" s="48"/>
      <c r="S27" s="56" t="s">
        <v>202</v>
      </c>
      <c r="T27" s="47"/>
      <c r="U27" s="47"/>
      <c r="V27" s="47"/>
      <c r="W27" s="47"/>
      <c r="X27" s="47"/>
      <c r="Y27" s="47"/>
      <c r="Z27" s="47"/>
      <c r="AA27" s="47"/>
      <c r="AB27" s="47"/>
    </row>
    <row r="28" ht="23.1" customHeight="1" spans="1:28">
      <c r="A28" s="30" t="s">
        <v>203</v>
      </c>
      <c r="B28" s="30"/>
      <c r="C28" s="29">
        <v>19095</v>
      </c>
      <c r="D28" s="29"/>
      <c r="E28" s="30" t="s">
        <v>204</v>
      </c>
      <c r="F28" s="31">
        <v>19095</v>
      </c>
      <c r="G28" s="32"/>
      <c r="H28" s="33" t="s">
        <v>205</v>
      </c>
      <c r="K28" s="42" t="s">
        <v>206</v>
      </c>
      <c r="L28" s="42"/>
      <c r="M28" s="42"/>
      <c r="N28" s="42"/>
      <c r="O28" s="42"/>
      <c r="P28" s="49">
        <f>P27</f>
        <v>19095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419</v>
      </c>
      <c r="B2" s="2"/>
      <c r="C2" s="2"/>
      <c r="D2" s="2"/>
      <c r="E2" s="2"/>
      <c r="F2" s="2"/>
      <c r="G2" s="2"/>
      <c r="H2" s="2"/>
      <c r="K2" s="36" t="str">
        <f>A2</f>
        <v>报告编号：康正（雄县）2023评字第8号-大步村-DT7-32</v>
      </c>
      <c r="L2" s="36"/>
      <c r="M2" s="36"/>
      <c r="N2" s="36"/>
      <c r="O2" s="36"/>
      <c r="P2" s="36"/>
      <c r="Q2" s="36"/>
      <c r="R2" s="36"/>
      <c r="S2" s="36"/>
      <c r="T2" s="36"/>
      <c r="U2" s="36"/>
      <c r="V2" s="36"/>
      <c r="W2" s="36"/>
      <c r="X2" s="36"/>
      <c r="Y2" s="36"/>
      <c r="Z2" s="36"/>
      <c r="AA2" s="36"/>
      <c r="AB2" s="36"/>
    </row>
    <row r="3" ht="23.1" customHeight="1" spans="1:28">
      <c r="A3" s="3" t="s">
        <v>147</v>
      </c>
      <c r="B3" s="4" t="s">
        <v>52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420</v>
      </c>
      <c r="C4" s="4"/>
      <c r="D4" s="6" t="s">
        <v>4</v>
      </c>
      <c r="E4" s="7"/>
      <c r="F4" s="4" t="s">
        <v>421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翟小仿</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8</v>
      </c>
      <c r="C13" s="23" t="s">
        <v>312</v>
      </c>
      <c r="D13" s="14">
        <v>1720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9</v>
      </c>
      <c r="C14" s="23" t="s">
        <v>299</v>
      </c>
      <c r="D14" s="14">
        <v>1615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v>
      </c>
      <c r="C15" s="23" t="s">
        <v>268</v>
      </c>
      <c r="D15" s="14">
        <v>280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14</v>
      </c>
      <c r="C16" s="23" t="s">
        <v>295</v>
      </c>
      <c r="D16" s="14">
        <v>2160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5775</v>
      </c>
      <c r="H27" s="29"/>
      <c r="K27" s="47" t="s">
        <v>201</v>
      </c>
      <c r="L27" s="47"/>
      <c r="M27" s="47"/>
      <c r="N27" s="47"/>
      <c r="O27" s="47"/>
      <c r="P27" s="48">
        <f>C28</f>
        <v>5775</v>
      </c>
      <c r="Q27" s="48"/>
      <c r="R27" s="48"/>
      <c r="S27" s="56" t="s">
        <v>202</v>
      </c>
      <c r="T27" s="47"/>
      <c r="U27" s="47"/>
      <c r="V27" s="47"/>
      <c r="W27" s="47"/>
      <c r="X27" s="47"/>
      <c r="Y27" s="47"/>
      <c r="Z27" s="47"/>
      <c r="AA27" s="47"/>
      <c r="AB27" s="47"/>
    </row>
    <row r="28" ht="23.1" customHeight="1" spans="1:28">
      <c r="A28" s="30" t="s">
        <v>203</v>
      </c>
      <c r="B28" s="30"/>
      <c r="C28" s="29">
        <v>5775</v>
      </c>
      <c r="D28" s="29"/>
      <c r="E28" s="30" t="s">
        <v>204</v>
      </c>
      <c r="F28" s="31">
        <v>5775</v>
      </c>
      <c r="G28" s="32"/>
      <c r="H28" s="33" t="s">
        <v>205</v>
      </c>
      <c r="K28" s="42" t="s">
        <v>206</v>
      </c>
      <c r="L28" s="42"/>
      <c r="M28" s="42"/>
      <c r="N28" s="42"/>
      <c r="O28" s="42"/>
      <c r="P28" s="49">
        <f>P27</f>
        <v>5775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422</v>
      </c>
      <c r="B2" s="2"/>
      <c r="C2" s="2"/>
      <c r="D2" s="2"/>
      <c r="E2" s="2"/>
      <c r="F2" s="2"/>
      <c r="G2" s="2"/>
      <c r="H2" s="2"/>
      <c r="K2" s="36" t="str">
        <f>A2</f>
        <v>报告编号：康正（雄县）2023评字第8号-大步村-DT7-33</v>
      </c>
      <c r="L2" s="36"/>
      <c r="M2" s="36"/>
      <c r="N2" s="36"/>
      <c r="O2" s="36"/>
      <c r="P2" s="36"/>
      <c r="Q2" s="36"/>
      <c r="R2" s="36"/>
      <c r="S2" s="36"/>
      <c r="T2" s="36"/>
      <c r="U2" s="36"/>
      <c r="V2" s="36"/>
      <c r="W2" s="36"/>
      <c r="X2" s="36"/>
      <c r="Y2" s="36"/>
      <c r="Z2" s="36"/>
      <c r="AA2" s="36"/>
      <c r="AB2" s="36"/>
    </row>
    <row r="3" ht="23.1" customHeight="1" spans="1:28">
      <c r="A3" s="3" t="s">
        <v>147</v>
      </c>
      <c r="B3" s="4" t="s">
        <v>53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423</v>
      </c>
      <c r="C4" s="4"/>
      <c r="D4" s="6" t="s">
        <v>4</v>
      </c>
      <c r="E4" s="7"/>
      <c r="F4" s="4" t="s">
        <v>424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张纪生</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12</v>
      </c>
      <c r="C13" s="23" t="s">
        <v>250</v>
      </c>
      <c r="D13" s="14">
        <v>3120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239</v>
      </c>
      <c r="D14" s="14">
        <v>350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20</v>
      </c>
      <c r="C15" s="23" t="s">
        <v>293</v>
      </c>
      <c r="D15" s="14">
        <v>4000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425</v>
      </c>
      <c r="B16" s="24">
        <v>1</v>
      </c>
      <c r="C16" s="23" t="s">
        <v>426</v>
      </c>
      <c r="D16" s="14">
        <v>240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7710</v>
      </c>
      <c r="H27" s="29"/>
      <c r="K27" s="47" t="s">
        <v>201</v>
      </c>
      <c r="L27" s="47"/>
      <c r="M27" s="47"/>
      <c r="N27" s="47"/>
      <c r="O27" s="47"/>
      <c r="P27" s="48">
        <f>C28</f>
        <v>7710</v>
      </c>
      <c r="Q27" s="48"/>
      <c r="R27" s="48"/>
      <c r="S27" s="56" t="s">
        <v>202</v>
      </c>
      <c r="T27" s="47"/>
      <c r="U27" s="47"/>
      <c r="V27" s="47"/>
      <c r="W27" s="47"/>
      <c r="X27" s="47"/>
      <c r="Y27" s="47"/>
      <c r="Z27" s="47"/>
      <c r="AA27" s="47"/>
      <c r="AB27" s="47"/>
    </row>
    <row r="28" ht="23.1" customHeight="1" spans="1:28">
      <c r="A28" s="30" t="s">
        <v>203</v>
      </c>
      <c r="B28" s="30"/>
      <c r="C28" s="29">
        <v>7710</v>
      </c>
      <c r="D28" s="29"/>
      <c r="E28" s="30" t="s">
        <v>204</v>
      </c>
      <c r="F28" s="31">
        <v>7710</v>
      </c>
      <c r="G28" s="32"/>
      <c r="H28" s="33" t="s">
        <v>205</v>
      </c>
      <c r="K28" s="42" t="s">
        <v>206</v>
      </c>
      <c r="L28" s="42"/>
      <c r="M28" s="42"/>
      <c r="N28" s="42"/>
      <c r="O28" s="42"/>
      <c r="P28" s="49">
        <f>P27</f>
        <v>7710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427</v>
      </c>
      <c r="B2" s="2"/>
      <c r="C2" s="2"/>
      <c r="D2" s="2"/>
      <c r="E2" s="2"/>
      <c r="F2" s="2"/>
      <c r="G2" s="2"/>
      <c r="H2" s="2"/>
      <c r="K2" s="36" t="str">
        <f>A2</f>
        <v>报告编号：康正（雄县）2023评字第8号-大步村-DT7-34</v>
      </c>
      <c r="L2" s="36"/>
      <c r="M2" s="36"/>
      <c r="N2" s="36"/>
      <c r="O2" s="36"/>
      <c r="P2" s="36"/>
      <c r="Q2" s="36"/>
      <c r="R2" s="36"/>
      <c r="S2" s="36"/>
      <c r="T2" s="36"/>
      <c r="U2" s="36"/>
      <c r="V2" s="36"/>
      <c r="W2" s="36"/>
      <c r="X2" s="36"/>
      <c r="Y2" s="36"/>
      <c r="Z2" s="36"/>
      <c r="AA2" s="36"/>
      <c r="AB2" s="36"/>
    </row>
    <row r="3" ht="23.1" customHeight="1" spans="1:28">
      <c r="A3" s="3" t="s">
        <v>147</v>
      </c>
      <c r="B3" s="4" t="s">
        <v>54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428</v>
      </c>
      <c r="C4" s="4"/>
      <c r="D4" s="6" t="s">
        <v>4</v>
      </c>
      <c r="E4" s="7"/>
      <c r="F4" s="4" t="s">
        <v>429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张纪民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12</v>
      </c>
      <c r="C13" s="23" t="s">
        <v>250</v>
      </c>
      <c r="D13" s="14">
        <v>3120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239</v>
      </c>
      <c r="D14" s="14">
        <v>350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20</v>
      </c>
      <c r="C15" s="23" t="s">
        <v>240</v>
      </c>
      <c r="D15" s="14">
        <v>3600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425</v>
      </c>
      <c r="B16" s="24">
        <v>1</v>
      </c>
      <c r="C16" s="23" t="s">
        <v>426</v>
      </c>
      <c r="D16" s="14">
        <v>240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257</v>
      </c>
      <c r="B17" s="24">
        <v>1</v>
      </c>
      <c r="C17" s="23" t="s">
        <v>430</v>
      </c>
      <c r="D17" s="14">
        <v>250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7560</v>
      </c>
      <c r="H27" s="29"/>
      <c r="K27" s="47" t="s">
        <v>201</v>
      </c>
      <c r="L27" s="47"/>
      <c r="M27" s="47"/>
      <c r="N27" s="47"/>
      <c r="O27" s="47"/>
      <c r="P27" s="48">
        <f>C28</f>
        <v>7560</v>
      </c>
      <c r="Q27" s="48"/>
      <c r="R27" s="48"/>
      <c r="S27" s="56" t="s">
        <v>202</v>
      </c>
      <c r="T27" s="47"/>
      <c r="U27" s="47"/>
      <c r="V27" s="47"/>
      <c r="W27" s="47"/>
      <c r="X27" s="47"/>
      <c r="Y27" s="47"/>
      <c r="Z27" s="47"/>
      <c r="AA27" s="47"/>
      <c r="AB27" s="47"/>
    </row>
    <row r="28" ht="23.1" customHeight="1" spans="1:28">
      <c r="A28" s="30" t="s">
        <v>203</v>
      </c>
      <c r="B28" s="30"/>
      <c r="C28" s="29">
        <v>7560</v>
      </c>
      <c r="D28" s="29"/>
      <c r="E28" s="30" t="s">
        <v>204</v>
      </c>
      <c r="F28" s="31">
        <v>7560</v>
      </c>
      <c r="G28" s="32"/>
      <c r="H28" s="33" t="s">
        <v>205</v>
      </c>
      <c r="K28" s="42" t="s">
        <v>206</v>
      </c>
      <c r="L28" s="42"/>
      <c r="M28" s="42"/>
      <c r="N28" s="42"/>
      <c r="O28" s="42"/>
      <c r="P28" s="49">
        <f>P27</f>
        <v>7560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431</v>
      </c>
      <c r="B2" s="2"/>
      <c r="C2" s="2"/>
      <c r="D2" s="2"/>
      <c r="E2" s="2"/>
      <c r="F2" s="2"/>
      <c r="G2" s="2"/>
      <c r="H2" s="2"/>
      <c r="K2" s="36" t="str">
        <f>A2</f>
        <v>报告编号：康正（雄县）2023评字第8号-大步村-DT7-35</v>
      </c>
      <c r="L2" s="36"/>
      <c r="M2" s="36"/>
      <c r="N2" s="36"/>
      <c r="O2" s="36"/>
      <c r="P2" s="36"/>
      <c r="Q2" s="36"/>
      <c r="R2" s="36"/>
      <c r="S2" s="36"/>
      <c r="T2" s="36"/>
      <c r="U2" s="36"/>
      <c r="V2" s="36"/>
      <c r="W2" s="36"/>
      <c r="X2" s="36"/>
      <c r="Y2" s="36"/>
      <c r="Z2" s="36"/>
      <c r="AA2" s="36"/>
      <c r="AB2" s="36"/>
    </row>
    <row r="3" ht="23.1" customHeight="1" spans="1:28">
      <c r="A3" s="3" t="s">
        <v>147</v>
      </c>
      <c r="B3" s="4" t="s">
        <v>55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432</v>
      </c>
      <c r="C4" s="4"/>
      <c r="D4" s="6" t="s">
        <v>4</v>
      </c>
      <c r="E4" s="7"/>
      <c r="F4" s="4" t="s">
        <v>433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夏海群</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9</v>
      </c>
      <c r="C13" s="23" t="s">
        <v>278</v>
      </c>
      <c r="D13" s="14">
        <v>1350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187</v>
      </c>
      <c r="D14" s="14">
        <v>1190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244</v>
      </c>
      <c r="D15" s="14">
        <v>250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14</v>
      </c>
      <c r="C16" s="23" t="s">
        <v>267</v>
      </c>
      <c r="D16" s="14">
        <v>1820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4610</v>
      </c>
      <c r="H27" s="29"/>
      <c r="K27" s="47" t="s">
        <v>201</v>
      </c>
      <c r="L27" s="47"/>
      <c r="M27" s="47"/>
      <c r="N27" s="47"/>
      <c r="O27" s="47"/>
      <c r="P27" s="48">
        <f>C28</f>
        <v>4610</v>
      </c>
      <c r="Q27" s="48"/>
      <c r="R27" s="48"/>
      <c r="S27" s="56" t="s">
        <v>202</v>
      </c>
      <c r="T27" s="47"/>
      <c r="U27" s="47"/>
      <c r="V27" s="47"/>
      <c r="W27" s="47"/>
      <c r="X27" s="47"/>
      <c r="Y27" s="47"/>
      <c r="Z27" s="47"/>
      <c r="AA27" s="47"/>
      <c r="AB27" s="47"/>
    </row>
    <row r="28" ht="23.1" customHeight="1" spans="1:28">
      <c r="A28" s="30" t="s">
        <v>203</v>
      </c>
      <c r="B28" s="30"/>
      <c r="C28" s="29">
        <v>4610</v>
      </c>
      <c r="D28" s="29"/>
      <c r="E28" s="30" t="s">
        <v>204</v>
      </c>
      <c r="F28" s="31">
        <v>4610</v>
      </c>
      <c r="G28" s="32"/>
      <c r="H28" s="33" t="s">
        <v>205</v>
      </c>
      <c r="K28" s="42" t="s">
        <v>206</v>
      </c>
      <c r="L28" s="42"/>
      <c r="M28" s="42"/>
      <c r="N28" s="42"/>
      <c r="O28" s="42"/>
      <c r="P28" s="49">
        <f>P27</f>
        <v>4610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434</v>
      </c>
      <c r="B2" s="2"/>
      <c r="C2" s="2"/>
      <c r="D2" s="2"/>
      <c r="E2" s="2"/>
      <c r="F2" s="2"/>
      <c r="G2" s="2"/>
      <c r="H2" s="2"/>
      <c r="K2" s="36" t="str">
        <f>A2</f>
        <v>报告编号：康正（雄县）2023评字第8号-大步村-DT7-36</v>
      </c>
      <c r="L2" s="36"/>
      <c r="M2" s="36"/>
      <c r="N2" s="36"/>
      <c r="O2" s="36"/>
      <c r="P2" s="36"/>
      <c r="Q2" s="36"/>
      <c r="R2" s="36"/>
      <c r="S2" s="36"/>
      <c r="T2" s="36"/>
      <c r="U2" s="36"/>
      <c r="V2" s="36"/>
      <c r="W2" s="36"/>
      <c r="X2" s="36"/>
      <c r="Y2" s="36"/>
      <c r="Z2" s="36"/>
      <c r="AA2" s="36"/>
      <c r="AB2" s="36"/>
    </row>
    <row r="3" ht="23.1" customHeight="1" spans="1:28">
      <c r="A3" s="3" t="s">
        <v>147</v>
      </c>
      <c r="B3" s="4" t="s">
        <v>56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435</v>
      </c>
      <c r="C4" s="4"/>
      <c r="D4" s="6" t="s">
        <v>4</v>
      </c>
      <c r="E4" s="7"/>
      <c r="F4" s="4" t="s">
        <v>436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陶哲民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241</v>
      </c>
      <c r="D13" s="14">
        <v>120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v>
      </c>
      <c r="C14" s="23" t="s">
        <v>231</v>
      </c>
      <c r="D14" s="14">
        <v>4</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437</v>
      </c>
      <c r="B15" s="24">
        <v>4</v>
      </c>
      <c r="C15" s="23" t="s">
        <v>231</v>
      </c>
      <c r="D15" s="14">
        <v>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279</v>
      </c>
      <c r="B16" s="24">
        <v>22</v>
      </c>
      <c r="C16" s="23" t="s">
        <v>231</v>
      </c>
      <c r="D16" s="14">
        <v>176</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279</v>
      </c>
      <c r="B17" s="24">
        <v>1</v>
      </c>
      <c r="C17" s="23" t="s">
        <v>183</v>
      </c>
      <c r="D17" s="14">
        <v>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400</v>
      </c>
      <c r="H27" s="29"/>
      <c r="K27" s="47" t="s">
        <v>201</v>
      </c>
      <c r="L27" s="47"/>
      <c r="M27" s="47"/>
      <c r="N27" s="47"/>
      <c r="O27" s="47"/>
      <c r="P27" s="48">
        <f>C28</f>
        <v>400</v>
      </c>
      <c r="Q27" s="48"/>
      <c r="R27" s="48"/>
      <c r="S27" s="56" t="s">
        <v>202</v>
      </c>
      <c r="T27" s="47"/>
      <c r="U27" s="47"/>
      <c r="V27" s="47"/>
      <c r="W27" s="47"/>
      <c r="X27" s="47"/>
      <c r="Y27" s="47"/>
      <c r="Z27" s="47"/>
      <c r="AA27" s="47"/>
      <c r="AB27" s="47"/>
    </row>
    <row r="28" ht="23.1" customHeight="1" spans="1:28">
      <c r="A28" s="30" t="s">
        <v>203</v>
      </c>
      <c r="B28" s="30"/>
      <c r="C28" s="29">
        <v>400</v>
      </c>
      <c r="D28" s="29"/>
      <c r="E28" s="30" t="s">
        <v>204</v>
      </c>
      <c r="F28" s="31">
        <v>400</v>
      </c>
      <c r="G28" s="32"/>
      <c r="H28" s="33" t="s">
        <v>205</v>
      </c>
      <c r="K28" s="42" t="s">
        <v>206</v>
      </c>
      <c r="L28" s="42"/>
      <c r="M28" s="42"/>
      <c r="N28" s="42"/>
      <c r="O28" s="42"/>
      <c r="P28" s="49">
        <f>P27</f>
        <v>400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438</v>
      </c>
      <c r="B2" s="2"/>
      <c r="C2" s="2"/>
      <c r="D2" s="2"/>
      <c r="E2" s="2"/>
      <c r="F2" s="2"/>
      <c r="G2" s="2"/>
      <c r="H2" s="2"/>
      <c r="K2" s="36" t="str">
        <f>A2</f>
        <v>报告编号：康正（雄县）2022评字第2号-大步村-DT7-37</v>
      </c>
      <c r="L2" s="36"/>
      <c r="M2" s="36"/>
      <c r="N2" s="36"/>
      <c r="O2" s="36"/>
      <c r="P2" s="36"/>
      <c r="Q2" s="36"/>
      <c r="R2" s="36"/>
      <c r="S2" s="36"/>
      <c r="T2" s="36"/>
      <c r="U2" s="36"/>
      <c r="V2" s="36"/>
      <c r="W2" s="36"/>
      <c r="X2" s="36"/>
      <c r="Y2" s="36"/>
      <c r="Z2" s="36"/>
      <c r="AA2" s="36"/>
      <c r="AB2" s="36"/>
    </row>
    <row r="3" ht="23.1" customHeight="1" spans="1:28">
      <c r="A3" s="3" t="s">
        <v>147</v>
      </c>
      <c r="B3" s="4" t="s">
        <v>57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439</v>
      </c>
      <c r="C4" s="4"/>
      <c r="D4" s="6" t="s">
        <v>4</v>
      </c>
      <c r="E4" s="7"/>
      <c r="F4" s="4" t="s">
        <v>440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谢中秋</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324</v>
      </c>
      <c r="D13" s="14">
        <v>510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279</v>
      </c>
      <c r="B14" s="24">
        <v>21</v>
      </c>
      <c r="C14" s="23" t="s">
        <v>264</v>
      </c>
      <c r="D14" s="14">
        <v>378</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279</v>
      </c>
      <c r="B15" s="24">
        <v>13</v>
      </c>
      <c r="C15" s="23" t="s">
        <v>245</v>
      </c>
      <c r="D15" s="14">
        <v>325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1213</v>
      </c>
      <c r="H27" s="29"/>
      <c r="K27" s="47" t="s">
        <v>201</v>
      </c>
      <c r="L27" s="47"/>
      <c r="M27" s="47"/>
      <c r="N27" s="47"/>
      <c r="O27" s="47"/>
      <c r="P27" s="48">
        <f>C28</f>
        <v>1213</v>
      </c>
      <c r="Q27" s="48"/>
      <c r="R27" s="48"/>
      <c r="S27" s="56" t="s">
        <v>202</v>
      </c>
      <c r="T27" s="47"/>
      <c r="U27" s="47"/>
      <c r="V27" s="47"/>
      <c r="W27" s="47"/>
      <c r="X27" s="47"/>
      <c r="Y27" s="47"/>
      <c r="Z27" s="47"/>
      <c r="AA27" s="47"/>
      <c r="AB27" s="47"/>
    </row>
    <row r="28" ht="23.1" customHeight="1" spans="1:28">
      <c r="A28" s="30" t="s">
        <v>203</v>
      </c>
      <c r="B28" s="30"/>
      <c r="C28" s="29">
        <v>1213</v>
      </c>
      <c r="D28" s="29"/>
      <c r="E28" s="30" t="s">
        <v>204</v>
      </c>
      <c r="F28" s="31">
        <v>1213</v>
      </c>
      <c r="G28" s="32"/>
      <c r="H28" s="33" t="s">
        <v>205</v>
      </c>
      <c r="K28" s="42" t="s">
        <v>206</v>
      </c>
      <c r="L28" s="42"/>
      <c r="M28" s="42"/>
      <c r="N28" s="42"/>
      <c r="O28" s="42"/>
      <c r="P28" s="49">
        <f>P27</f>
        <v>1213</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441</v>
      </c>
      <c r="B2" s="2"/>
      <c r="C2" s="2"/>
      <c r="D2" s="2"/>
      <c r="E2" s="2"/>
      <c r="F2" s="2"/>
      <c r="G2" s="2"/>
      <c r="H2" s="2"/>
      <c r="K2" s="36" t="str">
        <f>A2</f>
        <v>报告编号：康正（雄县）2023评字第8号-大步村-DT7-38</v>
      </c>
      <c r="L2" s="36"/>
      <c r="M2" s="36"/>
      <c r="N2" s="36"/>
      <c r="O2" s="36"/>
      <c r="P2" s="36"/>
      <c r="Q2" s="36"/>
      <c r="R2" s="36"/>
      <c r="S2" s="36"/>
      <c r="T2" s="36"/>
      <c r="U2" s="36"/>
      <c r="V2" s="36"/>
      <c r="W2" s="36"/>
      <c r="X2" s="36"/>
      <c r="Y2" s="36"/>
      <c r="Z2" s="36"/>
      <c r="AA2" s="36"/>
      <c r="AB2" s="36"/>
    </row>
    <row r="3" ht="23.1" customHeight="1" spans="1:28">
      <c r="A3" s="3" t="s">
        <v>147</v>
      </c>
      <c r="B3" s="4" t="s">
        <v>58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442</v>
      </c>
      <c r="C4" s="4"/>
      <c r="D4" s="6" t="s">
        <v>4</v>
      </c>
      <c r="E4" s="7"/>
      <c r="F4" s="4" t="s">
        <v>443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谢建新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279</v>
      </c>
      <c r="B13" s="24">
        <v>17</v>
      </c>
      <c r="C13" s="23" t="s">
        <v>264</v>
      </c>
      <c r="D13" s="14">
        <v>306</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279</v>
      </c>
      <c r="B14" s="24">
        <v>17</v>
      </c>
      <c r="C14" s="23" t="s">
        <v>245</v>
      </c>
      <c r="D14" s="14">
        <v>425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239</v>
      </c>
      <c r="D15" s="14">
        <v>350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324</v>
      </c>
      <c r="D16" s="14">
        <v>510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1591</v>
      </c>
      <c r="H27" s="29"/>
      <c r="K27" s="47" t="s">
        <v>201</v>
      </c>
      <c r="L27" s="47"/>
      <c r="M27" s="47"/>
      <c r="N27" s="47"/>
      <c r="O27" s="47"/>
      <c r="P27" s="48">
        <f>C28</f>
        <v>1591</v>
      </c>
      <c r="Q27" s="48"/>
      <c r="R27" s="48"/>
      <c r="S27" s="56" t="s">
        <v>202</v>
      </c>
      <c r="T27" s="47"/>
      <c r="U27" s="47"/>
      <c r="V27" s="47"/>
      <c r="W27" s="47"/>
      <c r="X27" s="47"/>
      <c r="Y27" s="47"/>
      <c r="Z27" s="47"/>
      <c r="AA27" s="47"/>
      <c r="AB27" s="47"/>
    </row>
    <row r="28" ht="23.1" customHeight="1" spans="1:28">
      <c r="A28" s="30" t="s">
        <v>203</v>
      </c>
      <c r="B28" s="30"/>
      <c r="C28" s="29">
        <v>1591</v>
      </c>
      <c r="D28" s="29"/>
      <c r="E28" s="30" t="s">
        <v>204</v>
      </c>
      <c r="F28" s="31">
        <v>1591</v>
      </c>
      <c r="G28" s="32"/>
      <c r="H28" s="33" t="s">
        <v>205</v>
      </c>
      <c r="K28" s="42" t="s">
        <v>206</v>
      </c>
      <c r="L28" s="42"/>
      <c r="M28" s="42"/>
      <c r="N28" s="42"/>
      <c r="O28" s="42"/>
      <c r="P28" s="49">
        <f>P27</f>
        <v>1591</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444</v>
      </c>
      <c r="B2" s="2"/>
      <c r="C2" s="2"/>
      <c r="D2" s="2"/>
      <c r="E2" s="2"/>
      <c r="F2" s="2"/>
      <c r="G2" s="2"/>
      <c r="H2" s="2"/>
      <c r="K2" s="36" t="str">
        <f>A2</f>
        <v>报告编号：康正（雄县）2023评字第8号-大步村-DT7-39</v>
      </c>
      <c r="L2" s="36"/>
      <c r="M2" s="36"/>
      <c r="N2" s="36"/>
      <c r="O2" s="36"/>
      <c r="P2" s="36"/>
      <c r="Q2" s="36"/>
      <c r="R2" s="36"/>
      <c r="S2" s="36"/>
      <c r="T2" s="36"/>
      <c r="U2" s="36"/>
      <c r="V2" s="36"/>
      <c r="W2" s="36"/>
      <c r="X2" s="36"/>
      <c r="Y2" s="36"/>
      <c r="Z2" s="36"/>
      <c r="AA2" s="36"/>
      <c r="AB2" s="36"/>
    </row>
    <row r="3" ht="23.1" customHeight="1" spans="1:28">
      <c r="A3" s="3" t="s">
        <v>147</v>
      </c>
      <c r="B3" s="4" t="s">
        <v>59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445</v>
      </c>
      <c r="C4" s="4"/>
      <c r="D4" s="6" t="s">
        <v>4</v>
      </c>
      <c r="E4" s="7"/>
      <c r="F4" s="4" t="s">
        <v>446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王小乱</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22</v>
      </c>
      <c r="C13" s="23" t="s">
        <v>264</v>
      </c>
      <c r="D13" s="14">
        <v>176</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70</v>
      </c>
      <c r="C14" s="23" t="s">
        <v>307</v>
      </c>
      <c r="D14" s="14">
        <v>140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316</v>
      </c>
      <c r="H27" s="29"/>
      <c r="K27" s="47" t="s">
        <v>201</v>
      </c>
      <c r="L27" s="47"/>
      <c r="M27" s="47"/>
      <c r="N27" s="47"/>
      <c r="O27" s="47"/>
      <c r="P27" s="48">
        <f>C28</f>
        <v>316</v>
      </c>
      <c r="Q27" s="48"/>
      <c r="R27" s="48"/>
      <c r="S27" s="56" t="s">
        <v>202</v>
      </c>
      <c r="T27" s="47"/>
      <c r="U27" s="47"/>
      <c r="V27" s="47"/>
      <c r="W27" s="47"/>
      <c r="X27" s="47"/>
      <c r="Y27" s="47"/>
      <c r="Z27" s="47"/>
      <c r="AA27" s="47"/>
      <c r="AB27" s="47"/>
    </row>
    <row r="28" ht="23.1" customHeight="1" spans="1:28">
      <c r="A28" s="30" t="s">
        <v>203</v>
      </c>
      <c r="B28" s="30"/>
      <c r="C28" s="29">
        <v>316</v>
      </c>
      <c r="D28" s="29"/>
      <c r="E28" s="30" t="s">
        <v>204</v>
      </c>
      <c r="F28" s="31">
        <v>316</v>
      </c>
      <c r="G28" s="32"/>
      <c r="H28" s="33" t="s">
        <v>205</v>
      </c>
      <c r="K28" s="42" t="s">
        <v>206</v>
      </c>
      <c r="L28" s="42"/>
      <c r="M28" s="42"/>
      <c r="N28" s="42"/>
      <c r="O28" s="42"/>
      <c r="P28" s="49">
        <f>P27</f>
        <v>316</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4"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447</v>
      </c>
      <c r="B2" s="2"/>
      <c r="C2" s="2"/>
      <c r="D2" s="2"/>
      <c r="E2" s="2"/>
      <c r="F2" s="2"/>
      <c r="G2" s="2"/>
      <c r="H2" s="2"/>
      <c r="K2" s="36" t="str">
        <f>A2</f>
        <v>报告编号：康正（雄县）2023评字第8号-大步村-DT7-41</v>
      </c>
      <c r="L2" s="36"/>
      <c r="M2" s="36"/>
      <c r="N2" s="36"/>
      <c r="O2" s="36"/>
      <c r="P2" s="36"/>
      <c r="Q2" s="36"/>
      <c r="R2" s="36"/>
      <c r="S2" s="36"/>
      <c r="T2" s="36"/>
      <c r="U2" s="36"/>
      <c r="V2" s="36"/>
      <c r="W2" s="36"/>
      <c r="X2" s="36"/>
      <c r="Y2" s="36"/>
      <c r="Z2" s="36"/>
      <c r="AA2" s="36"/>
      <c r="AB2" s="36"/>
    </row>
    <row r="3" ht="23.1" customHeight="1" spans="1:28">
      <c r="A3" s="3" t="s">
        <v>147</v>
      </c>
      <c r="B3" s="4" t="s">
        <v>60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448</v>
      </c>
      <c r="C4" s="4"/>
      <c r="D4" s="6" t="s">
        <v>4</v>
      </c>
      <c r="E4" s="7"/>
      <c r="F4" s="4" t="s">
        <v>449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李艳民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314</v>
      </c>
      <c r="B13" s="24">
        <v>8</v>
      </c>
      <c r="C13" s="23" t="s">
        <v>241</v>
      </c>
      <c r="D13" s="14">
        <v>3600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314</v>
      </c>
      <c r="B14" s="24">
        <v>2</v>
      </c>
      <c r="C14" s="23" t="s">
        <v>183</v>
      </c>
      <c r="D14" s="14">
        <v>135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3735</v>
      </c>
      <c r="H27" s="29"/>
      <c r="K27" s="47" t="s">
        <v>201</v>
      </c>
      <c r="L27" s="47"/>
      <c r="M27" s="47"/>
      <c r="N27" s="47"/>
      <c r="O27" s="47"/>
      <c r="P27" s="48">
        <f>C28</f>
        <v>3735</v>
      </c>
      <c r="Q27" s="48"/>
      <c r="R27" s="48"/>
      <c r="S27" s="56" t="s">
        <v>202</v>
      </c>
      <c r="T27" s="47"/>
      <c r="U27" s="47"/>
      <c r="V27" s="47"/>
      <c r="W27" s="47"/>
      <c r="X27" s="47"/>
      <c r="Y27" s="47"/>
      <c r="Z27" s="47"/>
      <c r="AA27" s="47"/>
      <c r="AB27" s="47"/>
    </row>
    <row r="28" ht="23.1" customHeight="1" spans="1:28">
      <c r="A28" s="30" t="s">
        <v>203</v>
      </c>
      <c r="B28" s="30"/>
      <c r="C28" s="29">
        <v>3735</v>
      </c>
      <c r="D28" s="29"/>
      <c r="E28" s="30" t="s">
        <v>204</v>
      </c>
      <c r="F28" s="31">
        <v>3735</v>
      </c>
      <c r="G28" s="32"/>
      <c r="H28" s="33" t="s">
        <v>205</v>
      </c>
      <c r="K28" s="42" t="s">
        <v>206</v>
      </c>
      <c r="L28" s="42"/>
      <c r="M28" s="42"/>
      <c r="N28" s="42"/>
      <c r="O28" s="42"/>
      <c r="P28" s="49">
        <f>P27</f>
        <v>3735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450</v>
      </c>
      <c r="B2" s="2"/>
      <c r="C2" s="2"/>
      <c r="D2" s="2"/>
      <c r="E2" s="2"/>
      <c r="F2" s="2"/>
      <c r="G2" s="2"/>
      <c r="H2" s="2"/>
      <c r="K2" s="36" t="str">
        <f>A2</f>
        <v>报告编号：康正（雄县）2023评字第8号-大步村-DT7-40</v>
      </c>
      <c r="L2" s="36"/>
      <c r="M2" s="36"/>
      <c r="N2" s="36"/>
      <c r="O2" s="36"/>
      <c r="P2" s="36"/>
      <c r="Q2" s="36"/>
      <c r="R2" s="36"/>
      <c r="S2" s="36"/>
      <c r="T2" s="36"/>
      <c r="U2" s="36"/>
      <c r="V2" s="36"/>
      <c r="W2" s="36"/>
      <c r="X2" s="36"/>
      <c r="Y2" s="36"/>
      <c r="Z2" s="36"/>
      <c r="AA2" s="36"/>
      <c r="AB2" s="36"/>
    </row>
    <row r="3" ht="23.1" customHeight="1" spans="1:28">
      <c r="A3" s="3" t="s">
        <v>147</v>
      </c>
      <c r="B3" s="4" t="s">
        <v>61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451</v>
      </c>
      <c r="C4" s="4"/>
      <c r="D4" s="6" t="s">
        <v>4</v>
      </c>
      <c r="E4" s="7"/>
      <c r="F4" s="4" t="s">
        <v>452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何玉齐</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50</v>
      </c>
      <c r="C13" s="23" t="s">
        <v>231</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200</v>
      </c>
      <c r="H27" s="29"/>
      <c r="K27" s="47" t="s">
        <v>201</v>
      </c>
      <c r="L27" s="47"/>
      <c r="M27" s="47"/>
      <c r="N27" s="47"/>
      <c r="O27" s="47"/>
      <c r="P27" s="48">
        <f>C28</f>
        <v>200</v>
      </c>
      <c r="Q27" s="48"/>
      <c r="R27" s="48"/>
      <c r="S27" s="56" t="s">
        <v>202</v>
      </c>
      <c r="T27" s="47"/>
      <c r="U27" s="47"/>
      <c r="V27" s="47"/>
      <c r="W27" s="47"/>
      <c r="X27" s="47"/>
      <c r="Y27" s="47"/>
      <c r="Z27" s="47"/>
      <c r="AA27" s="47"/>
      <c r="AB27" s="47"/>
    </row>
    <row r="28" ht="23.1" customHeight="1" spans="1:28">
      <c r="A28" s="30" t="s">
        <v>203</v>
      </c>
      <c r="B28" s="30"/>
      <c r="C28" s="29">
        <v>200</v>
      </c>
      <c r="D28" s="29"/>
      <c r="E28" s="30" t="s">
        <v>204</v>
      </c>
      <c r="F28" s="31">
        <v>200</v>
      </c>
      <c r="G28" s="32"/>
      <c r="H28" s="33" t="s">
        <v>205</v>
      </c>
      <c r="K28" s="42" t="s">
        <v>206</v>
      </c>
      <c r="L28" s="42"/>
      <c r="M28" s="42"/>
      <c r="N28" s="42"/>
      <c r="O28" s="42"/>
      <c r="P28" s="49">
        <f>P27</f>
        <v>200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453</v>
      </c>
      <c r="B2" s="2"/>
      <c r="C2" s="2"/>
      <c r="D2" s="2"/>
      <c r="E2" s="2"/>
      <c r="F2" s="2"/>
      <c r="G2" s="2"/>
      <c r="H2" s="2"/>
      <c r="K2" s="36" t="str">
        <f>A2</f>
        <v>报告编号：康正（雄县）2023评字第8号-大步村-DT7-42</v>
      </c>
      <c r="L2" s="36"/>
      <c r="M2" s="36"/>
      <c r="N2" s="36"/>
      <c r="O2" s="36"/>
      <c r="P2" s="36"/>
      <c r="Q2" s="36"/>
      <c r="R2" s="36"/>
      <c r="S2" s="36"/>
      <c r="T2" s="36"/>
      <c r="U2" s="36"/>
      <c r="V2" s="36"/>
      <c r="W2" s="36"/>
      <c r="X2" s="36"/>
      <c r="Y2" s="36"/>
      <c r="Z2" s="36"/>
      <c r="AA2" s="36"/>
      <c r="AB2" s="36"/>
    </row>
    <row r="3" ht="23.1" customHeight="1" spans="1:28">
      <c r="A3" s="3" t="s">
        <v>147</v>
      </c>
      <c r="B3" s="4" t="s">
        <v>62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454</v>
      </c>
      <c r="C4" s="4"/>
      <c r="D4" s="6" t="s">
        <v>4</v>
      </c>
      <c r="E4" s="7"/>
      <c r="F4" s="4" t="s">
        <v>455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臧志永</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10</v>
      </c>
      <c r="C13" s="23" t="s">
        <v>185</v>
      </c>
      <c r="D13" s="14">
        <v>5700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456</v>
      </c>
      <c r="D14" s="14">
        <v>2940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12</v>
      </c>
      <c r="C15" s="23" t="s">
        <v>277</v>
      </c>
      <c r="D15" s="14">
        <v>2820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13</v>
      </c>
      <c r="C16" s="23" t="s">
        <v>299</v>
      </c>
      <c r="D16" s="14">
        <v>2470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5</v>
      </c>
      <c r="C17" s="23" t="s">
        <v>295</v>
      </c>
      <c r="D17" s="14">
        <v>800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14730</v>
      </c>
      <c r="H27" s="29"/>
      <c r="K27" s="47" t="s">
        <v>201</v>
      </c>
      <c r="L27" s="47"/>
      <c r="M27" s="47"/>
      <c r="N27" s="47"/>
      <c r="O27" s="47"/>
      <c r="P27" s="48">
        <f>C28</f>
        <v>14730</v>
      </c>
      <c r="Q27" s="48"/>
      <c r="R27" s="48"/>
      <c r="S27" s="56" t="s">
        <v>202</v>
      </c>
      <c r="T27" s="47"/>
      <c r="U27" s="47"/>
      <c r="V27" s="47"/>
      <c r="W27" s="47"/>
      <c r="X27" s="47"/>
      <c r="Y27" s="47"/>
      <c r="Z27" s="47"/>
      <c r="AA27" s="47"/>
      <c r="AB27" s="47"/>
    </row>
    <row r="28" ht="23.1" customHeight="1" spans="1:28">
      <c r="A28" s="30" t="s">
        <v>203</v>
      </c>
      <c r="B28" s="30"/>
      <c r="C28" s="29">
        <v>14730</v>
      </c>
      <c r="D28" s="29"/>
      <c r="E28" s="30" t="s">
        <v>204</v>
      </c>
      <c r="F28" s="31">
        <v>14730</v>
      </c>
      <c r="G28" s="32"/>
      <c r="H28" s="33" t="s">
        <v>205</v>
      </c>
      <c r="K28" s="42" t="s">
        <v>206</v>
      </c>
      <c r="L28" s="42"/>
      <c r="M28" s="42"/>
      <c r="N28" s="42"/>
      <c r="O28" s="42"/>
      <c r="P28" s="49">
        <f>P27</f>
        <v>14730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457</v>
      </c>
      <c r="B2" s="2"/>
      <c r="C2" s="2"/>
      <c r="D2" s="2"/>
      <c r="E2" s="2"/>
      <c r="F2" s="2"/>
      <c r="G2" s="2"/>
      <c r="H2" s="2"/>
      <c r="K2" s="36" t="str">
        <f>A2</f>
        <v>报告编号：康正（雄县）2023评字第8号-大步村-DT8-1</v>
      </c>
      <c r="L2" s="36"/>
      <c r="M2" s="36"/>
      <c r="N2" s="36"/>
      <c r="O2" s="36"/>
      <c r="P2" s="36"/>
      <c r="Q2" s="36"/>
      <c r="R2" s="36"/>
      <c r="S2" s="36"/>
      <c r="T2" s="36"/>
      <c r="U2" s="36"/>
      <c r="V2" s="36"/>
      <c r="W2" s="36"/>
      <c r="X2" s="36"/>
      <c r="Y2" s="36"/>
      <c r="Z2" s="36"/>
      <c r="AA2" s="36"/>
      <c r="AB2" s="36"/>
    </row>
    <row r="3" ht="23.1" customHeight="1" spans="1:28">
      <c r="A3" s="3" t="s">
        <v>147</v>
      </c>
      <c r="B3" s="4" t="s">
        <v>15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275</v>
      </c>
      <c r="C4" s="4"/>
      <c r="D4" s="6" t="s">
        <v>4</v>
      </c>
      <c r="E4" s="7"/>
      <c r="F4" s="4" t="s">
        <v>276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高振波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258</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325</v>
      </c>
      <c r="D14" s="14">
        <v>290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293</v>
      </c>
      <c r="D15" s="14">
        <v>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278</v>
      </c>
      <c r="D16" s="14">
        <v>600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1690</v>
      </c>
      <c r="H27" s="29"/>
      <c r="K27" s="47" t="s">
        <v>201</v>
      </c>
      <c r="L27" s="47"/>
      <c r="M27" s="47"/>
      <c r="N27" s="47"/>
      <c r="O27" s="47"/>
      <c r="P27" s="48">
        <f>C28</f>
        <v>1690</v>
      </c>
      <c r="Q27" s="48"/>
      <c r="R27" s="48"/>
      <c r="S27" s="56" t="s">
        <v>202</v>
      </c>
      <c r="T27" s="47"/>
      <c r="U27" s="47"/>
      <c r="V27" s="47"/>
      <c r="W27" s="47"/>
      <c r="X27" s="47"/>
      <c r="Y27" s="47"/>
      <c r="Z27" s="47"/>
      <c r="AA27" s="47"/>
      <c r="AB27" s="47"/>
    </row>
    <row r="28" ht="23.1" customHeight="1" spans="1:28">
      <c r="A28" s="30" t="s">
        <v>203</v>
      </c>
      <c r="B28" s="30"/>
      <c r="C28" s="29">
        <v>1690</v>
      </c>
      <c r="D28" s="29"/>
      <c r="E28" s="30" t="s">
        <v>204</v>
      </c>
      <c r="F28" s="31">
        <v>1690</v>
      </c>
      <c r="G28" s="32"/>
      <c r="H28" s="33" t="s">
        <v>205</v>
      </c>
      <c r="K28" s="42" t="s">
        <v>206</v>
      </c>
      <c r="L28" s="42"/>
      <c r="M28" s="42"/>
      <c r="N28" s="42"/>
      <c r="O28" s="42"/>
      <c r="P28" s="49">
        <f>P27</f>
        <v>1690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458</v>
      </c>
      <c r="B2" s="2"/>
      <c r="C2" s="2"/>
      <c r="D2" s="2"/>
      <c r="E2" s="2"/>
      <c r="F2" s="2"/>
      <c r="G2" s="2"/>
      <c r="H2" s="2"/>
      <c r="K2" s="36" t="str">
        <f>A2</f>
        <v>报告编号：康正（雄县）2023评字第8号-大步村-DT8-2</v>
      </c>
      <c r="L2" s="36"/>
      <c r="M2" s="36"/>
      <c r="N2" s="36"/>
      <c r="O2" s="36"/>
      <c r="P2" s="36"/>
      <c r="Q2" s="36"/>
      <c r="R2" s="36"/>
      <c r="S2" s="36"/>
      <c r="T2" s="36"/>
      <c r="U2" s="36"/>
      <c r="V2" s="36"/>
      <c r="W2" s="36"/>
      <c r="X2" s="36"/>
      <c r="Y2" s="36"/>
      <c r="Z2" s="36"/>
      <c r="AA2" s="36"/>
      <c r="AB2" s="36"/>
    </row>
    <row r="3" ht="23.1" customHeight="1" spans="1:28">
      <c r="A3" s="3" t="s">
        <v>147</v>
      </c>
      <c r="B3" s="4" t="s">
        <v>64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459</v>
      </c>
      <c r="C4" s="4"/>
      <c r="D4" s="6" t="s">
        <v>4</v>
      </c>
      <c r="E4" s="7"/>
      <c r="F4" s="4" t="s">
        <v>460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王建</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258</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10</v>
      </c>
      <c r="C14" s="23" t="s">
        <v>264</v>
      </c>
      <c r="D14" s="14">
        <v>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182</v>
      </c>
      <c r="B15" s="24">
        <v>5</v>
      </c>
      <c r="C15" s="23" t="s">
        <v>307</v>
      </c>
      <c r="D15" s="14">
        <v>10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14</v>
      </c>
      <c r="C16" s="23" t="s">
        <v>251</v>
      </c>
      <c r="D16" s="14">
        <v>3430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19</v>
      </c>
      <c r="C17" s="23" t="s">
        <v>293</v>
      </c>
      <c r="D17" s="14">
        <v>3800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27</v>
      </c>
      <c r="C18" s="23" t="s">
        <v>267</v>
      </c>
      <c r="D18" s="14">
        <v>3510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5</v>
      </c>
      <c r="C19" s="23" t="s">
        <v>259</v>
      </c>
      <c r="D19" s="14">
        <v>450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304</v>
      </c>
      <c r="D20" s="14">
        <v>1240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5</v>
      </c>
      <c r="C21" s="23" t="s">
        <v>325</v>
      </c>
      <c r="D21" s="14">
        <v>1450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2</v>
      </c>
      <c r="C22" s="23" t="s">
        <v>324</v>
      </c>
      <c r="D22" s="14">
        <v>1020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4"/>
      <c r="C27" s="23"/>
      <c r="D27" s="14"/>
      <c r="E27" s="28" t="s">
        <v>200</v>
      </c>
      <c r="F27" s="28"/>
      <c r="G27" s="29">
        <v>15190</v>
      </c>
      <c r="H27" s="29"/>
      <c r="K27" s="47" t="s">
        <v>201</v>
      </c>
      <c r="L27" s="47"/>
      <c r="M27" s="47"/>
      <c r="N27" s="47"/>
      <c r="O27" s="47"/>
      <c r="P27" s="48">
        <f>C28</f>
        <v>15190</v>
      </c>
      <c r="Q27" s="48"/>
      <c r="R27" s="48"/>
      <c r="S27" s="56" t="s">
        <v>202</v>
      </c>
      <c r="T27" s="47"/>
      <c r="U27" s="47"/>
      <c r="V27" s="47"/>
      <c r="W27" s="47"/>
      <c r="X27" s="47"/>
      <c r="Y27" s="47"/>
      <c r="Z27" s="47"/>
      <c r="AA27" s="47"/>
      <c r="AB27" s="47"/>
    </row>
    <row r="28" ht="23.1" customHeight="1" spans="1:28">
      <c r="A28" s="30" t="s">
        <v>203</v>
      </c>
      <c r="B28" s="30"/>
      <c r="C28" s="29">
        <v>15190</v>
      </c>
      <c r="D28" s="29"/>
      <c r="E28" s="30" t="s">
        <v>204</v>
      </c>
      <c r="F28" s="31">
        <v>15190</v>
      </c>
      <c r="G28" s="32"/>
      <c r="H28" s="33" t="s">
        <v>205</v>
      </c>
      <c r="K28" s="42" t="s">
        <v>206</v>
      </c>
      <c r="L28" s="42"/>
      <c r="M28" s="42"/>
      <c r="N28" s="42"/>
      <c r="O28" s="42"/>
      <c r="P28" s="49">
        <f>P27</f>
        <v>15190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461</v>
      </c>
      <c r="B2" s="2"/>
      <c r="C2" s="2"/>
      <c r="D2" s="2"/>
      <c r="E2" s="2"/>
      <c r="F2" s="2"/>
      <c r="G2" s="2"/>
      <c r="H2" s="2"/>
      <c r="K2" s="36" t="str">
        <f>A2</f>
        <v>报告编号：康正（雄县）2023评字第8号-大步村-DT8-3</v>
      </c>
      <c r="L2" s="36"/>
      <c r="M2" s="36"/>
      <c r="N2" s="36"/>
      <c r="O2" s="36"/>
      <c r="P2" s="36"/>
      <c r="Q2" s="36"/>
      <c r="R2" s="36"/>
      <c r="S2" s="36"/>
      <c r="T2" s="36"/>
      <c r="U2" s="36"/>
      <c r="V2" s="36"/>
      <c r="W2" s="36"/>
      <c r="X2" s="36"/>
      <c r="Y2" s="36"/>
      <c r="Z2" s="36"/>
      <c r="AA2" s="36"/>
      <c r="AB2" s="36"/>
    </row>
    <row r="3" ht="23.1" customHeight="1" spans="1:28">
      <c r="A3" s="3" t="s">
        <v>147</v>
      </c>
      <c r="B3" s="4" t="s">
        <v>65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462</v>
      </c>
      <c r="C4" s="4"/>
      <c r="D4" s="6" t="s">
        <v>4</v>
      </c>
      <c r="E4" s="7"/>
      <c r="F4" s="4" t="s">
        <v>463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刘春所</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25</v>
      </c>
      <c r="C13" s="23" t="s">
        <v>268</v>
      </c>
      <c r="D13" s="14">
        <v>1750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50</v>
      </c>
      <c r="C14" s="23" t="s">
        <v>259</v>
      </c>
      <c r="D14" s="14">
        <v>5000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26</v>
      </c>
      <c r="C15" s="23" t="s">
        <v>258</v>
      </c>
      <c r="D15" s="14">
        <v>5200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110</v>
      </c>
      <c r="C16" s="23" t="s">
        <v>307</v>
      </c>
      <c r="D16" s="14">
        <v>220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3</v>
      </c>
      <c r="C17" s="23" t="s">
        <v>430</v>
      </c>
      <c r="D17" s="14">
        <v>750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250</v>
      </c>
      <c r="D18" s="14">
        <v>520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5</v>
      </c>
      <c r="C19" s="23" t="s">
        <v>293</v>
      </c>
      <c r="D19" s="14">
        <v>1000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259</v>
      </c>
      <c r="D20" s="14">
        <v>90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4"/>
      <c r="C27" s="23"/>
      <c r="D27" s="14"/>
      <c r="E27" s="28" t="s">
        <v>200</v>
      </c>
      <c r="F27" s="28"/>
      <c r="G27" s="29">
        <v>14530</v>
      </c>
      <c r="H27" s="29"/>
      <c r="K27" s="47" t="s">
        <v>201</v>
      </c>
      <c r="L27" s="47"/>
      <c r="M27" s="47"/>
      <c r="N27" s="47"/>
      <c r="O27" s="47"/>
      <c r="P27" s="48">
        <f>C28</f>
        <v>14530</v>
      </c>
      <c r="Q27" s="48"/>
      <c r="R27" s="48"/>
      <c r="S27" s="56" t="s">
        <v>202</v>
      </c>
      <c r="T27" s="47"/>
      <c r="U27" s="47"/>
      <c r="V27" s="47"/>
      <c r="W27" s="47"/>
      <c r="X27" s="47"/>
      <c r="Y27" s="47"/>
      <c r="Z27" s="47"/>
      <c r="AA27" s="47"/>
      <c r="AB27" s="47"/>
    </row>
    <row r="28" ht="23.1" customHeight="1" spans="1:28">
      <c r="A28" s="30" t="s">
        <v>203</v>
      </c>
      <c r="B28" s="30"/>
      <c r="C28" s="29">
        <v>14530</v>
      </c>
      <c r="D28" s="29"/>
      <c r="E28" s="30" t="s">
        <v>204</v>
      </c>
      <c r="F28" s="31">
        <v>14530</v>
      </c>
      <c r="G28" s="32"/>
      <c r="H28" s="33" t="s">
        <v>205</v>
      </c>
      <c r="K28" s="42" t="s">
        <v>206</v>
      </c>
      <c r="L28" s="42"/>
      <c r="M28" s="42"/>
      <c r="N28" s="42"/>
      <c r="O28" s="42"/>
      <c r="P28" s="49">
        <f>P27</f>
        <v>14530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464</v>
      </c>
      <c r="B2" s="2"/>
      <c r="C2" s="2"/>
      <c r="D2" s="2"/>
      <c r="E2" s="2"/>
      <c r="F2" s="2"/>
      <c r="G2" s="2"/>
      <c r="H2" s="2"/>
      <c r="K2" s="36" t="str">
        <f>A2</f>
        <v>报告编号：康正（雄县）2023评字第8号-大步村-DT8-4</v>
      </c>
      <c r="L2" s="36"/>
      <c r="M2" s="36"/>
      <c r="N2" s="36"/>
      <c r="O2" s="36"/>
      <c r="P2" s="36"/>
      <c r="Q2" s="36"/>
      <c r="R2" s="36"/>
      <c r="S2" s="36"/>
      <c r="T2" s="36"/>
      <c r="U2" s="36"/>
      <c r="V2" s="36"/>
      <c r="W2" s="36"/>
      <c r="X2" s="36"/>
      <c r="Y2" s="36"/>
      <c r="Z2" s="36"/>
      <c r="AA2" s="36"/>
      <c r="AB2" s="36"/>
    </row>
    <row r="3" ht="23.1" customHeight="1" spans="1:28">
      <c r="A3" s="3" t="s">
        <v>147</v>
      </c>
      <c r="B3" s="4" t="s">
        <v>66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465</v>
      </c>
      <c r="C4" s="4"/>
      <c r="D4" s="6" t="s">
        <v>4</v>
      </c>
      <c r="E4" s="7"/>
      <c r="F4" s="4" t="s">
        <v>466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石俊峰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5</v>
      </c>
      <c r="C13" s="23" t="s">
        <v>324</v>
      </c>
      <c r="D13" s="14">
        <v>2550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13</v>
      </c>
      <c r="C14" s="23" t="s">
        <v>325</v>
      </c>
      <c r="D14" s="14">
        <v>3770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14</v>
      </c>
      <c r="C15" s="23" t="s">
        <v>293</v>
      </c>
      <c r="D15" s="14">
        <v>2800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278</v>
      </c>
      <c r="D16" s="14">
        <v>600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2</v>
      </c>
      <c r="C17" s="23" t="s">
        <v>290</v>
      </c>
      <c r="D17" s="14">
        <v>700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2</v>
      </c>
      <c r="C18" s="23" t="s">
        <v>430</v>
      </c>
      <c r="D18" s="14">
        <v>500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4</v>
      </c>
      <c r="C19" s="23" t="s">
        <v>258</v>
      </c>
      <c r="D19" s="14">
        <v>800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6</v>
      </c>
      <c r="C20" s="23" t="s">
        <v>258</v>
      </c>
      <c r="D20" s="14">
        <v>1200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10</v>
      </c>
      <c r="C21" s="23" t="s">
        <v>307</v>
      </c>
      <c r="D21" s="14">
        <v>20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12940</v>
      </c>
      <c r="H27" s="29"/>
      <c r="K27" s="47" t="s">
        <v>201</v>
      </c>
      <c r="L27" s="47"/>
      <c r="M27" s="47"/>
      <c r="N27" s="47"/>
      <c r="O27" s="47"/>
      <c r="P27" s="48">
        <f>C28</f>
        <v>12940</v>
      </c>
      <c r="Q27" s="48"/>
      <c r="R27" s="48"/>
      <c r="S27" s="56" t="s">
        <v>202</v>
      </c>
      <c r="T27" s="47"/>
      <c r="U27" s="47"/>
      <c r="V27" s="47"/>
      <c r="W27" s="47"/>
      <c r="X27" s="47"/>
      <c r="Y27" s="47"/>
      <c r="Z27" s="47"/>
      <c r="AA27" s="47"/>
      <c r="AB27" s="47"/>
    </row>
    <row r="28" ht="23.1" customHeight="1" spans="1:28">
      <c r="A28" s="30" t="s">
        <v>203</v>
      </c>
      <c r="B28" s="30"/>
      <c r="C28" s="29">
        <v>12940</v>
      </c>
      <c r="D28" s="29"/>
      <c r="E28" s="30" t="s">
        <v>204</v>
      </c>
      <c r="F28" s="31">
        <v>12940</v>
      </c>
      <c r="G28" s="32"/>
      <c r="H28" s="33" t="s">
        <v>205</v>
      </c>
      <c r="K28" s="42" t="s">
        <v>206</v>
      </c>
      <c r="L28" s="42"/>
      <c r="M28" s="42"/>
      <c r="N28" s="42"/>
      <c r="O28" s="42"/>
      <c r="P28" s="49">
        <f>P27</f>
        <v>12940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467</v>
      </c>
      <c r="B2" s="2"/>
      <c r="C2" s="2"/>
      <c r="D2" s="2"/>
      <c r="E2" s="2"/>
      <c r="F2" s="2"/>
      <c r="G2" s="2"/>
      <c r="H2" s="2"/>
      <c r="K2" s="36" t="str">
        <f>A2</f>
        <v>报告编号：康正（雄县）2023评字第8号-大步村-DT8-5</v>
      </c>
      <c r="L2" s="36"/>
      <c r="M2" s="36"/>
      <c r="N2" s="36"/>
      <c r="O2" s="36"/>
      <c r="P2" s="36"/>
      <c r="Q2" s="36"/>
      <c r="R2" s="36"/>
      <c r="S2" s="36"/>
      <c r="T2" s="36"/>
      <c r="U2" s="36"/>
      <c r="V2" s="36"/>
      <c r="W2" s="36"/>
      <c r="X2" s="36"/>
      <c r="Y2" s="36"/>
      <c r="Z2" s="36"/>
      <c r="AA2" s="36"/>
      <c r="AB2" s="36"/>
    </row>
    <row r="3" ht="23.1" customHeight="1" spans="1:28">
      <c r="A3" s="3" t="s">
        <v>147</v>
      </c>
      <c r="B3" s="4" t="s">
        <v>67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468</v>
      </c>
      <c r="C4" s="4"/>
      <c r="D4" s="6" t="s">
        <v>4</v>
      </c>
      <c r="E4" s="7"/>
      <c r="F4" s="4" t="s">
        <v>469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王建国</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279</v>
      </c>
      <c r="B13" s="24">
        <v>1</v>
      </c>
      <c r="C13" s="23" t="s">
        <v>252</v>
      </c>
      <c r="D13" s="14">
        <v>700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25</v>
      </c>
      <c r="C14" s="23" t="s">
        <v>268</v>
      </c>
      <c r="D14" s="14">
        <v>1750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20</v>
      </c>
      <c r="C15" s="23" t="s">
        <v>258</v>
      </c>
      <c r="D15" s="14">
        <v>4000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30</v>
      </c>
      <c r="C16" s="23" t="s">
        <v>259</v>
      </c>
      <c r="D16" s="14">
        <v>3000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45</v>
      </c>
      <c r="C17" s="23" t="s">
        <v>242</v>
      </c>
      <c r="D17" s="14">
        <v>675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100</v>
      </c>
      <c r="C18" s="23" t="s">
        <v>307</v>
      </c>
      <c r="D18" s="14">
        <v>200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10325</v>
      </c>
      <c r="H27" s="29"/>
      <c r="K27" s="47" t="s">
        <v>201</v>
      </c>
      <c r="L27" s="47"/>
      <c r="M27" s="47"/>
      <c r="N27" s="47"/>
      <c r="O27" s="47"/>
      <c r="P27" s="48">
        <f>C28</f>
        <v>10325</v>
      </c>
      <c r="Q27" s="48"/>
      <c r="R27" s="48"/>
      <c r="S27" s="56" t="s">
        <v>202</v>
      </c>
      <c r="T27" s="47"/>
      <c r="U27" s="47"/>
      <c r="V27" s="47"/>
      <c r="W27" s="47"/>
      <c r="X27" s="47"/>
      <c r="Y27" s="47"/>
      <c r="Z27" s="47"/>
      <c r="AA27" s="47"/>
      <c r="AB27" s="47"/>
    </row>
    <row r="28" ht="23.1" customHeight="1" spans="1:28">
      <c r="A28" s="30" t="s">
        <v>203</v>
      </c>
      <c r="B28" s="30"/>
      <c r="C28" s="29">
        <v>10325</v>
      </c>
      <c r="D28" s="29"/>
      <c r="E28" s="30" t="s">
        <v>204</v>
      </c>
      <c r="F28" s="31">
        <v>10325</v>
      </c>
      <c r="G28" s="32"/>
      <c r="H28" s="33" t="s">
        <v>205</v>
      </c>
      <c r="K28" s="42" t="s">
        <v>206</v>
      </c>
      <c r="L28" s="42"/>
      <c r="M28" s="42"/>
      <c r="N28" s="42"/>
      <c r="O28" s="42"/>
      <c r="P28" s="49">
        <f>P27</f>
        <v>10325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470</v>
      </c>
      <c r="B2" s="2"/>
      <c r="C2" s="2"/>
      <c r="D2" s="2"/>
      <c r="E2" s="2"/>
      <c r="F2" s="2"/>
      <c r="G2" s="2"/>
      <c r="H2" s="2"/>
      <c r="K2" s="36" t="str">
        <f>A2</f>
        <v>报告编号：康正（雄县）2023评字第8号-大步村-DT8-6</v>
      </c>
      <c r="L2" s="36"/>
      <c r="M2" s="36"/>
      <c r="N2" s="36"/>
      <c r="O2" s="36"/>
      <c r="P2" s="36"/>
      <c r="Q2" s="36"/>
      <c r="R2" s="36"/>
      <c r="S2" s="36"/>
      <c r="T2" s="36"/>
      <c r="U2" s="36"/>
      <c r="V2" s="36"/>
      <c r="W2" s="36"/>
      <c r="X2" s="36"/>
      <c r="Y2" s="36"/>
      <c r="Z2" s="36"/>
      <c r="AA2" s="36"/>
      <c r="AB2" s="36"/>
    </row>
    <row r="3" ht="23.1" customHeight="1" spans="1:28">
      <c r="A3" s="3" t="s">
        <v>147</v>
      </c>
      <c r="B3" s="4" t="s">
        <v>68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471</v>
      </c>
      <c r="C4" s="4"/>
      <c r="D4" s="6" t="s">
        <v>4</v>
      </c>
      <c r="E4" s="7"/>
      <c r="F4" s="4" t="s">
        <v>472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张凤云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35</v>
      </c>
      <c r="C13" s="23" t="s">
        <v>258</v>
      </c>
      <c r="D13" s="14">
        <v>7000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50</v>
      </c>
      <c r="C14" s="23" t="s">
        <v>259</v>
      </c>
      <c r="D14" s="14">
        <v>5000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50</v>
      </c>
      <c r="C15" s="23" t="s">
        <v>268</v>
      </c>
      <c r="D15" s="14">
        <v>3500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47</v>
      </c>
      <c r="C16" s="23" t="s">
        <v>242</v>
      </c>
      <c r="D16" s="14">
        <v>705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200</v>
      </c>
      <c r="C17" s="23" t="s">
        <v>307</v>
      </c>
      <c r="D17" s="14">
        <v>400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13</v>
      </c>
      <c r="C18" s="23" t="s">
        <v>278</v>
      </c>
      <c r="D18" s="14">
        <v>1950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10</v>
      </c>
      <c r="C19" s="23" t="s">
        <v>240</v>
      </c>
      <c r="D19" s="14">
        <v>1800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2</v>
      </c>
      <c r="C20" s="23" t="s">
        <v>293</v>
      </c>
      <c r="D20" s="14">
        <v>400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20755</v>
      </c>
      <c r="H27" s="29"/>
      <c r="K27" s="47" t="s">
        <v>201</v>
      </c>
      <c r="L27" s="47"/>
      <c r="M27" s="47"/>
      <c r="N27" s="47"/>
      <c r="O27" s="47"/>
      <c r="P27" s="48">
        <f>C28</f>
        <v>20755</v>
      </c>
      <c r="Q27" s="48"/>
      <c r="R27" s="48"/>
      <c r="S27" s="56" t="s">
        <v>202</v>
      </c>
      <c r="T27" s="47"/>
      <c r="U27" s="47"/>
      <c r="V27" s="47"/>
      <c r="W27" s="47"/>
      <c r="X27" s="47"/>
      <c r="Y27" s="47"/>
      <c r="Z27" s="47"/>
      <c r="AA27" s="47"/>
      <c r="AB27" s="47"/>
    </row>
    <row r="28" ht="23.1" customHeight="1" spans="1:28">
      <c r="A28" s="30" t="s">
        <v>203</v>
      </c>
      <c r="B28" s="30"/>
      <c r="C28" s="29">
        <v>20755</v>
      </c>
      <c r="D28" s="29"/>
      <c r="E28" s="30" t="s">
        <v>204</v>
      </c>
      <c r="F28" s="31">
        <v>20755</v>
      </c>
      <c r="G28" s="32"/>
      <c r="H28" s="33" t="s">
        <v>205</v>
      </c>
      <c r="K28" s="42" t="s">
        <v>206</v>
      </c>
      <c r="L28" s="42"/>
      <c r="M28" s="42"/>
      <c r="N28" s="42"/>
      <c r="O28" s="42"/>
      <c r="P28" s="49">
        <f>P27</f>
        <v>20755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473</v>
      </c>
      <c r="B2" s="2"/>
      <c r="C2" s="2"/>
      <c r="D2" s="2"/>
      <c r="E2" s="2"/>
      <c r="F2" s="2"/>
      <c r="G2" s="2"/>
      <c r="H2" s="2"/>
      <c r="K2" s="36" t="str">
        <f>A2</f>
        <v>报告编号：康正（雄县）2023评字第8号-大步村-DT8-7</v>
      </c>
      <c r="L2" s="36"/>
      <c r="M2" s="36"/>
      <c r="N2" s="36"/>
      <c r="O2" s="36"/>
      <c r="P2" s="36"/>
      <c r="Q2" s="36"/>
      <c r="R2" s="36"/>
      <c r="S2" s="36"/>
      <c r="T2" s="36"/>
      <c r="U2" s="36"/>
      <c r="V2" s="36"/>
      <c r="W2" s="36"/>
      <c r="X2" s="36"/>
      <c r="Y2" s="36"/>
      <c r="Z2" s="36"/>
      <c r="AA2" s="36"/>
      <c r="AB2" s="36"/>
    </row>
    <row r="3" ht="23.1" customHeight="1" spans="1:28">
      <c r="A3" s="3" t="s">
        <v>147</v>
      </c>
      <c r="B3" s="4" t="s">
        <v>69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474</v>
      </c>
      <c r="C4" s="4"/>
      <c r="D4" s="6" t="s">
        <v>4</v>
      </c>
      <c r="E4" s="7"/>
      <c r="F4" s="4" t="s">
        <v>475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张庆元</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476</v>
      </c>
      <c r="D13" s="14">
        <v>750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v>
      </c>
      <c r="C14" s="23" t="s">
        <v>290</v>
      </c>
      <c r="D14" s="14">
        <v>350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3</v>
      </c>
      <c r="C15" s="23" t="s">
        <v>477</v>
      </c>
      <c r="D15" s="14">
        <v>3450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4550</v>
      </c>
      <c r="H27" s="29"/>
      <c r="K27" s="47" t="s">
        <v>201</v>
      </c>
      <c r="L27" s="47"/>
      <c r="M27" s="47"/>
      <c r="N27" s="47"/>
      <c r="O27" s="47"/>
      <c r="P27" s="48">
        <f>C28</f>
        <v>4550</v>
      </c>
      <c r="Q27" s="48"/>
      <c r="R27" s="48"/>
      <c r="S27" s="56" t="s">
        <v>202</v>
      </c>
      <c r="T27" s="47"/>
      <c r="U27" s="47"/>
      <c r="V27" s="47"/>
      <c r="W27" s="47"/>
      <c r="X27" s="47"/>
      <c r="Y27" s="47"/>
      <c r="Z27" s="47"/>
      <c r="AA27" s="47"/>
      <c r="AB27" s="47"/>
    </row>
    <row r="28" ht="23.1" customHeight="1" spans="1:28">
      <c r="A28" s="30" t="s">
        <v>203</v>
      </c>
      <c r="B28" s="30"/>
      <c r="C28" s="29">
        <v>4550</v>
      </c>
      <c r="D28" s="29"/>
      <c r="E28" s="30" t="s">
        <v>204</v>
      </c>
      <c r="F28" s="31">
        <v>4550</v>
      </c>
      <c r="G28" s="32"/>
      <c r="H28" s="33" t="s">
        <v>205</v>
      </c>
      <c r="K28" s="42" t="s">
        <v>206</v>
      </c>
      <c r="L28" s="42"/>
      <c r="M28" s="42"/>
      <c r="N28" s="42"/>
      <c r="O28" s="42"/>
      <c r="P28" s="49">
        <f>P27</f>
        <v>4550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478</v>
      </c>
      <c r="B2" s="2"/>
      <c r="C2" s="2"/>
      <c r="D2" s="2"/>
      <c r="E2" s="2"/>
      <c r="F2" s="2"/>
      <c r="G2" s="2"/>
      <c r="H2" s="2"/>
      <c r="K2" s="36" t="str">
        <f>A2</f>
        <v>报告编号：康正（雄县）2023评字第8号-大步村-DT8-8</v>
      </c>
      <c r="L2" s="36"/>
      <c r="M2" s="36"/>
      <c r="N2" s="36"/>
      <c r="O2" s="36"/>
      <c r="P2" s="36"/>
      <c r="Q2" s="36"/>
      <c r="R2" s="36"/>
      <c r="S2" s="36"/>
      <c r="T2" s="36"/>
      <c r="U2" s="36"/>
      <c r="V2" s="36"/>
      <c r="W2" s="36"/>
      <c r="X2" s="36"/>
      <c r="Y2" s="36"/>
      <c r="Z2" s="36"/>
      <c r="AA2" s="36"/>
      <c r="AB2" s="36"/>
    </row>
    <row r="3" ht="23.1" customHeight="1" spans="1:28">
      <c r="A3" s="3" t="s">
        <v>147</v>
      </c>
      <c r="B3" s="4" t="s">
        <v>70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479</v>
      </c>
      <c r="C4" s="4"/>
      <c r="D4" s="6" t="s">
        <v>4</v>
      </c>
      <c r="E4" s="7"/>
      <c r="F4" s="4" t="s">
        <v>480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张振华</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3</v>
      </c>
      <c r="C13" s="23" t="s">
        <v>259</v>
      </c>
      <c r="D13" s="14">
        <v>300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5</v>
      </c>
      <c r="C14" s="23" t="s">
        <v>242</v>
      </c>
      <c r="D14" s="14">
        <v>75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8</v>
      </c>
      <c r="C15" s="23" t="s">
        <v>242</v>
      </c>
      <c r="D15" s="14">
        <v>120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5</v>
      </c>
      <c r="C16" s="23" t="s">
        <v>278</v>
      </c>
      <c r="D16" s="14">
        <v>750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8</v>
      </c>
      <c r="C17" s="23" t="s">
        <v>258</v>
      </c>
      <c r="D17" s="14">
        <v>1600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10</v>
      </c>
      <c r="C18" s="23" t="s">
        <v>258</v>
      </c>
      <c r="D18" s="14">
        <v>2000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28</v>
      </c>
      <c r="C19" s="23" t="s">
        <v>242</v>
      </c>
      <c r="D19" s="14">
        <v>420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53</v>
      </c>
      <c r="C20" s="23" t="s">
        <v>259</v>
      </c>
      <c r="D20" s="14">
        <v>5300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50</v>
      </c>
      <c r="C21" s="23" t="s">
        <v>307</v>
      </c>
      <c r="D21" s="14">
        <v>100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10665</v>
      </c>
      <c r="H27" s="29"/>
      <c r="K27" s="47" t="s">
        <v>201</v>
      </c>
      <c r="L27" s="47"/>
      <c r="M27" s="47"/>
      <c r="N27" s="47"/>
      <c r="O27" s="47"/>
      <c r="P27" s="48">
        <f>C28</f>
        <v>10665</v>
      </c>
      <c r="Q27" s="48"/>
      <c r="R27" s="48"/>
      <c r="S27" s="56" t="s">
        <v>202</v>
      </c>
      <c r="T27" s="47"/>
      <c r="U27" s="47"/>
      <c r="V27" s="47"/>
      <c r="W27" s="47"/>
      <c r="X27" s="47"/>
      <c r="Y27" s="47"/>
      <c r="Z27" s="47"/>
      <c r="AA27" s="47"/>
      <c r="AB27" s="47"/>
    </row>
    <row r="28" ht="23.1" customHeight="1" spans="1:28">
      <c r="A28" s="30" t="s">
        <v>203</v>
      </c>
      <c r="B28" s="30"/>
      <c r="C28" s="29">
        <v>10665</v>
      </c>
      <c r="D28" s="29"/>
      <c r="E28" s="30" t="s">
        <v>204</v>
      </c>
      <c r="F28" s="31">
        <v>10665</v>
      </c>
      <c r="G28" s="32"/>
      <c r="H28" s="33" t="s">
        <v>205</v>
      </c>
      <c r="K28" s="42" t="s">
        <v>206</v>
      </c>
      <c r="L28" s="42"/>
      <c r="M28" s="42"/>
      <c r="N28" s="42"/>
      <c r="O28" s="42"/>
      <c r="P28" s="49">
        <f>P27</f>
        <v>10665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481</v>
      </c>
      <c r="B2" s="2"/>
      <c r="C2" s="2"/>
      <c r="D2" s="2"/>
      <c r="E2" s="2"/>
      <c r="F2" s="2"/>
      <c r="G2" s="2"/>
      <c r="H2" s="2"/>
      <c r="K2" s="36" t="str">
        <f>A2</f>
        <v>报告编号：康正（雄县）2023评字第8号-大步村-DT8-9</v>
      </c>
      <c r="L2" s="36"/>
      <c r="M2" s="36"/>
      <c r="N2" s="36"/>
      <c r="O2" s="36"/>
      <c r="P2" s="36"/>
      <c r="Q2" s="36"/>
      <c r="R2" s="36"/>
      <c r="S2" s="36"/>
      <c r="T2" s="36"/>
      <c r="U2" s="36"/>
      <c r="V2" s="36"/>
      <c r="W2" s="36"/>
      <c r="X2" s="36"/>
      <c r="Y2" s="36"/>
      <c r="Z2" s="36"/>
      <c r="AA2" s="36"/>
      <c r="AB2" s="36"/>
    </row>
    <row r="3" ht="23.1" customHeight="1" spans="1:28">
      <c r="A3" s="3" t="s">
        <v>147</v>
      </c>
      <c r="B3" s="4" t="s">
        <v>14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271</v>
      </c>
      <c r="C4" s="4"/>
      <c r="D4" s="6" t="s">
        <v>4</v>
      </c>
      <c r="E4" s="7"/>
      <c r="F4" s="4" t="s">
        <v>272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何大苓</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182</v>
      </c>
      <c r="B13" s="24">
        <v>2</v>
      </c>
      <c r="C13" s="23" t="s">
        <v>242</v>
      </c>
      <c r="D13" s="14">
        <v>100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253</v>
      </c>
      <c r="B14" s="24">
        <v>2</v>
      </c>
      <c r="C14" s="23" t="s">
        <v>307</v>
      </c>
      <c r="D14" s="14">
        <v>4</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183</v>
      </c>
      <c r="D15" s="14">
        <v>30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10</v>
      </c>
      <c r="C16" s="23" t="s">
        <v>307</v>
      </c>
      <c r="D16" s="14">
        <v>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6</v>
      </c>
      <c r="C17" s="23" t="s">
        <v>430</v>
      </c>
      <c r="D17" s="14">
        <v>1500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1654</v>
      </c>
      <c r="H27" s="29"/>
      <c r="K27" s="47" t="s">
        <v>201</v>
      </c>
      <c r="L27" s="47"/>
      <c r="M27" s="47"/>
      <c r="N27" s="47"/>
      <c r="O27" s="47"/>
      <c r="P27" s="48">
        <f>C28</f>
        <v>1654</v>
      </c>
      <c r="Q27" s="48"/>
      <c r="R27" s="48"/>
      <c r="S27" s="56" t="s">
        <v>202</v>
      </c>
      <c r="T27" s="47"/>
      <c r="U27" s="47"/>
      <c r="V27" s="47"/>
      <c r="W27" s="47"/>
      <c r="X27" s="47"/>
      <c r="Y27" s="47"/>
      <c r="Z27" s="47"/>
      <c r="AA27" s="47"/>
      <c r="AB27" s="47"/>
    </row>
    <row r="28" ht="23.1" customHeight="1" spans="1:28">
      <c r="A28" s="30" t="s">
        <v>203</v>
      </c>
      <c r="B28" s="30"/>
      <c r="C28" s="29">
        <v>1654</v>
      </c>
      <c r="D28" s="29"/>
      <c r="E28" s="30" t="s">
        <v>204</v>
      </c>
      <c r="F28" s="31">
        <v>1654</v>
      </c>
      <c r="G28" s="32"/>
      <c r="H28" s="33" t="s">
        <v>205</v>
      </c>
      <c r="K28" s="42" t="s">
        <v>206</v>
      </c>
      <c r="L28" s="42"/>
      <c r="M28" s="42"/>
      <c r="N28" s="42"/>
      <c r="O28" s="42"/>
      <c r="P28" s="49">
        <f>P27</f>
        <v>1654</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482</v>
      </c>
      <c r="B2" s="2"/>
      <c r="C2" s="2"/>
      <c r="D2" s="2"/>
      <c r="E2" s="2"/>
      <c r="F2" s="2"/>
      <c r="G2" s="2"/>
      <c r="H2" s="2"/>
      <c r="K2" s="36" t="str">
        <f>A2</f>
        <v>报告编号：康正（雄县）2023评字第8号-大步村-DT8-10</v>
      </c>
      <c r="L2" s="36"/>
      <c r="M2" s="36"/>
      <c r="N2" s="36"/>
      <c r="O2" s="36"/>
      <c r="P2" s="36"/>
      <c r="Q2" s="36"/>
      <c r="R2" s="36"/>
      <c r="S2" s="36"/>
      <c r="T2" s="36"/>
      <c r="U2" s="36"/>
      <c r="V2" s="36"/>
      <c r="W2" s="36"/>
      <c r="X2" s="36"/>
      <c r="Y2" s="36"/>
      <c r="Z2" s="36"/>
      <c r="AA2" s="36"/>
      <c r="AB2" s="36"/>
    </row>
    <row r="3" ht="23.1" customHeight="1" spans="1:28">
      <c r="A3" s="3" t="s">
        <v>147</v>
      </c>
      <c r="B3" s="4" t="s">
        <v>72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483</v>
      </c>
      <c r="C4" s="4"/>
      <c r="D4" s="6" t="s">
        <v>4</v>
      </c>
      <c r="E4" s="7"/>
      <c r="F4" s="4" t="s">
        <v>484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郭建学</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289</v>
      </c>
      <c r="D13" s="14">
        <v>1620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312</v>
      </c>
      <c r="D14" s="14">
        <v>645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237</v>
      </c>
      <c r="D15" s="14">
        <v>690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2</v>
      </c>
      <c r="C16" s="23" t="s">
        <v>273</v>
      </c>
      <c r="D16" s="14">
        <v>1100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4</v>
      </c>
      <c r="C17" s="23" t="s">
        <v>430</v>
      </c>
      <c r="D17" s="14">
        <v>1000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10</v>
      </c>
      <c r="C18" s="23" t="s">
        <v>268</v>
      </c>
      <c r="D18" s="14">
        <v>700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3</v>
      </c>
      <c r="C19" s="23" t="s">
        <v>240</v>
      </c>
      <c r="D19" s="14">
        <v>540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319</v>
      </c>
      <c r="B20" s="24">
        <v>1</v>
      </c>
      <c r="C20" s="23" t="s">
        <v>320</v>
      </c>
      <c r="D20" s="14">
        <v>14000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20295</v>
      </c>
      <c r="H27" s="29"/>
      <c r="K27" s="47" t="s">
        <v>201</v>
      </c>
      <c r="L27" s="47"/>
      <c r="M27" s="47"/>
      <c r="N27" s="47"/>
      <c r="O27" s="47"/>
      <c r="P27" s="48">
        <f>C28</f>
        <v>20295</v>
      </c>
      <c r="Q27" s="48"/>
      <c r="R27" s="48"/>
      <c r="S27" s="56" t="s">
        <v>202</v>
      </c>
      <c r="T27" s="47"/>
      <c r="U27" s="47"/>
      <c r="V27" s="47"/>
      <c r="W27" s="47"/>
      <c r="X27" s="47"/>
      <c r="Y27" s="47"/>
      <c r="Z27" s="47"/>
      <c r="AA27" s="47"/>
      <c r="AB27" s="47"/>
    </row>
    <row r="28" ht="23.1" customHeight="1" spans="1:28">
      <c r="A28" s="30" t="s">
        <v>203</v>
      </c>
      <c r="B28" s="30"/>
      <c r="C28" s="29">
        <v>20295</v>
      </c>
      <c r="D28" s="29"/>
      <c r="E28" s="30" t="s">
        <v>204</v>
      </c>
      <c r="F28" s="31">
        <v>20295</v>
      </c>
      <c r="G28" s="32"/>
      <c r="H28" s="33" t="s">
        <v>205</v>
      </c>
      <c r="K28" s="42" t="s">
        <v>206</v>
      </c>
      <c r="L28" s="42"/>
      <c r="M28" s="42"/>
      <c r="N28" s="42"/>
      <c r="O28" s="42"/>
      <c r="P28" s="49">
        <f>P27</f>
        <v>20295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485</v>
      </c>
      <c r="B2" s="2"/>
      <c r="C2" s="2"/>
      <c r="D2" s="2"/>
      <c r="E2" s="2"/>
      <c r="F2" s="2"/>
      <c r="G2" s="2"/>
      <c r="H2" s="2"/>
      <c r="K2" s="36" t="str">
        <f>A2</f>
        <v>报告编号：康正（雄县）2023评字第8号-大步村-DT8-11</v>
      </c>
      <c r="L2" s="36"/>
      <c r="M2" s="36"/>
      <c r="N2" s="36"/>
      <c r="O2" s="36"/>
      <c r="P2" s="36"/>
      <c r="Q2" s="36"/>
      <c r="R2" s="36"/>
      <c r="S2" s="36"/>
      <c r="T2" s="36"/>
      <c r="U2" s="36"/>
      <c r="V2" s="36"/>
      <c r="W2" s="36"/>
      <c r="X2" s="36"/>
      <c r="Y2" s="36"/>
      <c r="Z2" s="36"/>
      <c r="AA2" s="36"/>
      <c r="AB2" s="36"/>
    </row>
    <row r="3" ht="23.1" customHeight="1" spans="1:28">
      <c r="A3" s="3" t="s">
        <v>147</v>
      </c>
      <c r="B3" s="4" t="s">
        <v>73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486</v>
      </c>
      <c r="C4" s="4"/>
      <c r="D4" s="6" t="s">
        <v>4</v>
      </c>
      <c r="E4" s="7"/>
      <c r="F4" s="4" t="s">
        <v>487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孙洛峰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189</v>
      </c>
      <c r="D13" s="14">
        <v>615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240</v>
      </c>
      <c r="D14" s="14">
        <v>180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430</v>
      </c>
      <c r="D15" s="14">
        <v>250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5</v>
      </c>
      <c r="C16" s="23" t="s">
        <v>258</v>
      </c>
      <c r="D16" s="14">
        <v>1000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5</v>
      </c>
      <c r="C17" s="23" t="s">
        <v>258</v>
      </c>
      <c r="D17" s="14">
        <v>1000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18</v>
      </c>
      <c r="C18" s="23" t="s">
        <v>268</v>
      </c>
      <c r="D18" s="14">
        <v>1260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100</v>
      </c>
      <c r="C19" s="23" t="s">
        <v>307</v>
      </c>
      <c r="D19" s="14">
        <v>200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4505</v>
      </c>
      <c r="H27" s="29"/>
      <c r="K27" s="47" t="s">
        <v>201</v>
      </c>
      <c r="L27" s="47"/>
      <c r="M27" s="47"/>
      <c r="N27" s="47"/>
      <c r="O27" s="47"/>
      <c r="P27" s="48">
        <f>C28</f>
        <v>4505</v>
      </c>
      <c r="Q27" s="48"/>
      <c r="R27" s="48"/>
      <c r="S27" s="56" t="s">
        <v>202</v>
      </c>
      <c r="T27" s="47"/>
      <c r="U27" s="47"/>
      <c r="V27" s="47"/>
      <c r="W27" s="47"/>
      <c r="X27" s="47"/>
      <c r="Y27" s="47"/>
      <c r="Z27" s="47"/>
      <c r="AA27" s="47"/>
      <c r="AB27" s="47"/>
    </row>
    <row r="28" ht="23.1" customHeight="1" spans="1:28">
      <c r="A28" s="30" t="s">
        <v>203</v>
      </c>
      <c r="B28" s="30"/>
      <c r="C28" s="29">
        <v>4505</v>
      </c>
      <c r="D28" s="29"/>
      <c r="E28" s="30" t="s">
        <v>204</v>
      </c>
      <c r="F28" s="31">
        <v>4505</v>
      </c>
      <c r="G28" s="32"/>
      <c r="H28" s="33" t="s">
        <v>205</v>
      </c>
      <c r="K28" s="42" t="s">
        <v>206</v>
      </c>
      <c r="L28" s="42"/>
      <c r="M28" s="42"/>
      <c r="N28" s="42"/>
      <c r="O28" s="42"/>
      <c r="P28" s="49">
        <f>P27</f>
        <v>4505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488</v>
      </c>
      <c r="B2" s="2"/>
      <c r="C2" s="2"/>
      <c r="D2" s="2"/>
      <c r="E2" s="2"/>
      <c r="F2" s="2"/>
      <c r="G2" s="2"/>
      <c r="H2" s="2"/>
      <c r="K2" s="36" t="str">
        <f>A2</f>
        <v>报告编号：康正（雄县）2023评字第8号-大步村-DT8-12</v>
      </c>
      <c r="L2" s="36"/>
      <c r="M2" s="36"/>
      <c r="N2" s="36"/>
      <c r="O2" s="36"/>
      <c r="P2" s="36"/>
      <c r="Q2" s="36"/>
      <c r="R2" s="36"/>
      <c r="S2" s="36"/>
      <c r="T2" s="36"/>
      <c r="U2" s="36"/>
      <c r="V2" s="36"/>
      <c r="W2" s="36"/>
      <c r="X2" s="36"/>
      <c r="Y2" s="36"/>
      <c r="Z2" s="36"/>
      <c r="AA2" s="36"/>
      <c r="AB2" s="36"/>
    </row>
    <row r="3" ht="23.1" customHeight="1" spans="1:28">
      <c r="A3" s="3" t="s">
        <v>147</v>
      </c>
      <c r="B3" s="4" t="s">
        <v>74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489</v>
      </c>
      <c r="C4" s="4"/>
      <c r="D4" s="6" t="s">
        <v>4</v>
      </c>
      <c r="E4" s="7"/>
      <c r="F4" s="4" t="s">
        <v>490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梁金祥</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293</v>
      </c>
      <c r="D13" s="14">
        <v>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17</v>
      </c>
      <c r="C14" s="23" t="s">
        <v>258</v>
      </c>
      <c r="D14" s="14">
        <v>3400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430</v>
      </c>
      <c r="D15" s="14">
        <v>250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21</v>
      </c>
      <c r="C16" s="23" t="s">
        <v>242</v>
      </c>
      <c r="D16" s="14">
        <v>315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3</v>
      </c>
      <c r="C17" s="23" t="s">
        <v>290</v>
      </c>
      <c r="D17" s="14">
        <v>1050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5815</v>
      </c>
      <c r="H27" s="29"/>
      <c r="K27" s="47" t="s">
        <v>201</v>
      </c>
      <c r="L27" s="47"/>
      <c r="M27" s="47"/>
      <c r="N27" s="47"/>
      <c r="O27" s="47"/>
      <c r="P27" s="48">
        <f>C28</f>
        <v>5815</v>
      </c>
      <c r="Q27" s="48"/>
      <c r="R27" s="48"/>
      <c r="S27" s="56" t="s">
        <v>202</v>
      </c>
      <c r="T27" s="47"/>
      <c r="U27" s="47"/>
      <c r="V27" s="47"/>
      <c r="W27" s="47"/>
      <c r="X27" s="47"/>
      <c r="Y27" s="47"/>
      <c r="Z27" s="47"/>
      <c r="AA27" s="47"/>
      <c r="AB27" s="47"/>
    </row>
    <row r="28" ht="23.1" customHeight="1" spans="1:28">
      <c r="A28" s="30" t="s">
        <v>203</v>
      </c>
      <c r="B28" s="30"/>
      <c r="C28" s="29">
        <v>5815</v>
      </c>
      <c r="D28" s="29"/>
      <c r="E28" s="30" t="s">
        <v>204</v>
      </c>
      <c r="F28" s="31">
        <v>5815</v>
      </c>
      <c r="G28" s="32"/>
      <c r="H28" s="33" t="s">
        <v>205</v>
      </c>
      <c r="K28" s="42" t="s">
        <v>206</v>
      </c>
      <c r="L28" s="42"/>
      <c r="M28" s="42"/>
      <c r="N28" s="42"/>
      <c r="O28" s="42"/>
      <c r="P28" s="49">
        <f>P27</f>
        <v>5815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491</v>
      </c>
      <c r="B2" s="2"/>
      <c r="C2" s="2"/>
      <c r="D2" s="2"/>
      <c r="E2" s="2"/>
      <c r="F2" s="2"/>
      <c r="G2" s="2"/>
      <c r="H2" s="2"/>
      <c r="K2" s="36" t="str">
        <f>A2</f>
        <v>报告编号：康正（雄县）2023评字第8号-大步村-DT8-13</v>
      </c>
      <c r="L2" s="36"/>
      <c r="M2" s="36"/>
      <c r="N2" s="36"/>
      <c r="O2" s="36"/>
      <c r="P2" s="36"/>
      <c r="Q2" s="36"/>
      <c r="R2" s="36"/>
      <c r="S2" s="36"/>
      <c r="T2" s="36"/>
      <c r="U2" s="36"/>
      <c r="V2" s="36"/>
      <c r="W2" s="36"/>
      <c r="X2" s="36"/>
      <c r="Y2" s="36"/>
      <c r="Z2" s="36"/>
      <c r="AA2" s="36"/>
      <c r="AB2" s="36"/>
    </row>
    <row r="3" ht="23.1" customHeight="1" spans="1:28">
      <c r="A3" s="3" t="s">
        <v>147</v>
      </c>
      <c r="B3" s="4" t="s">
        <v>75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492</v>
      </c>
      <c r="C4" s="4"/>
      <c r="D4" s="6" t="s">
        <v>4</v>
      </c>
      <c r="E4" s="7"/>
      <c r="F4" s="4" t="s">
        <v>493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藏永亮</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3</v>
      </c>
      <c r="C13" s="23" t="s">
        <v>430</v>
      </c>
      <c r="D13" s="14">
        <v>750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10</v>
      </c>
      <c r="C14" s="23" t="s">
        <v>259</v>
      </c>
      <c r="D14" s="14">
        <v>1000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19</v>
      </c>
      <c r="C15" s="23" t="s">
        <v>242</v>
      </c>
      <c r="D15" s="14">
        <v>285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38</v>
      </c>
      <c r="C16" s="23" t="s">
        <v>295</v>
      </c>
      <c r="D16" s="14">
        <v>6080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312</v>
      </c>
      <c r="D17" s="14">
        <v>2150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8</v>
      </c>
      <c r="C18" s="23" t="s">
        <v>259</v>
      </c>
      <c r="D18" s="14">
        <v>720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5</v>
      </c>
      <c r="C19" s="23" t="s">
        <v>250</v>
      </c>
      <c r="D19" s="14">
        <v>1300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12285</v>
      </c>
      <c r="H27" s="29"/>
      <c r="K27" s="47" t="s">
        <v>201</v>
      </c>
      <c r="L27" s="47"/>
      <c r="M27" s="47"/>
      <c r="N27" s="47"/>
      <c r="O27" s="47"/>
      <c r="P27" s="48">
        <f>C28</f>
        <v>12285</v>
      </c>
      <c r="Q27" s="48"/>
      <c r="R27" s="48"/>
      <c r="S27" s="56" t="s">
        <v>202</v>
      </c>
      <c r="T27" s="47"/>
      <c r="U27" s="47"/>
      <c r="V27" s="47"/>
      <c r="W27" s="47"/>
      <c r="X27" s="47"/>
      <c r="Y27" s="47"/>
      <c r="Z27" s="47"/>
      <c r="AA27" s="47"/>
      <c r="AB27" s="47"/>
    </row>
    <row r="28" ht="23.1" customHeight="1" spans="1:28">
      <c r="A28" s="30" t="s">
        <v>203</v>
      </c>
      <c r="B28" s="30"/>
      <c r="C28" s="29">
        <v>12285</v>
      </c>
      <c r="D28" s="29"/>
      <c r="E28" s="30" t="s">
        <v>204</v>
      </c>
      <c r="F28" s="31">
        <v>12285</v>
      </c>
      <c r="G28" s="32"/>
      <c r="H28" s="33" t="s">
        <v>205</v>
      </c>
      <c r="K28" s="42" t="s">
        <v>206</v>
      </c>
      <c r="L28" s="42"/>
      <c r="M28" s="42"/>
      <c r="N28" s="42"/>
      <c r="O28" s="42"/>
      <c r="P28" s="49">
        <f>P27</f>
        <v>12285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494</v>
      </c>
      <c r="B2" s="2"/>
      <c r="C2" s="2"/>
      <c r="D2" s="2"/>
      <c r="E2" s="2"/>
      <c r="F2" s="2"/>
      <c r="G2" s="2"/>
      <c r="H2" s="2"/>
      <c r="K2" s="36" t="str">
        <f>A2</f>
        <v>报告编号：康正（雄县）2023评字第8号-大步村-DT8-14</v>
      </c>
      <c r="L2" s="36"/>
      <c r="M2" s="36"/>
      <c r="N2" s="36"/>
      <c r="O2" s="36"/>
      <c r="P2" s="36"/>
      <c r="Q2" s="36"/>
      <c r="R2" s="36"/>
      <c r="S2" s="36"/>
      <c r="T2" s="36"/>
      <c r="U2" s="36"/>
      <c r="V2" s="36"/>
      <c r="W2" s="36"/>
      <c r="X2" s="36"/>
      <c r="Y2" s="36"/>
      <c r="Z2" s="36"/>
      <c r="AA2" s="36"/>
      <c r="AB2" s="36"/>
    </row>
    <row r="3" ht="23.1" customHeight="1" spans="1:28">
      <c r="A3" s="3" t="s">
        <v>147</v>
      </c>
      <c r="B3" s="4" t="s">
        <v>76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495</v>
      </c>
      <c r="C4" s="4"/>
      <c r="D4" s="6" t="s">
        <v>4</v>
      </c>
      <c r="E4" s="7"/>
      <c r="F4" s="4" t="s">
        <v>496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谢卫民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288</v>
      </c>
      <c r="D13" s="14">
        <v>2400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239</v>
      </c>
      <c r="D14" s="14">
        <v>350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293</v>
      </c>
      <c r="D15" s="14">
        <v>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257</v>
      </c>
      <c r="B16" s="24">
        <v>1</v>
      </c>
      <c r="C16" s="23" t="s">
        <v>273</v>
      </c>
      <c r="D16" s="14">
        <v>550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257</v>
      </c>
      <c r="B17" s="24">
        <v>2</v>
      </c>
      <c r="C17" s="23" t="s">
        <v>258</v>
      </c>
      <c r="D17" s="14">
        <v>400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257</v>
      </c>
      <c r="B18" s="24">
        <v>2</v>
      </c>
      <c r="C18" s="23" t="s">
        <v>242</v>
      </c>
      <c r="D18" s="14">
        <v>30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v>
      </c>
      <c r="C19" s="23" t="s">
        <v>290</v>
      </c>
      <c r="D19" s="14">
        <v>350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v>
      </c>
      <c r="C20" s="23" t="s">
        <v>430</v>
      </c>
      <c r="D20" s="14">
        <v>250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60</v>
      </c>
      <c r="C21" s="23" t="s">
        <v>307</v>
      </c>
      <c r="D21" s="14">
        <v>120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5050</v>
      </c>
      <c r="H27" s="29"/>
      <c r="K27" s="47" t="s">
        <v>201</v>
      </c>
      <c r="L27" s="47"/>
      <c r="M27" s="47"/>
      <c r="N27" s="47"/>
      <c r="O27" s="47"/>
      <c r="P27" s="48">
        <f>C28</f>
        <v>5050</v>
      </c>
      <c r="Q27" s="48"/>
      <c r="R27" s="48"/>
      <c r="S27" s="56" t="s">
        <v>202</v>
      </c>
      <c r="T27" s="47"/>
      <c r="U27" s="47"/>
      <c r="V27" s="47"/>
      <c r="W27" s="47"/>
      <c r="X27" s="47"/>
      <c r="Y27" s="47"/>
      <c r="Z27" s="47"/>
      <c r="AA27" s="47"/>
      <c r="AB27" s="47"/>
    </row>
    <row r="28" ht="23.1" customHeight="1" spans="1:28">
      <c r="A28" s="30" t="s">
        <v>203</v>
      </c>
      <c r="B28" s="30"/>
      <c r="C28" s="29">
        <v>5050</v>
      </c>
      <c r="D28" s="29"/>
      <c r="E28" s="30" t="s">
        <v>204</v>
      </c>
      <c r="F28" s="31">
        <v>5050</v>
      </c>
      <c r="G28" s="32"/>
      <c r="H28" s="33" t="s">
        <v>205</v>
      </c>
      <c r="K28" s="42" t="s">
        <v>206</v>
      </c>
      <c r="L28" s="42"/>
      <c r="M28" s="42"/>
      <c r="N28" s="42"/>
      <c r="O28" s="42"/>
      <c r="P28" s="49">
        <f>P27</f>
        <v>5050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497</v>
      </c>
      <c r="B2" s="2"/>
      <c r="C2" s="2"/>
      <c r="D2" s="2"/>
      <c r="E2" s="2"/>
      <c r="F2" s="2"/>
      <c r="G2" s="2"/>
      <c r="H2" s="2"/>
      <c r="K2" s="36" t="str">
        <f>A2</f>
        <v>报告编号：康正（雄县）2023评字第8号-大步村-DT9-1</v>
      </c>
      <c r="L2" s="36"/>
      <c r="M2" s="36"/>
      <c r="N2" s="36"/>
      <c r="O2" s="36"/>
      <c r="P2" s="36"/>
      <c r="Q2" s="36"/>
      <c r="R2" s="36"/>
      <c r="S2" s="36"/>
      <c r="T2" s="36"/>
      <c r="U2" s="36"/>
      <c r="V2" s="36"/>
      <c r="W2" s="36"/>
      <c r="X2" s="36"/>
      <c r="Y2" s="36"/>
      <c r="Z2" s="36"/>
      <c r="AA2" s="36"/>
      <c r="AB2" s="36"/>
    </row>
    <row r="3" ht="23.1" customHeight="1" spans="1:28">
      <c r="A3" s="3" t="s">
        <v>147</v>
      </c>
      <c r="B3" s="4" t="s">
        <v>77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498</v>
      </c>
      <c r="C4" s="4"/>
      <c r="D4" s="6" t="s">
        <v>4</v>
      </c>
      <c r="E4" s="7"/>
      <c r="F4" s="4" t="s">
        <v>499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金立冬</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238</v>
      </c>
      <c r="D13" s="14">
        <v>980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500</v>
      </c>
      <c r="D14" s="14">
        <v>275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501</v>
      </c>
      <c r="B15" s="24">
        <v>6</v>
      </c>
      <c r="C15" s="23" t="s">
        <v>183</v>
      </c>
      <c r="D15" s="14">
        <v>180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501</v>
      </c>
      <c r="B16" s="24">
        <v>5</v>
      </c>
      <c r="C16" s="23" t="s">
        <v>245</v>
      </c>
      <c r="D16" s="14">
        <v>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501</v>
      </c>
      <c r="B17" s="24">
        <v>4</v>
      </c>
      <c r="C17" s="23" t="s">
        <v>231</v>
      </c>
      <c r="D17" s="14">
        <v>16</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1501</v>
      </c>
      <c r="H27" s="29"/>
      <c r="K27" s="47" t="s">
        <v>201</v>
      </c>
      <c r="L27" s="47"/>
      <c r="M27" s="47"/>
      <c r="N27" s="47"/>
      <c r="O27" s="47"/>
      <c r="P27" s="48">
        <f>C28</f>
        <v>1501</v>
      </c>
      <c r="Q27" s="48"/>
      <c r="R27" s="48"/>
      <c r="S27" s="56" t="s">
        <v>202</v>
      </c>
      <c r="T27" s="47"/>
      <c r="U27" s="47"/>
      <c r="V27" s="47"/>
      <c r="W27" s="47"/>
      <c r="X27" s="47"/>
      <c r="Y27" s="47"/>
      <c r="Z27" s="47"/>
      <c r="AA27" s="47"/>
      <c r="AB27" s="47"/>
    </row>
    <row r="28" ht="23.1" customHeight="1" spans="1:28">
      <c r="A28" s="30" t="s">
        <v>203</v>
      </c>
      <c r="B28" s="30"/>
      <c r="C28" s="29">
        <v>1501</v>
      </c>
      <c r="D28" s="29"/>
      <c r="E28" s="30" t="s">
        <v>204</v>
      </c>
      <c r="F28" s="31">
        <v>1501</v>
      </c>
      <c r="G28" s="32"/>
      <c r="H28" s="33" t="s">
        <v>205</v>
      </c>
      <c r="K28" s="42" t="s">
        <v>206</v>
      </c>
      <c r="L28" s="42"/>
      <c r="M28" s="42"/>
      <c r="N28" s="42"/>
      <c r="O28" s="42"/>
      <c r="P28" s="49">
        <f>P27</f>
        <v>1501</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502</v>
      </c>
      <c r="B2" s="2"/>
      <c r="C2" s="2"/>
      <c r="D2" s="2"/>
      <c r="E2" s="2"/>
      <c r="F2" s="2"/>
      <c r="G2" s="2"/>
      <c r="H2" s="2"/>
      <c r="K2" s="36" t="str">
        <f>A2</f>
        <v>报告编号：康正（雄县）2023评字第8号-大步村-DT9-2</v>
      </c>
      <c r="L2" s="36"/>
      <c r="M2" s="36"/>
      <c r="N2" s="36"/>
      <c r="O2" s="36"/>
      <c r="P2" s="36"/>
      <c r="Q2" s="36"/>
      <c r="R2" s="36"/>
      <c r="S2" s="36"/>
      <c r="T2" s="36"/>
      <c r="U2" s="36"/>
      <c r="V2" s="36"/>
      <c r="W2" s="36"/>
      <c r="X2" s="36"/>
      <c r="Y2" s="36"/>
      <c r="Z2" s="36"/>
      <c r="AA2" s="36"/>
      <c r="AB2" s="36"/>
    </row>
    <row r="3" ht="23.1" customHeight="1" spans="1:28">
      <c r="A3" s="3" t="s">
        <v>147</v>
      </c>
      <c r="B3" s="4" t="s">
        <v>78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503</v>
      </c>
      <c r="C4" s="4"/>
      <c r="D4" s="6" t="s">
        <v>4</v>
      </c>
      <c r="E4" s="7"/>
      <c r="F4" s="4" t="s">
        <v>504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张房</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501</v>
      </c>
      <c r="B13" s="24">
        <v>2</v>
      </c>
      <c r="C13" s="23" t="s">
        <v>292</v>
      </c>
      <c r="D13" s="14">
        <v>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501</v>
      </c>
      <c r="B14" s="24">
        <v>5</v>
      </c>
      <c r="C14" s="23" t="s">
        <v>245</v>
      </c>
      <c r="D14" s="14">
        <v>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501</v>
      </c>
      <c r="B15" s="24">
        <v>8</v>
      </c>
      <c r="C15" s="23" t="s">
        <v>264</v>
      </c>
      <c r="D15" s="14">
        <v>64</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500</v>
      </c>
      <c r="D16" s="14">
        <v>275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4</v>
      </c>
      <c r="C17" s="23" t="s">
        <v>277</v>
      </c>
      <c r="D17" s="14">
        <v>940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182</v>
      </c>
      <c r="B18" s="24">
        <v>2</v>
      </c>
      <c r="C18" s="23" t="s">
        <v>244</v>
      </c>
      <c r="D18" s="14">
        <v>280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91</v>
      </c>
      <c r="C19" s="23" t="s">
        <v>245</v>
      </c>
      <c r="D19" s="14">
        <v>910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51</v>
      </c>
      <c r="C20" s="23" t="s">
        <v>268</v>
      </c>
      <c r="D20" s="14">
        <v>3570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48</v>
      </c>
      <c r="C21" s="23" t="s">
        <v>183</v>
      </c>
      <c r="D21" s="14">
        <v>1440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67</v>
      </c>
      <c r="C22" s="23" t="s">
        <v>252</v>
      </c>
      <c r="D22" s="14">
        <v>8040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15729</v>
      </c>
      <c r="H27" s="29"/>
      <c r="K27" s="47" t="s">
        <v>201</v>
      </c>
      <c r="L27" s="47"/>
      <c r="M27" s="47"/>
      <c r="N27" s="47"/>
      <c r="O27" s="47"/>
      <c r="P27" s="48">
        <f>C28</f>
        <v>15729</v>
      </c>
      <c r="Q27" s="48"/>
      <c r="R27" s="48"/>
      <c r="S27" s="56" t="s">
        <v>202</v>
      </c>
      <c r="T27" s="47"/>
      <c r="U27" s="47"/>
      <c r="V27" s="47"/>
      <c r="W27" s="47"/>
      <c r="X27" s="47"/>
      <c r="Y27" s="47"/>
      <c r="Z27" s="47"/>
      <c r="AA27" s="47"/>
      <c r="AB27" s="47"/>
    </row>
    <row r="28" ht="23.1" customHeight="1" spans="1:28">
      <c r="A28" s="30" t="s">
        <v>203</v>
      </c>
      <c r="B28" s="30"/>
      <c r="C28" s="29">
        <v>15729</v>
      </c>
      <c r="D28" s="29"/>
      <c r="E28" s="30" t="s">
        <v>204</v>
      </c>
      <c r="F28" s="31">
        <v>15729</v>
      </c>
      <c r="G28" s="32"/>
      <c r="H28" s="33" t="s">
        <v>205</v>
      </c>
      <c r="K28" s="42" t="s">
        <v>206</v>
      </c>
      <c r="L28" s="42"/>
      <c r="M28" s="42"/>
      <c r="N28" s="42"/>
      <c r="O28" s="42"/>
      <c r="P28" s="49">
        <f>P27</f>
        <v>15729</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505</v>
      </c>
      <c r="B2" s="2"/>
      <c r="C2" s="2"/>
      <c r="D2" s="2"/>
      <c r="E2" s="2"/>
      <c r="F2" s="2"/>
      <c r="G2" s="2"/>
      <c r="H2" s="2"/>
      <c r="K2" s="36" t="str">
        <f>A2</f>
        <v>报告编号：康正（雄县）2023评字第8号-大步村-DT9-3</v>
      </c>
      <c r="L2" s="36"/>
      <c r="M2" s="36"/>
      <c r="N2" s="36"/>
      <c r="O2" s="36"/>
      <c r="P2" s="36"/>
      <c r="Q2" s="36"/>
      <c r="R2" s="36"/>
      <c r="S2" s="36"/>
      <c r="T2" s="36"/>
      <c r="U2" s="36"/>
      <c r="V2" s="36"/>
      <c r="W2" s="36"/>
      <c r="X2" s="36"/>
      <c r="Y2" s="36"/>
      <c r="Z2" s="36"/>
      <c r="AA2" s="36"/>
      <c r="AB2" s="36"/>
    </row>
    <row r="3" ht="23.1" customHeight="1" spans="1:28">
      <c r="A3" s="3" t="s">
        <v>147</v>
      </c>
      <c r="B3" s="4" t="s">
        <v>79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506</v>
      </c>
      <c r="C4" s="4"/>
      <c r="D4" s="6" t="s">
        <v>4</v>
      </c>
      <c r="E4" s="7"/>
      <c r="F4" s="4" t="s">
        <v>507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王秋波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8</v>
      </c>
      <c r="C13" s="23" t="s">
        <v>277</v>
      </c>
      <c r="D13" s="14">
        <v>1880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9</v>
      </c>
      <c r="C14" s="23" t="s">
        <v>312</v>
      </c>
      <c r="D14" s="14">
        <v>1935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291</v>
      </c>
      <c r="D15" s="14">
        <v>140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3955</v>
      </c>
      <c r="H27" s="29"/>
      <c r="K27" s="47" t="s">
        <v>201</v>
      </c>
      <c r="L27" s="47"/>
      <c r="M27" s="47"/>
      <c r="N27" s="47"/>
      <c r="O27" s="47"/>
      <c r="P27" s="48">
        <f>C28</f>
        <v>3955</v>
      </c>
      <c r="Q27" s="48"/>
      <c r="R27" s="48"/>
      <c r="S27" s="56" t="s">
        <v>202</v>
      </c>
      <c r="T27" s="47"/>
      <c r="U27" s="47"/>
      <c r="V27" s="47"/>
      <c r="W27" s="47"/>
      <c r="X27" s="47"/>
      <c r="Y27" s="47"/>
      <c r="Z27" s="47"/>
      <c r="AA27" s="47"/>
      <c r="AB27" s="47"/>
    </row>
    <row r="28" ht="23.1" customHeight="1" spans="1:28">
      <c r="A28" s="30" t="s">
        <v>203</v>
      </c>
      <c r="B28" s="30"/>
      <c r="C28" s="29">
        <v>3955</v>
      </c>
      <c r="D28" s="29"/>
      <c r="E28" s="30" t="s">
        <v>204</v>
      </c>
      <c r="F28" s="31">
        <v>3955</v>
      </c>
      <c r="G28" s="32"/>
      <c r="H28" s="33" t="s">
        <v>205</v>
      </c>
      <c r="K28" s="42" t="s">
        <v>206</v>
      </c>
      <c r="L28" s="42"/>
      <c r="M28" s="42"/>
      <c r="N28" s="42"/>
      <c r="O28" s="42"/>
      <c r="P28" s="49">
        <f>P27</f>
        <v>3955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508</v>
      </c>
      <c r="B2" s="2"/>
      <c r="C2" s="2"/>
      <c r="D2" s="2"/>
      <c r="E2" s="2"/>
      <c r="F2" s="2"/>
      <c r="G2" s="2"/>
      <c r="H2" s="2"/>
      <c r="K2" s="36" t="str">
        <f>A2</f>
        <v>报告编号：康正（雄县）2023评字第8号-大步村-DT9-4</v>
      </c>
      <c r="L2" s="36"/>
      <c r="M2" s="36"/>
      <c r="N2" s="36"/>
      <c r="O2" s="36"/>
      <c r="P2" s="36"/>
      <c r="Q2" s="36"/>
      <c r="R2" s="36"/>
      <c r="S2" s="36"/>
      <c r="T2" s="36"/>
      <c r="U2" s="36"/>
      <c r="V2" s="36"/>
      <c r="W2" s="36"/>
      <c r="X2" s="36"/>
      <c r="Y2" s="36"/>
      <c r="Z2" s="36"/>
      <c r="AA2" s="36"/>
      <c r="AB2" s="36"/>
    </row>
    <row r="3" ht="23.1" customHeight="1" spans="1:28">
      <c r="A3" s="3" t="s">
        <v>147</v>
      </c>
      <c r="B3" s="4" t="s">
        <v>80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509</v>
      </c>
      <c r="C4" s="4"/>
      <c r="D4" s="6" t="s">
        <v>4</v>
      </c>
      <c r="E4" s="7"/>
      <c r="F4" s="4" t="s">
        <v>510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王双振</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13</v>
      </c>
      <c r="C13" s="23" t="s">
        <v>245</v>
      </c>
      <c r="D13" s="14">
        <v>115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20</v>
      </c>
      <c r="C14" s="23" t="s">
        <v>292</v>
      </c>
      <c r="D14" s="14">
        <v>1440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20</v>
      </c>
      <c r="C15" s="23" t="s">
        <v>252</v>
      </c>
      <c r="D15" s="14">
        <v>2160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20</v>
      </c>
      <c r="C16" s="23" t="s">
        <v>291</v>
      </c>
      <c r="D16" s="14">
        <v>2520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20</v>
      </c>
      <c r="C17" s="23" t="s">
        <v>187</v>
      </c>
      <c r="D17" s="14">
        <v>3060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9295</v>
      </c>
      <c r="H27" s="29"/>
      <c r="K27" s="47" t="s">
        <v>201</v>
      </c>
      <c r="L27" s="47"/>
      <c r="M27" s="47"/>
      <c r="N27" s="47"/>
      <c r="O27" s="47"/>
      <c r="P27" s="48">
        <f>C28</f>
        <v>9295</v>
      </c>
      <c r="Q27" s="48"/>
      <c r="R27" s="48"/>
      <c r="S27" s="56" t="s">
        <v>202</v>
      </c>
      <c r="T27" s="47"/>
      <c r="U27" s="47"/>
      <c r="V27" s="47"/>
      <c r="W27" s="47"/>
      <c r="X27" s="47"/>
      <c r="Y27" s="47"/>
      <c r="Z27" s="47"/>
      <c r="AA27" s="47"/>
      <c r="AB27" s="47"/>
    </row>
    <row r="28" ht="23.1" customHeight="1" spans="1:28">
      <c r="A28" s="30" t="s">
        <v>203</v>
      </c>
      <c r="B28" s="30"/>
      <c r="C28" s="29">
        <v>9295</v>
      </c>
      <c r="D28" s="29"/>
      <c r="E28" s="30" t="s">
        <v>204</v>
      </c>
      <c r="F28" s="31">
        <v>9295</v>
      </c>
      <c r="G28" s="32"/>
      <c r="H28" s="33" t="s">
        <v>205</v>
      </c>
      <c r="K28" s="42" t="s">
        <v>206</v>
      </c>
      <c r="L28" s="42"/>
      <c r="M28" s="42"/>
      <c r="N28" s="42"/>
      <c r="O28" s="42"/>
      <c r="P28" s="49">
        <f>P27</f>
        <v>9295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511</v>
      </c>
      <c r="B2" s="2"/>
      <c r="C2" s="2"/>
      <c r="D2" s="2"/>
      <c r="E2" s="2"/>
      <c r="F2" s="2"/>
      <c r="G2" s="2"/>
      <c r="H2" s="2"/>
      <c r="K2" s="36" t="str">
        <f>A2</f>
        <v>报告编号：康正（雄县）2023评字第8号-大步村-DT9-5</v>
      </c>
      <c r="L2" s="36"/>
      <c r="M2" s="36"/>
      <c r="N2" s="36"/>
      <c r="O2" s="36"/>
      <c r="P2" s="36"/>
      <c r="Q2" s="36"/>
      <c r="R2" s="36"/>
      <c r="S2" s="36"/>
      <c r="T2" s="36"/>
      <c r="U2" s="36"/>
      <c r="V2" s="36"/>
      <c r="W2" s="36"/>
      <c r="X2" s="36"/>
      <c r="Y2" s="36"/>
      <c r="Z2" s="36"/>
      <c r="AA2" s="36"/>
      <c r="AB2" s="36"/>
    </row>
    <row r="3" ht="23.1" customHeight="1" spans="1:28">
      <c r="A3" s="3" t="s">
        <v>147</v>
      </c>
      <c r="B3" s="4" t="s">
        <v>81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512</v>
      </c>
      <c r="C4" s="4"/>
      <c r="D4" s="6" t="s">
        <v>4</v>
      </c>
      <c r="E4" s="7"/>
      <c r="F4" s="4" t="s">
        <v>513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张未东</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293</v>
      </c>
      <c r="D13" s="14">
        <v>200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240</v>
      </c>
      <c r="D14" s="14">
        <v>270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14</v>
      </c>
      <c r="C15" s="23" t="s">
        <v>295</v>
      </c>
      <c r="D15" s="14">
        <v>1840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13</v>
      </c>
      <c r="C16" s="23" t="s">
        <v>291</v>
      </c>
      <c r="D16" s="14">
        <v>1540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14</v>
      </c>
      <c r="C17" s="23" t="s">
        <v>252</v>
      </c>
      <c r="D17" s="14">
        <v>1380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5</v>
      </c>
      <c r="C18" s="23" t="s">
        <v>268</v>
      </c>
      <c r="D18" s="14">
        <v>280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5510</v>
      </c>
      <c r="H27" s="29"/>
      <c r="K27" s="47" t="s">
        <v>201</v>
      </c>
      <c r="L27" s="47"/>
      <c r="M27" s="47"/>
      <c r="N27" s="47"/>
      <c r="O27" s="47"/>
      <c r="P27" s="48">
        <f>C28</f>
        <v>5510</v>
      </c>
      <c r="Q27" s="48"/>
      <c r="R27" s="48"/>
      <c r="S27" s="56" t="s">
        <v>202</v>
      </c>
      <c r="T27" s="47"/>
      <c r="U27" s="47"/>
      <c r="V27" s="47"/>
      <c r="W27" s="47"/>
      <c r="X27" s="47"/>
      <c r="Y27" s="47"/>
      <c r="Z27" s="47"/>
      <c r="AA27" s="47"/>
      <c r="AB27" s="47"/>
    </row>
    <row r="28" ht="23.1" customHeight="1" spans="1:28">
      <c r="A28" s="30" t="s">
        <v>203</v>
      </c>
      <c r="B28" s="30"/>
      <c r="C28" s="29">
        <v>5510</v>
      </c>
      <c r="D28" s="29"/>
      <c r="E28" s="30" t="s">
        <v>204</v>
      </c>
      <c r="F28" s="31">
        <v>5510</v>
      </c>
      <c r="G28" s="32"/>
      <c r="H28" s="33" t="s">
        <v>205</v>
      </c>
      <c r="K28" s="42" t="s">
        <v>206</v>
      </c>
      <c r="L28" s="42"/>
      <c r="M28" s="42"/>
      <c r="N28" s="42"/>
      <c r="O28" s="42"/>
      <c r="P28" s="49">
        <f>P27</f>
        <v>5510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514</v>
      </c>
      <c r="B2" s="2"/>
      <c r="C2" s="2"/>
      <c r="D2" s="2"/>
      <c r="E2" s="2"/>
      <c r="F2" s="2"/>
      <c r="G2" s="2"/>
      <c r="H2" s="2"/>
      <c r="K2" s="36" t="str">
        <f>A2</f>
        <v>报告编号：康正（雄县）2023评字第8号-大步村-DT9-6</v>
      </c>
      <c r="L2" s="36"/>
      <c r="M2" s="36"/>
      <c r="N2" s="36"/>
      <c r="O2" s="36"/>
      <c r="P2" s="36"/>
      <c r="Q2" s="36"/>
      <c r="R2" s="36"/>
      <c r="S2" s="36"/>
      <c r="T2" s="36"/>
      <c r="U2" s="36"/>
      <c r="V2" s="36"/>
      <c r="W2" s="36"/>
      <c r="X2" s="36"/>
      <c r="Y2" s="36"/>
      <c r="Z2" s="36"/>
      <c r="AA2" s="36"/>
      <c r="AB2" s="36"/>
    </row>
    <row r="3" ht="23.1" customHeight="1" spans="1:28">
      <c r="A3" s="3" t="s">
        <v>147</v>
      </c>
      <c r="B3" s="4" t="s">
        <v>82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515</v>
      </c>
      <c r="C4" s="4"/>
      <c r="D4" s="6" t="s">
        <v>4</v>
      </c>
      <c r="E4" s="7"/>
      <c r="F4" s="4" t="s">
        <v>516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于爱军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11</v>
      </c>
      <c r="C13" s="23" t="s">
        <v>187</v>
      </c>
      <c r="D13" s="14">
        <v>1445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17</v>
      </c>
      <c r="C14" s="23" t="s">
        <v>278</v>
      </c>
      <c r="D14" s="14">
        <v>1950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17</v>
      </c>
      <c r="C15" s="23" t="s">
        <v>252</v>
      </c>
      <c r="D15" s="14">
        <v>1560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17</v>
      </c>
      <c r="C16" s="23" t="s">
        <v>259</v>
      </c>
      <c r="D16" s="14">
        <v>1170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242</v>
      </c>
      <c r="D17" s="14">
        <v>113</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6238</v>
      </c>
      <c r="H27" s="29"/>
      <c r="K27" s="47" t="s">
        <v>201</v>
      </c>
      <c r="L27" s="47"/>
      <c r="M27" s="47"/>
      <c r="N27" s="47"/>
      <c r="O27" s="47"/>
      <c r="P27" s="48">
        <f>C28</f>
        <v>6238</v>
      </c>
      <c r="Q27" s="48"/>
      <c r="R27" s="48"/>
      <c r="S27" s="56" t="s">
        <v>202</v>
      </c>
      <c r="T27" s="47"/>
      <c r="U27" s="47"/>
      <c r="V27" s="47"/>
      <c r="W27" s="47"/>
      <c r="X27" s="47"/>
      <c r="Y27" s="47"/>
      <c r="Z27" s="47"/>
      <c r="AA27" s="47"/>
      <c r="AB27" s="47"/>
    </row>
    <row r="28" ht="23.1" customHeight="1" spans="1:28">
      <c r="A28" s="30" t="s">
        <v>203</v>
      </c>
      <c r="B28" s="30"/>
      <c r="C28" s="29">
        <v>6238</v>
      </c>
      <c r="D28" s="29"/>
      <c r="E28" s="30" t="s">
        <v>204</v>
      </c>
      <c r="F28" s="31">
        <v>6238</v>
      </c>
      <c r="G28" s="32"/>
      <c r="H28" s="33" t="s">
        <v>205</v>
      </c>
      <c r="K28" s="42" t="s">
        <v>206</v>
      </c>
      <c r="L28" s="42"/>
      <c r="M28" s="42"/>
      <c r="N28" s="42"/>
      <c r="O28" s="42"/>
      <c r="P28" s="49">
        <f>P27</f>
        <v>6238</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517</v>
      </c>
      <c r="B2" s="2"/>
      <c r="C2" s="2"/>
      <c r="D2" s="2"/>
      <c r="E2" s="2"/>
      <c r="F2" s="2"/>
      <c r="G2" s="2"/>
      <c r="H2" s="2"/>
      <c r="K2" s="36" t="str">
        <f>A2</f>
        <v>报告编号：康正（雄县）2023评字第8号-大步村-DT9-7</v>
      </c>
      <c r="L2" s="36"/>
      <c r="M2" s="36"/>
      <c r="N2" s="36"/>
      <c r="O2" s="36"/>
      <c r="P2" s="36"/>
      <c r="Q2" s="36"/>
      <c r="R2" s="36"/>
      <c r="S2" s="36"/>
      <c r="T2" s="36"/>
      <c r="U2" s="36"/>
      <c r="V2" s="36"/>
      <c r="W2" s="36"/>
      <c r="X2" s="36"/>
      <c r="Y2" s="36"/>
      <c r="Z2" s="36"/>
      <c r="AA2" s="36"/>
      <c r="AB2" s="36"/>
    </row>
    <row r="3" ht="23.1" customHeight="1" spans="1:28">
      <c r="A3" s="3" t="s">
        <v>147</v>
      </c>
      <c r="B3" s="4" t="s">
        <v>83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518</v>
      </c>
      <c r="C4" s="4"/>
      <c r="D4" s="6" t="s">
        <v>4</v>
      </c>
      <c r="E4" s="7"/>
      <c r="F4" s="4" t="s">
        <v>519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苏春玲</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31</v>
      </c>
      <c r="C13" s="23" t="s">
        <v>295</v>
      </c>
      <c r="D13" s="14">
        <v>3760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41</v>
      </c>
      <c r="C14" s="23" t="s">
        <v>291</v>
      </c>
      <c r="D14" s="14">
        <v>4340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41</v>
      </c>
      <c r="C15" s="23" t="s">
        <v>252</v>
      </c>
      <c r="D15" s="14">
        <v>3720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44</v>
      </c>
      <c r="C16" s="23" t="s">
        <v>259</v>
      </c>
      <c r="D16" s="14">
        <v>2970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45</v>
      </c>
      <c r="C17" s="23" t="s">
        <v>292</v>
      </c>
      <c r="D17" s="14">
        <v>2720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182</v>
      </c>
      <c r="B18" s="24">
        <v>2</v>
      </c>
      <c r="C18" s="23" t="s">
        <v>242</v>
      </c>
      <c r="D18" s="14">
        <v>75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17585</v>
      </c>
      <c r="H27" s="29"/>
      <c r="K27" s="47" t="s">
        <v>201</v>
      </c>
      <c r="L27" s="47"/>
      <c r="M27" s="47"/>
      <c r="N27" s="47"/>
      <c r="O27" s="47"/>
      <c r="P27" s="48">
        <f>C28</f>
        <v>17585</v>
      </c>
      <c r="Q27" s="48"/>
      <c r="R27" s="48"/>
      <c r="S27" s="56" t="s">
        <v>202</v>
      </c>
      <c r="T27" s="47"/>
      <c r="U27" s="47"/>
      <c r="V27" s="47"/>
      <c r="W27" s="47"/>
      <c r="X27" s="47"/>
      <c r="Y27" s="47"/>
      <c r="Z27" s="47"/>
      <c r="AA27" s="47"/>
      <c r="AB27" s="47"/>
    </row>
    <row r="28" ht="23.1" customHeight="1" spans="1:28">
      <c r="A28" s="30" t="s">
        <v>203</v>
      </c>
      <c r="B28" s="30"/>
      <c r="C28" s="29">
        <v>17585</v>
      </c>
      <c r="D28" s="29"/>
      <c r="E28" s="30" t="s">
        <v>204</v>
      </c>
      <c r="F28" s="31">
        <v>17585</v>
      </c>
      <c r="G28" s="32"/>
      <c r="H28" s="33" t="s">
        <v>205</v>
      </c>
      <c r="K28" s="42" t="s">
        <v>206</v>
      </c>
      <c r="L28" s="42"/>
      <c r="M28" s="42"/>
      <c r="N28" s="42"/>
      <c r="O28" s="42"/>
      <c r="P28" s="49">
        <f>P27</f>
        <v>17585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520</v>
      </c>
      <c r="B2" s="2"/>
      <c r="C2" s="2"/>
      <c r="D2" s="2"/>
      <c r="E2" s="2"/>
      <c r="F2" s="2"/>
      <c r="G2" s="2"/>
      <c r="H2" s="2"/>
      <c r="K2" s="36" t="str">
        <f>A2</f>
        <v>报告编号：康正（雄县）2023评字第8号-大步村-DT9-8</v>
      </c>
      <c r="L2" s="36"/>
      <c r="M2" s="36"/>
      <c r="N2" s="36"/>
      <c r="O2" s="36"/>
      <c r="P2" s="36"/>
      <c r="Q2" s="36"/>
      <c r="R2" s="36"/>
      <c r="S2" s="36"/>
      <c r="T2" s="36"/>
      <c r="U2" s="36"/>
      <c r="V2" s="36"/>
      <c r="W2" s="36"/>
      <c r="X2" s="36"/>
      <c r="Y2" s="36"/>
      <c r="Z2" s="36"/>
      <c r="AA2" s="36"/>
      <c r="AB2" s="36"/>
    </row>
    <row r="3" ht="23.1" customHeight="1" spans="1:28">
      <c r="A3" s="3" t="s">
        <v>147</v>
      </c>
      <c r="B3" s="4" t="s">
        <v>84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521</v>
      </c>
      <c r="C4" s="4"/>
      <c r="D4" s="6" t="s">
        <v>4</v>
      </c>
      <c r="E4" s="7"/>
      <c r="F4" s="4" t="s">
        <v>522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王铁增</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523</v>
      </c>
      <c r="D13" s="14">
        <v>385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250</v>
      </c>
      <c r="D14" s="14">
        <v>260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299</v>
      </c>
      <c r="D15" s="14">
        <v>380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3</v>
      </c>
      <c r="C16" s="23" t="s">
        <v>293</v>
      </c>
      <c r="D16" s="14">
        <v>600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291</v>
      </c>
      <c r="D17" s="14">
        <v>1400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9</v>
      </c>
      <c r="C18" s="23" t="s">
        <v>252</v>
      </c>
      <c r="D18" s="14">
        <v>1080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10</v>
      </c>
      <c r="C19" s="23" t="s">
        <v>259</v>
      </c>
      <c r="D19" s="14">
        <v>900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10</v>
      </c>
      <c r="C20" s="23" t="s">
        <v>268</v>
      </c>
      <c r="D20" s="14">
        <v>700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5705</v>
      </c>
      <c r="H27" s="29"/>
      <c r="K27" s="47" t="s">
        <v>201</v>
      </c>
      <c r="L27" s="47"/>
      <c r="M27" s="47"/>
      <c r="N27" s="47"/>
      <c r="O27" s="47"/>
      <c r="P27" s="48">
        <f>C28</f>
        <v>5705</v>
      </c>
      <c r="Q27" s="48"/>
      <c r="R27" s="48"/>
      <c r="S27" s="56" t="s">
        <v>202</v>
      </c>
      <c r="T27" s="47"/>
      <c r="U27" s="47"/>
      <c r="V27" s="47"/>
      <c r="W27" s="47"/>
      <c r="X27" s="47"/>
      <c r="Y27" s="47"/>
      <c r="Z27" s="47"/>
      <c r="AA27" s="47"/>
      <c r="AB27" s="47"/>
    </row>
    <row r="28" ht="23.1" customHeight="1" spans="1:28">
      <c r="A28" s="30" t="s">
        <v>203</v>
      </c>
      <c r="B28" s="30"/>
      <c r="C28" s="29">
        <v>5705</v>
      </c>
      <c r="D28" s="29"/>
      <c r="E28" s="30" t="s">
        <v>204</v>
      </c>
      <c r="F28" s="31">
        <v>5705</v>
      </c>
      <c r="G28" s="32"/>
      <c r="H28" s="33" t="s">
        <v>205</v>
      </c>
      <c r="K28" s="42" t="s">
        <v>206</v>
      </c>
      <c r="L28" s="42"/>
      <c r="M28" s="42"/>
      <c r="N28" s="42"/>
      <c r="O28" s="42"/>
      <c r="P28" s="49">
        <f>P27</f>
        <v>5705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524</v>
      </c>
      <c r="B2" s="2"/>
      <c r="C2" s="2"/>
      <c r="D2" s="2"/>
      <c r="E2" s="2"/>
      <c r="F2" s="2"/>
      <c r="G2" s="2"/>
      <c r="H2" s="2"/>
      <c r="K2" s="36" t="str">
        <f>A2</f>
        <v>报告编号：康正（雄县）2023评字第8号-大步村-DT9-9</v>
      </c>
      <c r="L2" s="36"/>
      <c r="M2" s="36"/>
      <c r="N2" s="36"/>
      <c r="O2" s="36"/>
      <c r="P2" s="36"/>
      <c r="Q2" s="36"/>
      <c r="R2" s="36"/>
      <c r="S2" s="36"/>
      <c r="T2" s="36"/>
      <c r="U2" s="36"/>
      <c r="V2" s="36"/>
      <c r="W2" s="36"/>
      <c r="X2" s="36"/>
      <c r="Y2" s="36"/>
      <c r="Z2" s="36"/>
      <c r="AA2" s="36"/>
      <c r="AB2" s="36"/>
    </row>
    <row r="3" ht="23.1" customHeight="1" spans="1:28">
      <c r="A3" s="3" t="s">
        <v>147</v>
      </c>
      <c r="B3" s="4" t="s">
        <v>85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525</v>
      </c>
      <c r="C4" s="4"/>
      <c r="D4" s="6" t="s">
        <v>4</v>
      </c>
      <c r="E4" s="7"/>
      <c r="F4" s="4" t="s">
        <v>526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张卫民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9</v>
      </c>
      <c r="C13" s="23" t="s">
        <v>250</v>
      </c>
      <c r="D13" s="14">
        <v>2340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252</v>
      </c>
      <c r="D14" s="14">
        <v>120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9</v>
      </c>
      <c r="C15" s="23" t="s">
        <v>189</v>
      </c>
      <c r="D15" s="14">
        <v>1845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289</v>
      </c>
      <c r="D16" s="14">
        <v>2160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6</v>
      </c>
      <c r="C17" s="23" t="s">
        <v>278</v>
      </c>
      <c r="D17" s="14">
        <v>900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314</v>
      </c>
      <c r="B18" s="24">
        <v>12</v>
      </c>
      <c r="C18" s="23" t="s">
        <v>267</v>
      </c>
      <c r="D18" s="14">
        <v>10800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3</v>
      </c>
      <c r="C19" s="23" t="s">
        <v>456</v>
      </c>
      <c r="D19" s="14">
        <v>1260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182</v>
      </c>
      <c r="B20" s="24">
        <v>1</v>
      </c>
      <c r="C20" s="23" t="s">
        <v>259</v>
      </c>
      <c r="D20" s="14">
        <v>450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3</v>
      </c>
      <c r="C21" s="23" t="s">
        <v>527</v>
      </c>
      <c r="D21" s="14">
        <v>2700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6</v>
      </c>
      <c r="C22" s="23" t="s">
        <v>238</v>
      </c>
      <c r="D22" s="14">
        <v>2940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179</v>
      </c>
      <c r="B23" s="24">
        <v>15</v>
      </c>
      <c r="C23" s="23" t="s">
        <v>325</v>
      </c>
      <c r="D23" s="14">
        <v>4350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179</v>
      </c>
      <c r="B24" s="24">
        <v>16</v>
      </c>
      <c r="C24" s="23" t="s">
        <v>277</v>
      </c>
      <c r="D24" s="14">
        <v>3760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179</v>
      </c>
      <c r="B25" s="24">
        <v>16</v>
      </c>
      <c r="C25" s="23" t="s">
        <v>189</v>
      </c>
      <c r="D25" s="14">
        <v>3280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179</v>
      </c>
      <c r="B26" s="24">
        <v>15</v>
      </c>
      <c r="C26" s="23" t="s">
        <v>295</v>
      </c>
      <c r="D26" s="14">
        <v>2400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4"/>
      <c r="C27" s="23"/>
      <c r="D27" s="14"/>
      <c r="E27" s="28" t="s">
        <v>200</v>
      </c>
      <c r="F27" s="28"/>
      <c r="G27" s="29">
        <v>39305</v>
      </c>
      <c r="H27" s="29"/>
      <c r="K27" s="47" t="s">
        <v>201</v>
      </c>
      <c r="L27" s="47"/>
      <c r="M27" s="47"/>
      <c r="N27" s="47"/>
      <c r="O27" s="47"/>
      <c r="P27" s="48">
        <f>C28</f>
        <v>39305</v>
      </c>
      <c r="Q27" s="48"/>
      <c r="R27" s="48"/>
      <c r="S27" s="56" t="s">
        <v>202</v>
      </c>
      <c r="T27" s="47"/>
      <c r="U27" s="47"/>
      <c r="V27" s="47"/>
      <c r="W27" s="47"/>
      <c r="X27" s="47"/>
      <c r="Y27" s="47"/>
      <c r="Z27" s="47"/>
      <c r="AA27" s="47"/>
      <c r="AB27" s="47"/>
    </row>
    <row r="28" ht="23.1" customHeight="1" spans="1:28">
      <c r="A28" s="30" t="s">
        <v>203</v>
      </c>
      <c r="B28" s="30"/>
      <c r="C28" s="29">
        <v>39305</v>
      </c>
      <c r="D28" s="29"/>
      <c r="E28" s="30" t="s">
        <v>204</v>
      </c>
      <c r="F28" s="31">
        <v>39305</v>
      </c>
      <c r="G28" s="32"/>
      <c r="H28" s="33" t="s">
        <v>205</v>
      </c>
      <c r="K28" s="42" t="s">
        <v>206</v>
      </c>
      <c r="L28" s="42"/>
      <c r="M28" s="42"/>
      <c r="N28" s="42"/>
      <c r="O28" s="42"/>
      <c r="P28" s="49">
        <f>P27</f>
        <v>39305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528</v>
      </c>
      <c r="B2" s="2"/>
      <c r="C2" s="2"/>
      <c r="D2" s="2"/>
      <c r="E2" s="2"/>
      <c r="F2" s="2"/>
      <c r="G2" s="2"/>
      <c r="H2" s="2"/>
      <c r="K2" s="36" t="str">
        <f>A2</f>
        <v>报告编号：康正（雄县）2023评字第8号-大步村-DT9-10</v>
      </c>
      <c r="L2" s="36"/>
      <c r="M2" s="36"/>
      <c r="N2" s="36"/>
      <c r="O2" s="36"/>
      <c r="P2" s="36"/>
      <c r="Q2" s="36"/>
      <c r="R2" s="36"/>
      <c r="S2" s="36"/>
      <c r="T2" s="36"/>
      <c r="U2" s="36"/>
      <c r="V2" s="36"/>
      <c r="W2" s="36"/>
      <c r="X2" s="36"/>
      <c r="Y2" s="36"/>
      <c r="Z2" s="36"/>
      <c r="AA2" s="36"/>
      <c r="AB2" s="36"/>
    </row>
    <row r="3" ht="23.1" customHeight="1" spans="1:28">
      <c r="A3" s="3" t="s">
        <v>147</v>
      </c>
      <c r="B3" s="4" t="s">
        <v>86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529</v>
      </c>
      <c r="C4" s="4"/>
      <c r="D4" s="6" t="s">
        <v>4</v>
      </c>
      <c r="E4" s="7"/>
      <c r="F4" s="4" t="s">
        <v>530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张伯峰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304</v>
      </c>
      <c r="D13" s="14">
        <v>3720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531</v>
      </c>
      <c r="D14" s="14">
        <v>1030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289</v>
      </c>
      <c r="D15" s="14">
        <v>1620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v>
      </c>
      <c r="C16" s="23" t="s">
        <v>294</v>
      </c>
      <c r="D16" s="14">
        <v>450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3</v>
      </c>
      <c r="C17" s="23" t="s">
        <v>323</v>
      </c>
      <c r="D17" s="14">
        <v>1380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3</v>
      </c>
      <c r="C18" s="23" t="s">
        <v>295</v>
      </c>
      <c r="D18" s="14">
        <v>480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3</v>
      </c>
      <c r="C19" s="23" t="s">
        <v>250</v>
      </c>
      <c r="D19" s="14">
        <v>780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242</v>
      </c>
      <c r="D20" s="14">
        <v>15</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9475</v>
      </c>
      <c r="H27" s="29"/>
      <c r="K27" s="47" t="s">
        <v>201</v>
      </c>
      <c r="L27" s="47"/>
      <c r="M27" s="47"/>
      <c r="N27" s="47"/>
      <c r="O27" s="47"/>
      <c r="P27" s="48">
        <f>C28</f>
        <v>9475</v>
      </c>
      <c r="Q27" s="48"/>
      <c r="R27" s="48"/>
      <c r="S27" s="56" t="s">
        <v>202</v>
      </c>
      <c r="T27" s="47"/>
      <c r="U27" s="47"/>
      <c r="V27" s="47"/>
      <c r="W27" s="47"/>
      <c r="X27" s="47"/>
      <c r="Y27" s="47"/>
      <c r="Z27" s="47"/>
      <c r="AA27" s="47"/>
      <c r="AB27" s="47"/>
    </row>
    <row r="28" ht="23.1" customHeight="1" spans="1:28">
      <c r="A28" s="30" t="s">
        <v>203</v>
      </c>
      <c r="B28" s="30"/>
      <c r="C28" s="29">
        <v>9475</v>
      </c>
      <c r="D28" s="29"/>
      <c r="E28" s="30" t="s">
        <v>204</v>
      </c>
      <c r="F28" s="31">
        <v>9475</v>
      </c>
      <c r="G28" s="32"/>
      <c r="H28" s="33" t="s">
        <v>205</v>
      </c>
      <c r="K28" s="42" t="s">
        <v>206</v>
      </c>
      <c r="L28" s="42"/>
      <c r="M28" s="42"/>
      <c r="N28" s="42"/>
      <c r="O28" s="42"/>
      <c r="P28" s="49">
        <f>P27</f>
        <v>9475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532</v>
      </c>
      <c r="B2" s="2"/>
      <c r="C2" s="2"/>
      <c r="D2" s="2"/>
      <c r="E2" s="2"/>
      <c r="F2" s="2"/>
      <c r="G2" s="2"/>
      <c r="H2" s="2"/>
      <c r="K2" s="36" t="str">
        <f>A2</f>
        <v>报告编号：康正（雄县）2023评字第8号-大步村-DT9-11</v>
      </c>
      <c r="L2" s="36"/>
      <c r="M2" s="36"/>
      <c r="N2" s="36"/>
      <c r="O2" s="36"/>
      <c r="P2" s="36"/>
      <c r="Q2" s="36"/>
      <c r="R2" s="36"/>
      <c r="S2" s="36"/>
      <c r="T2" s="36"/>
      <c r="U2" s="36"/>
      <c r="V2" s="36"/>
      <c r="W2" s="36"/>
      <c r="X2" s="36"/>
      <c r="Y2" s="36"/>
      <c r="Z2" s="36"/>
      <c r="AA2" s="36"/>
      <c r="AB2" s="36"/>
    </row>
    <row r="3" ht="23.1" customHeight="1" spans="1:28">
      <c r="A3" s="3" t="s">
        <v>147</v>
      </c>
      <c r="B3" s="4" t="s">
        <v>87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533</v>
      </c>
      <c r="C4" s="4"/>
      <c r="D4" s="6" t="s">
        <v>4</v>
      </c>
      <c r="E4" s="7"/>
      <c r="F4" s="4" t="s">
        <v>534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臧战波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289</v>
      </c>
      <c r="D13" s="14">
        <v>1080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456</v>
      </c>
      <c r="D14" s="14">
        <v>1260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7</v>
      </c>
      <c r="C15" s="23" t="s">
        <v>325</v>
      </c>
      <c r="D15" s="14">
        <v>2030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5</v>
      </c>
      <c r="C16" s="23" t="s">
        <v>278</v>
      </c>
      <c r="D16" s="14">
        <v>750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8</v>
      </c>
      <c r="C17" s="23" t="s">
        <v>293</v>
      </c>
      <c r="D17" s="14">
        <v>1600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7</v>
      </c>
      <c r="C18" s="23" t="s">
        <v>312</v>
      </c>
      <c r="D18" s="14">
        <v>1505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7</v>
      </c>
      <c r="C19" s="23" t="s">
        <v>277</v>
      </c>
      <c r="D19" s="14">
        <v>1645</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9870</v>
      </c>
      <c r="H27" s="29"/>
      <c r="K27" s="47" t="s">
        <v>201</v>
      </c>
      <c r="L27" s="47"/>
      <c r="M27" s="47"/>
      <c r="N27" s="47"/>
      <c r="O27" s="47"/>
      <c r="P27" s="48">
        <f>C28</f>
        <v>9870</v>
      </c>
      <c r="Q27" s="48"/>
      <c r="R27" s="48"/>
      <c r="S27" s="56" t="s">
        <v>202</v>
      </c>
      <c r="T27" s="47"/>
      <c r="U27" s="47"/>
      <c r="V27" s="47"/>
      <c r="W27" s="47"/>
      <c r="X27" s="47"/>
      <c r="Y27" s="47"/>
      <c r="Z27" s="47"/>
      <c r="AA27" s="47"/>
      <c r="AB27" s="47"/>
    </row>
    <row r="28" ht="23.1" customHeight="1" spans="1:28">
      <c r="A28" s="30" t="s">
        <v>203</v>
      </c>
      <c r="B28" s="30"/>
      <c r="C28" s="29">
        <v>9870</v>
      </c>
      <c r="D28" s="29"/>
      <c r="E28" s="30" t="s">
        <v>204</v>
      </c>
      <c r="F28" s="31">
        <v>9870</v>
      </c>
      <c r="G28" s="32"/>
      <c r="H28" s="33" t="s">
        <v>205</v>
      </c>
      <c r="K28" s="42" t="s">
        <v>206</v>
      </c>
      <c r="L28" s="42"/>
      <c r="M28" s="42"/>
      <c r="N28" s="42"/>
      <c r="O28" s="42"/>
      <c r="P28" s="49">
        <f>P27</f>
        <v>9870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9"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535</v>
      </c>
      <c r="B2" s="2"/>
      <c r="C2" s="2"/>
      <c r="D2" s="2"/>
      <c r="E2" s="2"/>
      <c r="F2" s="2"/>
      <c r="G2" s="2"/>
      <c r="H2" s="2"/>
      <c r="K2" s="36" t="str">
        <f>A2</f>
        <v>报告编号：康正（雄县）2023评字第8号-大步村-DT9-12</v>
      </c>
      <c r="L2" s="36"/>
      <c r="M2" s="36"/>
      <c r="N2" s="36"/>
      <c r="O2" s="36"/>
      <c r="P2" s="36"/>
      <c r="Q2" s="36"/>
      <c r="R2" s="36"/>
      <c r="S2" s="36"/>
      <c r="T2" s="36"/>
      <c r="U2" s="36"/>
      <c r="V2" s="36"/>
      <c r="W2" s="36"/>
      <c r="X2" s="36"/>
      <c r="Y2" s="36"/>
      <c r="Z2" s="36"/>
      <c r="AA2" s="36"/>
      <c r="AB2" s="36"/>
    </row>
    <row r="3" ht="23.1" customHeight="1" spans="1:28">
      <c r="A3" s="3" t="s">
        <v>147</v>
      </c>
      <c r="B3" s="4" t="s">
        <v>88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536</v>
      </c>
      <c r="C4" s="4"/>
      <c r="D4" s="6" t="s">
        <v>4</v>
      </c>
      <c r="E4" s="7"/>
      <c r="F4" s="4" t="s">
        <v>537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张砚海</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18</v>
      </c>
      <c r="C13" s="23" t="s">
        <v>538</v>
      </c>
      <c r="D13" s="14">
        <v>19440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40</v>
      </c>
      <c r="C14" s="23" t="s">
        <v>237</v>
      </c>
      <c r="D14" s="14">
        <v>27600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42</v>
      </c>
      <c r="C15" s="23" t="s">
        <v>288</v>
      </c>
      <c r="D15" s="14">
        <v>25200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156</v>
      </c>
      <c r="C16" s="23" t="s">
        <v>250</v>
      </c>
      <c r="D16" s="14">
        <v>40560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160</v>
      </c>
      <c r="C17" s="23" t="s">
        <v>189</v>
      </c>
      <c r="D17" s="14">
        <v>32800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152</v>
      </c>
      <c r="C18" s="23" t="s">
        <v>187</v>
      </c>
      <c r="D18" s="14">
        <v>25840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171440</v>
      </c>
      <c r="H27" s="29"/>
      <c r="K27" s="47" t="s">
        <v>201</v>
      </c>
      <c r="L27" s="47"/>
      <c r="M27" s="47"/>
      <c r="N27" s="47"/>
      <c r="O27" s="47"/>
      <c r="P27" s="48">
        <f>C28</f>
        <v>171440</v>
      </c>
      <c r="Q27" s="48"/>
      <c r="R27" s="48"/>
      <c r="S27" s="56" t="s">
        <v>202</v>
      </c>
      <c r="T27" s="47"/>
      <c r="U27" s="47"/>
      <c r="V27" s="47"/>
      <c r="W27" s="47"/>
      <c r="X27" s="47"/>
      <c r="Y27" s="47"/>
      <c r="Z27" s="47"/>
      <c r="AA27" s="47"/>
      <c r="AB27" s="47"/>
    </row>
    <row r="28" ht="23.1" customHeight="1" spans="1:28">
      <c r="A28" s="30" t="s">
        <v>203</v>
      </c>
      <c r="B28" s="30"/>
      <c r="C28" s="29">
        <v>171440</v>
      </c>
      <c r="D28" s="29"/>
      <c r="E28" s="30" t="s">
        <v>204</v>
      </c>
      <c r="F28" s="31">
        <v>171440</v>
      </c>
      <c r="G28" s="32"/>
      <c r="H28" s="33" t="s">
        <v>205</v>
      </c>
      <c r="K28" s="42" t="s">
        <v>206</v>
      </c>
      <c r="L28" s="42"/>
      <c r="M28" s="42"/>
      <c r="N28" s="42"/>
      <c r="O28" s="42"/>
      <c r="P28" s="49">
        <f>P27</f>
        <v>171440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539</v>
      </c>
      <c r="B2" s="2"/>
      <c r="C2" s="2"/>
      <c r="D2" s="2"/>
      <c r="E2" s="2"/>
      <c r="F2" s="2"/>
      <c r="G2" s="2"/>
      <c r="H2" s="2"/>
      <c r="K2" s="36" t="str">
        <f>A2</f>
        <v>报告编号：康正（雄县）2023评字第8号-大步村-DT9-13</v>
      </c>
      <c r="L2" s="36"/>
      <c r="M2" s="36"/>
      <c r="N2" s="36"/>
      <c r="O2" s="36"/>
      <c r="P2" s="36"/>
      <c r="Q2" s="36"/>
      <c r="R2" s="36"/>
      <c r="S2" s="36"/>
      <c r="T2" s="36"/>
      <c r="U2" s="36"/>
      <c r="V2" s="36"/>
      <c r="W2" s="36"/>
      <c r="X2" s="36"/>
      <c r="Y2" s="36"/>
      <c r="Z2" s="36"/>
      <c r="AA2" s="36"/>
      <c r="AB2" s="36"/>
    </row>
    <row r="3" ht="23.1" customHeight="1" spans="1:28">
      <c r="A3" s="3" t="s">
        <v>147</v>
      </c>
      <c r="B3" s="4" t="s">
        <v>89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540</v>
      </c>
      <c r="C4" s="4"/>
      <c r="D4" s="6" t="s">
        <v>4</v>
      </c>
      <c r="E4" s="7"/>
      <c r="F4" s="4" t="s">
        <v>541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乔文元</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290</v>
      </c>
      <c r="D13" s="14">
        <v>350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2</v>
      </c>
      <c r="C14" s="23" t="s">
        <v>258</v>
      </c>
      <c r="D14" s="14">
        <v>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v>
      </c>
      <c r="C15" s="23" t="s">
        <v>292</v>
      </c>
      <c r="D15" s="14">
        <v>160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2</v>
      </c>
      <c r="C16" s="23" t="s">
        <v>430</v>
      </c>
      <c r="D16" s="14">
        <v>500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4</v>
      </c>
      <c r="C17" s="23" t="s">
        <v>231</v>
      </c>
      <c r="D17" s="14">
        <v>16</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1426</v>
      </c>
      <c r="H27" s="29"/>
      <c r="K27" s="47" t="s">
        <v>201</v>
      </c>
      <c r="L27" s="47"/>
      <c r="M27" s="47"/>
      <c r="N27" s="47"/>
      <c r="O27" s="47"/>
      <c r="P27" s="48">
        <f>C28</f>
        <v>1426</v>
      </c>
      <c r="Q27" s="48"/>
      <c r="R27" s="48"/>
      <c r="S27" s="56" t="s">
        <v>202</v>
      </c>
      <c r="T27" s="47"/>
      <c r="U27" s="47"/>
      <c r="V27" s="47"/>
      <c r="W27" s="47"/>
      <c r="X27" s="47"/>
      <c r="Y27" s="47"/>
      <c r="Z27" s="47"/>
      <c r="AA27" s="47"/>
      <c r="AB27" s="47"/>
    </row>
    <row r="28" ht="23.1" customHeight="1" spans="1:28">
      <c r="A28" s="30" t="s">
        <v>203</v>
      </c>
      <c r="B28" s="30"/>
      <c r="C28" s="29">
        <v>1426</v>
      </c>
      <c r="D28" s="29"/>
      <c r="E28" s="30" t="s">
        <v>204</v>
      </c>
      <c r="F28" s="31">
        <v>1426</v>
      </c>
      <c r="G28" s="32"/>
      <c r="H28" s="33" t="s">
        <v>205</v>
      </c>
      <c r="K28" s="42" t="s">
        <v>206</v>
      </c>
      <c r="L28" s="42"/>
      <c r="M28" s="42"/>
      <c r="N28" s="42"/>
      <c r="O28" s="42"/>
      <c r="P28" s="49">
        <f>P27</f>
        <v>1426</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542</v>
      </c>
      <c r="B2" s="2"/>
      <c r="C2" s="2"/>
      <c r="D2" s="2"/>
      <c r="E2" s="2"/>
      <c r="F2" s="2"/>
      <c r="G2" s="2"/>
      <c r="H2" s="2"/>
      <c r="K2" s="36" t="str">
        <f>A2</f>
        <v>报告编号：康正（雄县）2023评字第8号-大步村-DT9-14</v>
      </c>
      <c r="L2" s="36"/>
      <c r="M2" s="36"/>
      <c r="N2" s="36"/>
      <c r="O2" s="36"/>
      <c r="P2" s="36"/>
      <c r="Q2" s="36"/>
      <c r="R2" s="36"/>
      <c r="S2" s="36"/>
      <c r="T2" s="36"/>
      <c r="U2" s="36"/>
      <c r="V2" s="36"/>
      <c r="W2" s="36"/>
      <c r="X2" s="36"/>
      <c r="Y2" s="36"/>
      <c r="Z2" s="36"/>
      <c r="AA2" s="36"/>
      <c r="AB2" s="36"/>
    </row>
    <row r="3" ht="23.1" customHeight="1" spans="1:28">
      <c r="A3" s="3" t="s">
        <v>147</v>
      </c>
      <c r="B3" s="4" t="s">
        <v>90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543</v>
      </c>
      <c r="C4" s="4"/>
      <c r="D4" s="6" t="s">
        <v>4</v>
      </c>
      <c r="E4" s="7"/>
      <c r="F4" s="4" t="s">
        <v>544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胡老德</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325</v>
      </c>
      <c r="D13" s="14">
        <v>1160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12</v>
      </c>
      <c r="C14" s="23" t="s">
        <v>293</v>
      </c>
      <c r="D14" s="14">
        <v>2400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3560</v>
      </c>
      <c r="H27" s="29"/>
      <c r="K27" s="47" t="s">
        <v>201</v>
      </c>
      <c r="L27" s="47"/>
      <c r="M27" s="47"/>
      <c r="N27" s="47"/>
      <c r="O27" s="47"/>
      <c r="P27" s="48">
        <f>C28</f>
        <v>3560</v>
      </c>
      <c r="Q27" s="48"/>
      <c r="R27" s="48"/>
      <c r="S27" s="56" t="s">
        <v>202</v>
      </c>
      <c r="T27" s="47"/>
      <c r="U27" s="47"/>
      <c r="V27" s="47"/>
      <c r="W27" s="47"/>
      <c r="X27" s="47"/>
      <c r="Y27" s="47"/>
      <c r="Z27" s="47"/>
      <c r="AA27" s="47"/>
      <c r="AB27" s="47"/>
    </row>
    <row r="28" ht="23.1" customHeight="1" spans="1:28">
      <c r="A28" s="30" t="s">
        <v>203</v>
      </c>
      <c r="B28" s="30"/>
      <c r="C28" s="29">
        <v>3560</v>
      </c>
      <c r="D28" s="29"/>
      <c r="E28" s="30" t="s">
        <v>204</v>
      </c>
      <c r="F28" s="31">
        <v>3560</v>
      </c>
      <c r="G28" s="32"/>
      <c r="H28" s="33" t="s">
        <v>205</v>
      </c>
      <c r="K28" s="42" t="s">
        <v>206</v>
      </c>
      <c r="L28" s="42"/>
      <c r="M28" s="42"/>
      <c r="N28" s="42"/>
      <c r="O28" s="42"/>
      <c r="P28" s="49">
        <f>P27</f>
        <v>3560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545</v>
      </c>
      <c r="B2" s="2"/>
      <c r="C2" s="2"/>
      <c r="D2" s="2"/>
      <c r="E2" s="2"/>
      <c r="F2" s="2"/>
      <c r="G2" s="2"/>
      <c r="H2" s="2"/>
      <c r="K2" s="36" t="str">
        <f>A2</f>
        <v>报告编号：康正（雄县）2023评字第8号-大步村-DT9-15</v>
      </c>
      <c r="L2" s="36"/>
      <c r="M2" s="36"/>
      <c r="N2" s="36"/>
      <c r="O2" s="36"/>
      <c r="P2" s="36"/>
      <c r="Q2" s="36"/>
      <c r="R2" s="36"/>
      <c r="S2" s="36"/>
      <c r="T2" s="36"/>
      <c r="U2" s="36"/>
      <c r="V2" s="36"/>
      <c r="W2" s="36"/>
      <c r="X2" s="36"/>
      <c r="Y2" s="36"/>
      <c r="Z2" s="36"/>
      <c r="AA2" s="36"/>
      <c r="AB2" s="36"/>
    </row>
    <row r="3" ht="23.1" customHeight="1" spans="1:28">
      <c r="A3" s="3" t="s">
        <v>147</v>
      </c>
      <c r="B3" s="4" t="s">
        <v>91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546</v>
      </c>
      <c r="C4" s="4"/>
      <c r="D4" s="6" t="s">
        <v>4</v>
      </c>
      <c r="E4" s="7"/>
      <c r="F4" s="4" t="s">
        <v>547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安杰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456</v>
      </c>
      <c r="D13" s="14">
        <v>1260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250</v>
      </c>
      <c r="D14" s="14">
        <v>260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187</v>
      </c>
      <c r="D15" s="14">
        <v>340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189</v>
      </c>
      <c r="D16" s="14">
        <v>205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1</v>
      </c>
      <c r="C17" s="23" t="s">
        <v>241</v>
      </c>
      <c r="D17" s="14">
        <v>120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501</v>
      </c>
      <c r="B18" s="24">
        <v>50</v>
      </c>
      <c r="C18" s="23" t="s">
        <v>307</v>
      </c>
      <c r="D18" s="14">
        <v>100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v>
      </c>
      <c r="C19" s="23" t="s">
        <v>456</v>
      </c>
      <c r="D19" s="14">
        <v>420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2</v>
      </c>
      <c r="C20" s="23" t="s">
        <v>277</v>
      </c>
      <c r="D20" s="14">
        <v>470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1</v>
      </c>
      <c r="C21" s="23" t="s">
        <v>293</v>
      </c>
      <c r="D21" s="14">
        <v>200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6</v>
      </c>
      <c r="C22" s="23" t="s">
        <v>258</v>
      </c>
      <c r="D22" s="14">
        <v>1200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243</v>
      </c>
      <c r="B23" s="24">
        <v>6</v>
      </c>
      <c r="C23" s="23" t="s">
        <v>258</v>
      </c>
      <c r="D23" s="14">
        <v>1200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5775</v>
      </c>
      <c r="H27" s="29"/>
      <c r="K27" s="47" t="s">
        <v>201</v>
      </c>
      <c r="L27" s="47"/>
      <c r="M27" s="47"/>
      <c r="N27" s="47"/>
      <c r="O27" s="47"/>
      <c r="P27" s="48">
        <f>C28</f>
        <v>5775</v>
      </c>
      <c r="Q27" s="48"/>
      <c r="R27" s="48"/>
      <c r="S27" s="56" t="s">
        <v>202</v>
      </c>
      <c r="T27" s="47"/>
      <c r="U27" s="47"/>
      <c r="V27" s="47"/>
      <c r="W27" s="47"/>
      <c r="X27" s="47"/>
      <c r="Y27" s="47"/>
      <c r="Z27" s="47"/>
      <c r="AA27" s="47"/>
      <c r="AB27" s="47"/>
    </row>
    <row r="28" ht="23.1" customHeight="1" spans="1:28">
      <c r="A28" s="30" t="s">
        <v>203</v>
      </c>
      <c r="B28" s="30"/>
      <c r="C28" s="29">
        <v>5775</v>
      </c>
      <c r="D28" s="29"/>
      <c r="E28" s="30" t="s">
        <v>204</v>
      </c>
      <c r="F28" s="31">
        <v>5775</v>
      </c>
      <c r="G28" s="32"/>
      <c r="H28" s="33" t="s">
        <v>205</v>
      </c>
      <c r="K28" s="42" t="s">
        <v>206</v>
      </c>
      <c r="L28" s="42"/>
      <c r="M28" s="42"/>
      <c r="N28" s="42"/>
      <c r="O28" s="42"/>
      <c r="P28" s="49">
        <f>P27</f>
        <v>5775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548</v>
      </c>
      <c r="B2" s="2"/>
      <c r="C2" s="2"/>
      <c r="D2" s="2"/>
      <c r="E2" s="2"/>
      <c r="F2" s="2"/>
      <c r="G2" s="2"/>
      <c r="H2" s="2"/>
      <c r="K2" s="36" t="str">
        <f>A2</f>
        <v>报告编号：康正（雄县）2023评字第8号-大步村-DT9-16</v>
      </c>
      <c r="L2" s="36"/>
      <c r="M2" s="36"/>
      <c r="N2" s="36"/>
      <c r="O2" s="36"/>
      <c r="P2" s="36"/>
      <c r="Q2" s="36"/>
      <c r="R2" s="36"/>
      <c r="S2" s="36"/>
      <c r="T2" s="36"/>
      <c r="U2" s="36"/>
      <c r="V2" s="36"/>
      <c r="W2" s="36"/>
      <c r="X2" s="36"/>
      <c r="Y2" s="36"/>
      <c r="Z2" s="36"/>
      <c r="AA2" s="36"/>
      <c r="AB2" s="36"/>
    </row>
    <row r="3" ht="23.1" customHeight="1" spans="1:28">
      <c r="A3" s="3" t="s">
        <v>147</v>
      </c>
      <c r="B3" s="4" t="s">
        <v>92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549</v>
      </c>
      <c r="C4" s="4"/>
      <c r="D4" s="6" t="s">
        <v>4</v>
      </c>
      <c r="E4" s="7"/>
      <c r="F4" s="4" t="s">
        <v>550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韩彦臣</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551</v>
      </c>
      <c r="D13" s="14">
        <v>790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325</v>
      </c>
      <c r="D14" s="14">
        <v>580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251</v>
      </c>
      <c r="D15" s="14">
        <v>490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24</v>
      </c>
      <c r="C16" s="23" t="s">
        <v>252</v>
      </c>
      <c r="D16" s="14">
        <v>2880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24</v>
      </c>
      <c r="C17" s="23" t="s">
        <v>295</v>
      </c>
      <c r="D17" s="14">
        <v>3840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9</v>
      </c>
      <c r="C18" s="23" t="s">
        <v>277</v>
      </c>
      <c r="D18" s="14">
        <v>2115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8</v>
      </c>
      <c r="C19" s="23" t="s">
        <v>258</v>
      </c>
      <c r="D19" s="14">
        <v>1600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12295</v>
      </c>
      <c r="H27" s="29"/>
      <c r="K27" s="47" t="s">
        <v>201</v>
      </c>
      <c r="L27" s="47"/>
      <c r="M27" s="47"/>
      <c r="N27" s="47"/>
      <c r="O27" s="47"/>
      <c r="P27" s="48">
        <f>C28</f>
        <v>12295</v>
      </c>
      <c r="Q27" s="48"/>
      <c r="R27" s="48"/>
      <c r="S27" s="56" t="s">
        <v>202</v>
      </c>
      <c r="T27" s="47"/>
      <c r="U27" s="47"/>
      <c r="V27" s="47"/>
      <c r="W27" s="47"/>
      <c r="X27" s="47"/>
      <c r="Y27" s="47"/>
      <c r="Z27" s="47"/>
      <c r="AA27" s="47"/>
      <c r="AB27" s="47"/>
    </row>
    <row r="28" ht="23.1" customHeight="1" spans="1:28">
      <c r="A28" s="30" t="s">
        <v>203</v>
      </c>
      <c r="B28" s="30"/>
      <c r="C28" s="29">
        <v>12295</v>
      </c>
      <c r="D28" s="29"/>
      <c r="E28" s="30" t="s">
        <v>204</v>
      </c>
      <c r="F28" s="31">
        <v>12295</v>
      </c>
      <c r="G28" s="32"/>
      <c r="H28" s="33" t="s">
        <v>205</v>
      </c>
      <c r="K28" s="42" t="s">
        <v>206</v>
      </c>
      <c r="L28" s="42"/>
      <c r="M28" s="42"/>
      <c r="N28" s="42"/>
      <c r="O28" s="42"/>
      <c r="P28" s="49">
        <f>P27</f>
        <v>12295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552</v>
      </c>
      <c r="B2" s="2"/>
      <c r="C2" s="2"/>
      <c r="D2" s="2"/>
      <c r="E2" s="2"/>
      <c r="F2" s="2"/>
      <c r="G2" s="2"/>
      <c r="H2" s="2"/>
      <c r="K2" s="36" t="str">
        <f>A2</f>
        <v>报告编号：康正（雄县）2023评字第8号-大步村-DT9-17</v>
      </c>
      <c r="L2" s="36"/>
      <c r="M2" s="36"/>
      <c r="N2" s="36"/>
      <c r="O2" s="36"/>
      <c r="P2" s="36"/>
      <c r="Q2" s="36"/>
      <c r="R2" s="36"/>
      <c r="S2" s="36"/>
      <c r="T2" s="36"/>
      <c r="U2" s="36"/>
      <c r="V2" s="36"/>
      <c r="W2" s="36"/>
      <c r="X2" s="36"/>
      <c r="Y2" s="36"/>
      <c r="Z2" s="36"/>
      <c r="AA2" s="36"/>
      <c r="AB2" s="36"/>
    </row>
    <row r="3" ht="23.1" customHeight="1" spans="1:28">
      <c r="A3" s="3" t="s">
        <v>147</v>
      </c>
      <c r="B3" s="4" t="s">
        <v>93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553</v>
      </c>
      <c r="C4" s="4"/>
      <c r="D4" s="6" t="s">
        <v>4</v>
      </c>
      <c r="E4" s="7"/>
      <c r="F4" s="4" t="s">
        <v>554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臧继峰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257</v>
      </c>
      <c r="B13" s="24">
        <v>2</v>
      </c>
      <c r="C13" s="23" t="s">
        <v>273</v>
      </c>
      <c r="D13" s="14">
        <v>1100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2</v>
      </c>
      <c r="C14" s="23" t="s">
        <v>273</v>
      </c>
      <c r="D14" s="14">
        <v>1100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v>
      </c>
      <c r="C15" s="23" t="s">
        <v>290</v>
      </c>
      <c r="D15" s="14">
        <v>700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2</v>
      </c>
      <c r="C16" s="23" t="s">
        <v>430</v>
      </c>
      <c r="D16" s="14">
        <v>500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2</v>
      </c>
      <c r="C17" s="23" t="s">
        <v>258</v>
      </c>
      <c r="D17" s="14">
        <v>400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5</v>
      </c>
      <c r="C18" s="23" t="s">
        <v>231</v>
      </c>
      <c r="D18" s="14">
        <v>20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v>
      </c>
      <c r="C19" s="23" t="s">
        <v>242</v>
      </c>
      <c r="D19" s="14">
        <v>15</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3835</v>
      </c>
      <c r="H27" s="29"/>
      <c r="K27" s="47" t="s">
        <v>201</v>
      </c>
      <c r="L27" s="47"/>
      <c r="M27" s="47"/>
      <c r="N27" s="47"/>
      <c r="O27" s="47"/>
      <c r="P27" s="48">
        <f>C28</f>
        <v>3835</v>
      </c>
      <c r="Q27" s="48"/>
      <c r="R27" s="48"/>
      <c r="S27" s="56" t="s">
        <v>202</v>
      </c>
      <c r="T27" s="47"/>
      <c r="U27" s="47"/>
      <c r="V27" s="47"/>
      <c r="W27" s="47"/>
      <c r="X27" s="47"/>
      <c r="Y27" s="47"/>
      <c r="Z27" s="47"/>
      <c r="AA27" s="47"/>
      <c r="AB27" s="47"/>
    </row>
    <row r="28" ht="23.1" customHeight="1" spans="1:28">
      <c r="A28" s="30" t="s">
        <v>203</v>
      </c>
      <c r="B28" s="30"/>
      <c r="C28" s="29">
        <v>3835</v>
      </c>
      <c r="D28" s="29"/>
      <c r="E28" s="30" t="s">
        <v>204</v>
      </c>
      <c r="F28" s="31">
        <v>3835</v>
      </c>
      <c r="G28" s="32"/>
      <c r="H28" s="33" t="s">
        <v>205</v>
      </c>
      <c r="K28" s="42" t="s">
        <v>206</v>
      </c>
      <c r="L28" s="42"/>
      <c r="M28" s="42"/>
      <c r="N28" s="42"/>
      <c r="O28" s="42"/>
      <c r="P28" s="49">
        <f>P27</f>
        <v>3835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555</v>
      </c>
      <c r="B2" s="2"/>
      <c r="C2" s="2"/>
      <c r="D2" s="2"/>
      <c r="E2" s="2"/>
      <c r="F2" s="2"/>
      <c r="G2" s="2"/>
      <c r="H2" s="2"/>
      <c r="K2" s="36" t="str">
        <f>A2</f>
        <v>报告编号：康正（雄县）2023评字第8号-大步村-DT9-18</v>
      </c>
      <c r="L2" s="36"/>
      <c r="M2" s="36"/>
      <c r="N2" s="36"/>
      <c r="O2" s="36"/>
      <c r="P2" s="36"/>
      <c r="Q2" s="36"/>
      <c r="R2" s="36"/>
      <c r="S2" s="36"/>
      <c r="T2" s="36"/>
      <c r="U2" s="36"/>
      <c r="V2" s="36"/>
      <c r="W2" s="36"/>
      <c r="X2" s="36"/>
      <c r="Y2" s="36"/>
      <c r="Z2" s="36"/>
      <c r="AA2" s="36"/>
      <c r="AB2" s="36"/>
    </row>
    <row r="3" ht="23.1" customHeight="1" spans="1:28">
      <c r="A3" s="3" t="s">
        <v>147</v>
      </c>
      <c r="B3" s="4" t="s">
        <v>94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556</v>
      </c>
      <c r="C4" s="4"/>
      <c r="D4" s="6" t="s">
        <v>4</v>
      </c>
      <c r="E4" s="7"/>
      <c r="F4" s="4" t="s">
        <v>557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陶金水</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324</v>
      </c>
      <c r="D13" s="14">
        <v>510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5</v>
      </c>
      <c r="C14" s="23" t="s">
        <v>293</v>
      </c>
      <c r="D14" s="14">
        <v>1000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501</v>
      </c>
      <c r="B15" s="24">
        <v>2</v>
      </c>
      <c r="C15" s="23" t="s">
        <v>183</v>
      </c>
      <c r="D15" s="14">
        <v>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232</v>
      </c>
      <c r="B16" s="24">
        <v>1</v>
      </c>
      <c r="C16" s="23" t="s">
        <v>245</v>
      </c>
      <c r="D16" s="14">
        <v>30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241</v>
      </c>
      <c r="D17" s="14">
        <v>105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1705</v>
      </c>
      <c r="H27" s="29"/>
      <c r="K27" s="47" t="s">
        <v>201</v>
      </c>
      <c r="L27" s="47"/>
      <c r="M27" s="47"/>
      <c r="N27" s="47"/>
      <c r="O27" s="47"/>
      <c r="P27" s="48">
        <f>C28</f>
        <v>1705</v>
      </c>
      <c r="Q27" s="48"/>
      <c r="R27" s="48"/>
      <c r="S27" s="56" t="s">
        <v>202</v>
      </c>
      <c r="T27" s="47"/>
      <c r="U27" s="47"/>
      <c r="V27" s="47"/>
      <c r="W27" s="47"/>
      <c r="X27" s="47"/>
      <c r="Y27" s="47"/>
      <c r="Z27" s="47"/>
      <c r="AA27" s="47"/>
      <c r="AB27" s="47"/>
    </row>
    <row r="28" ht="23.1" customHeight="1" spans="1:28">
      <c r="A28" s="30" t="s">
        <v>203</v>
      </c>
      <c r="B28" s="30"/>
      <c r="C28" s="29">
        <v>1705</v>
      </c>
      <c r="D28" s="29"/>
      <c r="E28" s="30" t="s">
        <v>204</v>
      </c>
      <c r="F28" s="31">
        <v>1705</v>
      </c>
      <c r="G28" s="32"/>
      <c r="H28" s="33" t="s">
        <v>205</v>
      </c>
      <c r="K28" s="42" t="s">
        <v>206</v>
      </c>
      <c r="L28" s="42"/>
      <c r="M28" s="42"/>
      <c r="N28" s="42"/>
      <c r="O28" s="42"/>
      <c r="P28" s="49">
        <f>P27</f>
        <v>1705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558</v>
      </c>
      <c r="B2" s="2"/>
      <c r="C2" s="2"/>
      <c r="D2" s="2"/>
      <c r="E2" s="2"/>
      <c r="F2" s="2"/>
      <c r="G2" s="2"/>
      <c r="H2" s="2"/>
      <c r="K2" s="36" t="str">
        <f>A2</f>
        <v>报告编号：康正（雄县）2023评字第8号-大步村-DT9-19</v>
      </c>
      <c r="L2" s="36"/>
      <c r="M2" s="36"/>
      <c r="N2" s="36"/>
      <c r="O2" s="36"/>
      <c r="P2" s="36"/>
      <c r="Q2" s="36"/>
      <c r="R2" s="36"/>
      <c r="S2" s="36"/>
      <c r="T2" s="36"/>
      <c r="U2" s="36"/>
      <c r="V2" s="36"/>
      <c r="W2" s="36"/>
      <c r="X2" s="36"/>
      <c r="Y2" s="36"/>
      <c r="Z2" s="36"/>
      <c r="AA2" s="36"/>
      <c r="AB2" s="36"/>
    </row>
    <row r="3" ht="23.1" customHeight="1" spans="1:28">
      <c r="A3" s="3" t="s">
        <v>147</v>
      </c>
      <c r="B3" s="4" t="s">
        <v>95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559</v>
      </c>
      <c r="C4" s="4"/>
      <c r="D4" s="6" t="s">
        <v>4</v>
      </c>
      <c r="E4" s="7"/>
      <c r="F4" s="4" t="s">
        <v>560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张福祥</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501</v>
      </c>
      <c r="B13" s="24">
        <v>8</v>
      </c>
      <c r="C13" s="23" t="s">
        <v>292</v>
      </c>
      <c r="D13" s="14">
        <v>640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369</v>
      </c>
      <c r="B14" s="24">
        <v>21</v>
      </c>
      <c r="C14" s="23" t="s">
        <v>231</v>
      </c>
      <c r="D14" s="14">
        <v>105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369</v>
      </c>
      <c r="B15" s="24">
        <v>1</v>
      </c>
      <c r="C15" s="23" t="s">
        <v>430</v>
      </c>
      <c r="D15" s="14">
        <v>700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1445</v>
      </c>
      <c r="H27" s="29"/>
      <c r="K27" s="47" t="s">
        <v>201</v>
      </c>
      <c r="L27" s="47"/>
      <c r="M27" s="47"/>
      <c r="N27" s="47"/>
      <c r="O27" s="47"/>
      <c r="P27" s="48">
        <f>C28</f>
        <v>1445</v>
      </c>
      <c r="Q27" s="48"/>
      <c r="R27" s="48"/>
      <c r="S27" s="56" t="s">
        <v>202</v>
      </c>
      <c r="T27" s="47"/>
      <c r="U27" s="47"/>
      <c r="V27" s="47"/>
      <c r="W27" s="47"/>
      <c r="X27" s="47"/>
      <c r="Y27" s="47"/>
      <c r="Z27" s="47"/>
      <c r="AA27" s="47"/>
      <c r="AB27" s="47"/>
    </row>
    <row r="28" ht="23.1" customHeight="1" spans="1:28">
      <c r="A28" s="30" t="s">
        <v>203</v>
      </c>
      <c r="B28" s="30"/>
      <c r="C28" s="29">
        <v>1445</v>
      </c>
      <c r="D28" s="29"/>
      <c r="E28" s="30" t="s">
        <v>204</v>
      </c>
      <c r="F28" s="31">
        <v>1445</v>
      </c>
      <c r="G28" s="32"/>
      <c r="H28" s="33" t="s">
        <v>205</v>
      </c>
      <c r="K28" s="42" t="s">
        <v>206</v>
      </c>
      <c r="L28" s="42"/>
      <c r="M28" s="42"/>
      <c r="N28" s="42"/>
      <c r="O28" s="42"/>
      <c r="P28" s="49">
        <f>P27</f>
        <v>1445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561</v>
      </c>
      <c r="B2" s="2"/>
      <c r="C2" s="2"/>
      <c r="D2" s="2"/>
      <c r="E2" s="2"/>
      <c r="F2" s="2"/>
      <c r="G2" s="2"/>
      <c r="H2" s="2"/>
      <c r="K2" s="36" t="str">
        <f>A2</f>
        <v>报告编号：康正（雄县）2023评字第8号-大步村-DT9-20</v>
      </c>
      <c r="L2" s="36"/>
      <c r="M2" s="36"/>
      <c r="N2" s="36"/>
      <c r="O2" s="36"/>
      <c r="P2" s="36"/>
      <c r="Q2" s="36"/>
      <c r="R2" s="36"/>
      <c r="S2" s="36"/>
      <c r="T2" s="36"/>
      <c r="U2" s="36"/>
      <c r="V2" s="36"/>
      <c r="W2" s="36"/>
      <c r="X2" s="36"/>
      <c r="Y2" s="36"/>
      <c r="Z2" s="36"/>
      <c r="AA2" s="36"/>
      <c r="AB2" s="36"/>
    </row>
    <row r="3" ht="23.1" customHeight="1" spans="1:28">
      <c r="A3" s="3" t="s">
        <v>147</v>
      </c>
      <c r="B3" s="4" t="s">
        <v>96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562</v>
      </c>
      <c r="C4" s="4"/>
      <c r="D4" s="6" t="s">
        <v>4</v>
      </c>
      <c r="E4" s="7"/>
      <c r="F4" s="4" t="s">
        <v>563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张克强</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2</v>
      </c>
      <c r="C13" s="23" t="s">
        <v>292</v>
      </c>
      <c r="D13" s="14">
        <v>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2</v>
      </c>
      <c r="C14" s="23" t="s">
        <v>242</v>
      </c>
      <c r="D14" s="14">
        <v>30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273</v>
      </c>
      <c r="D15" s="14">
        <v>550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257</v>
      </c>
      <c r="B16" s="24">
        <v>1</v>
      </c>
      <c r="C16" s="23" t="s">
        <v>290</v>
      </c>
      <c r="D16" s="14">
        <v>350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1</v>
      </c>
      <c r="C17" s="23" t="s">
        <v>430</v>
      </c>
      <c r="D17" s="14">
        <v>250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257</v>
      </c>
      <c r="B18" s="24">
        <v>1</v>
      </c>
      <c r="C18" s="23" t="s">
        <v>292</v>
      </c>
      <c r="D18" s="14">
        <v>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257</v>
      </c>
      <c r="B19" s="24">
        <v>1</v>
      </c>
      <c r="C19" s="23" t="s">
        <v>252</v>
      </c>
      <c r="D19" s="14">
        <v>140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4</v>
      </c>
      <c r="C20" s="23" t="s">
        <v>277</v>
      </c>
      <c r="D20" s="14">
        <v>940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2</v>
      </c>
      <c r="C21" s="23" t="s">
        <v>291</v>
      </c>
      <c r="D21" s="14">
        <v>280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2780</v>
      </c>
      <c r="H27" s="29"/>
      <c r="K27" s="47" t="s">
        <v>201</v>
      </c>
      <c r="L27" s="47"/>
      <c r="M27" s="47"/>
      <c r="N27" s="47"/>
      <c r="O27" s="47"/>
      <c r="P27" s="48">
        <f>C28</f>
        <v>2780</v>
      </c>
      <c r="Q27" s="48"/>
      <c r="R27" s="48"/>
      <c r="S27" s="56" t="s">
        <v>202</v>
      </c>
      <c r="T27" s="47"/>
      <c r="U27" s="47"/>
      <c r="V27" s="47"/>
      <c r="W27" s="47"/>
      <c r="X27" s="47"/>
      <c r="Y27" s="47"/>
      <c r="Z27" s="47"/>
      <c r="AA27" s="47"/>
      <c r="AB27" s="47"/>
    </row>
    <row r="28" ht="23.1" customHeight="1" spans="1:28">
      <c r="A28" s="30" t="s">
        <v>203</v>
      </c>
      <c r="B28" s="30"/>
      <c r="C28" s="29">
        <v>2780</v>
      </c>
      <c r="D28" s="29"/>
      <c r="E28" s="30" t="s">
        <v>204</v>
      </c>
      <c r="F28" s="31">
        <v>2780</v>
      </c>
      <c r="G28" s="32"/>
      <c r="H28" s="33" t="s">
        <v>205</v>
      </c>
      <c r="K28" s="42" t="s">
        <v>206</v>
      </c>
      <c r="L28" s="42"/>
      <c r="M28" s="42"/>
      <c r="N28" s="42"/>
      <c r="O28" s="42"/>
      <c r="P28" s="49">
        <f>P27</f>
        <v>2780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564</v>
      </c>
      <c r="B2" s="2"/>
      <c r="C2" s="2"/>
      <c r="D2" s="2"/>
      <c r="E2" s="2"/>
      <c r="F2" s="2"/>
      <c r="G2" s="2"/>
      <c r="H2" s="2"/>
      <c r="K2" s="36" t="str">
        <f>A2</f>
        <v>报告编号：康正（雄县）2023评字第8号-大步村-DT9-21</v>
      </c>
      <c r="L2" s="36"/>
      <c r="M2" s="36"/>
      <c r="N2" s="36"/>
      <c r="O2" s="36"/>
      <c r="P2" s="36"/>
      <c r="Q2" s="36"/>
      <c r="R2" s="36"/>
      <c r="S2" s="36"/>
      <c r="T2" s="36"/>
      <c r="U2" s="36"/>
      <c r="V2" s="36"/>
      <c r="W2" s="36"/>
      <c r="X2" s="36"/>
      <c r="Y2" s="36"/>
      <c r="Z2" s="36"/>
      <c r="AA2" s="36"/>
      <c r="AB2" s="36"/>
    </row>
    <row r="3" ht="23.1" customHeight="1" spans="1:28">
      <c r="A3" s="3" t="s">
        <v>147</v>
      </c>
      <c r="B3" s="4" t="s">
        <v>97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565</v>
      </c>
      <c r="C4" s="4"/>
      <c r="D4" s="6" t="s">
        <v>4</v>
      </c>
      <c r="E4" s="7"/>
      <c r="F4" s="4" t="s">
        <v>566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李宝民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253</v>
      </c>
      <c r="B13" s="24">
        <v>2</v>
      </c>
      <c r="C13" s="23" t="s">
        <v>292</v>
      </c>
      <c r="D13" s="14">
        <v>400</v>
      </c>
      <c r="E13" s="14" t="s">
        <v>257</v>
      </c>
      <c r="F13" s="14">
        <v>1</v>
      </c>
      <c r="G13" s="23" t="s">
        <v>430</v>
      </c>
      <c r="H13" s="14">
        <v>250</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1</v>
      </c>
      <c r="C14" s="23" t="s">
        <v>267</v>
      </c>
      <c r="D14" s="14">
        <v>160</v>
      </c>
      <c r="E14" s="14" t="s">
        <v>257</v>
      </c>
      <c r="F14" s="14">
        <v>7</v>
      </c>
      <c r="G14" s="23" t="s">
        <v>258</v>
      </c>
      <c r="H14" s="14">
        <v>1400</v>
      </c>
      <c r="K14" s="37" t="s">
        <v>184</v>
      </c>
      <c r="L14" s="37"/>
      <c r="M14" s="37"/>
      <c r="N14" s="37"/>
      <c r="O14" s="37"/>
      <c r="P14" s="37"/>
      <c r="Q14" s="37"/>
      <c r="R14" s="37"/>
      <c r="S14" s="37"/>
      <c r="T14" s="37"/>
      <c r="U14" s="37"/>
      <c r="V14" s="37"/>
      <c r="W14" s="37"/>
      <c r="X14" s="37"/>
      <c r="Y14" s="37"/>
      <c r="Z14" s="37"/>
      <c r="AA14" s="37"/>
      <c r="AB14" s="37"/>
    </row>
    <row r="15" ht="23.1" customHeight="1" spans="1:28">
      <c r="A15" s="23" t="s">
        <v>253</v>
      </c>
      <c r="B15" s="24">
        <v>5</v>
      </c>
      <c r="C15" s="23" t="s">
        <v>245</v>
      </c>
      <c r="D15" s="14">
        <v>250</v>
      </c>
      <c r="E15" s="14" t="s">
        <v>567</v>
      </c>
      <c r="F15" s="23">
        <v>0.309313453432733</v>
      </c>
      <c r="G15" s="14" t="s">
        <v>568</v>
      </c>
      <c r="H15" s="14">
        <v>773</v>
      </c>
      <c r="K15" s="39" t="s">
        <v>186</v>
      </c>
      <c r="L15" s="39"/>
      <c r="M15" s="39"/>
      <c r="N15" s="39"/>
      <c r="O15" s="39"/>
      <c r="P15" s="39"/>
      <c r="Q15" s="39"/>
      <c r="R15" s="39"/>
      <c r="S15" s="39"/>
      <c r="T15" s="39"/>
      <c r="U15" s="39"/>
      <c r="V15" s="39"/>
      <c r="W15" s="39"/>
      <c r="X15" s="39"/>
      <c r="Y15" s="39"/>
      <c r="Z15" s="39"/>
      <c r="AA15" s="39"/>
      <c r="AB15" s="39"/>
    </row>
    <row r="16" ht="23.1" customHeight="1" spans="1:28">
      <c r="A16" s="23" t="s">
        <v>279</v>
      </c>
      <c r="B16" s="24">
        <v>1</v>
      </c>
      <c r="C16" s="23" t="s">
        <v>231</v>
      </c>
      <c r="D16" s="14">
        <v>8</v>
      </c>
      <c r="E16" s="14"/>
      <c r="F16" s="14"/>
      <c r="G16" s="23"/>
      <c r="H16" s="14"/>
      <c r="K16" s="39" t="s">
        <v>188</v>
      </c>
      <c r="L16" s="39"/>
      <c r="M16" s="39"/>
      <c r="N16" s="39"/>
      <c r="O16" s="39"/>
      <c r="P16" s="39"/>
      <c r="Q16" s="39"/>
      <c r="R16" s="39"/>
      <c r="S16" s="39"/>
      <c r="T16" s="39"/>
      <c r="U16" s="39"/>
      <c r="V16" s="39"/>
      <c r="W16" s="39"/>
      <c r="X16" s="39"/>
      <c r="Y16" s="39"/>
      <c r="Z16" s="39"/>
      <c r="AA16" s="39"/>
      <c r="AB16" s="39"/>
    </row>
    <row r="17" ht="23.1" customHeight="1" spans="1:28">
      <c r="A17" s="23" t="s">
        <v>253</v>
      </c>
      <c r="B17" s="24">
        <v>3</v>
      </c>
      <c r="C17" s="23" t="s">
        <v>264</v>
      </c>
      <c r="D17" s="14">
        <v>30</v>
      </c>
      <c r="E17" s="14"/>
      <c r="F17" s="14"/>
      <c r="G17" s="23"/>
      <c r="H17" s="14"/>
      <c r="K17" s="39" t="s">
        <v>190</v>
      </c>
      <c r="L17" s="39"/>
      <c r="M17" s="39"/>
      <c r="N17" s="39"/>
      <c r="O17" s="39"/>
      <c r="P17" s="39"/>
      <c r="Q17" s="39"/>
      <c r="R17" s="39"/>
      <c r="S17" s="39"/>
      <c r="T17" s="39"/>
      <c r="U17" s="39"/>
      <c r="V17" s="39"/>
      <c r="W17" s="39"/>
      <c r="X17" s="39"/>
      <c r="Y17" s="39"/>
      <c r="Z17" s="39"/>
      <c r="AA17" s="39"/>
      <c r="AB17" s="39"/>
    </row>
    <row r="18" ht="23.1" customHeight="1" spans="1:28">
      <c r="A18" s="23" t="s">
        <v>182</v>
      </c>
      <c r="B18" s="24">
        <v>2</v>
      </c>
      <c r="C18" s="23" t="s">
        <v>245</v>
      </c>
      <c r="D18" s="14">
        <v>60</v>
      </c>
      <c r="E18" s="14"/>
      <c r="F18" s="14"/>
      <c r="G18" s="23"/>
      <c r="H18" s="14"/>
      <c r="K18" s="46" t="s">
        <v>191</v>
      </c>
      <c r="L18" s="46"/>
      <c r="M18" s="46"/>
      <c r="N18" s="46"/>
      <c r="O18" s="46"/>
      <c r="P18" s="46"/>
      <c r="Q18" s="46"/>
      <c r="R18" s="46"/>
      <c r="S18" s="46"/>
      <c r="T18" s="46"/>
      <c r="U18" s="46"/>
      <c r="V18" s="46"/>
      <c r="W18" s="46"/>
      <c r="X18" s="46"/>
      <c r="Y18" s="46"/>
      <c r="Z18" s="46"/>
      <c r="AA18" s="46"/>
      <c r="AB18" s="46"/>
    </row>
    <row r="19" ht="23.1" customHeight="1" spans="1:28">
      <c r="A19" s="23" t="s">
        <v>232</v>
      </c>
      <c r="B19" s="24">
        <v>5</v>
      </c>
      <c r="C19" s="23" t="s">
        <v>292</v>
      </c>
      <c r="D19" s="14">
        <v>1000</v>
      </c>
      <c r="E19" s="14"/>
      <c r="F19" s="14"/>
      <c r="G19" s="23"/>
      <c r="H19" s="14"/>
      <c r="K19" s="39" t="s">
        <v>192</v>
      </c>
      <c r="L19" s="39"/>
      <c r="M19" s="39"/>
      <c r="N19" s="39"/>
      <c r="O19" s="39"/>
      <c r="P19" s="39"/>
      <c r="Q19" s="39"/>
      <c r="R19" s="39"/>
      <c r="S19" s="39"/>
      <c r="T19" s="39"/>
      <c r="U19" s="39"/>
      <c r="V19" s="39"/>
      <c r="W19" s="39"/>
      <c r="X19" s="39"/>
      <c r="Y19" s="39"/>
      <c r="Z19" s="39"/>
      <c r="AA19" s="39"/>
      <c r="AB19" s="39"/>
    </row>
    <row r="20" ht="23.1" customHeight="1" spans="1:28">
      <c r="A20" s="23" t="s">
        <v>232</v>
      </c>
      <c r="B20" s="24">
        <v>1</v>
      </c>
      <c r="C20" s="23" t="s">
        <v>293</v>
      </c>
      <c r="D20" s="14">
        <v>950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232</v>
      </c>
      <c r="B21" s="24">
        <v>2</v>
      </c>
      <c r="C21" s="23" t="s">
        <v>245</v>
      </c>
      <c r="D21" s="14">
        <v>60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1</v>
      </c>
      <c r="C22" s="23" t="s">
        <v>273</v>
      </c>
      <c r="D22" s="14">
        <v>550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243</v>
      </c>
      <c r="B23" s="24">
        <v>2</v>
      </c>
      <c r="C23" s="23" t="s">
        <v>290</v>
      </c>
      <c r="D23" s="14">
        <v>700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243</v>
      </c>
      <c r="B24" s="24">
        <v>4</v>
      </c>
      <c r="C24" s="23" t="s">
        <v>430</v>
      </c>
      <c r="D24" s="14">
        <v>1000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243</v>
      </c>
      <c r="B25" s="24">
        <v>1</v>
      </c>
      <c r="C25" s="23" t="s">
        <v>259</v>
      </c>
      <c r="D25" s="14">
        <v>100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243</v>
      </c>
      <c r="B26" s="24">
        <v>4</v>
      </c>
      <c r="C26" s="23" t="s">
        <v>245</v>
      </c>
      <c r="D26" s="14">
        <v>40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7731</v>
      </c>
      <c r="H27" s="29"/>
      <c r="K27" s="47" t="s">
        <v>201</v>
      </c>
      <c r="L27" s="47"/>
      <c r="M27" s="47"/>
      <c r="N27" s="47"/>
      <c r="O27" s="47"/>
      <c r="P27" s="48">
        <f>C28</f>
        <v>7731</v>
      </c>
      <c r="Q27" s="48"/>
      <c r="R27" s="48"/>
      <c r="S27" s="56" t="s">
        <v>202</v>
      </c>
      <c r="T27" s="47"/>
      <c r="U27" s="47"/>
      <c r="V27" s="47"/>
      <c r="W27" s="47"/>
      <c r="X27" s="47"/>
      <c r="Y27" s="47"/>
      <c r="Z27" s="47"/>
      <c r="AA27" s="47"/>
      <c r="AB27" s="47"/>
    </row>
    <row r="28" ht="23.1" customHeight="1" spans="1:28">
      <c r="A28" s="30" t="s">
        <v>203</v>
      </c>
      <c r="B28" s="30"/>
      <c r="C28" s="29">
        <v>7731</v>
      </c>
      <c r="D28" s="29"/>
      <c r="E28" s="30" t="s">
        <v>204</v>
      </c>
      <c r="F28" s="31">
        <v>7731</v>
      </c>
      <c r="G28" s="32"/>
      <c r="H28" s="33" t="s">
        <v>205</v>
      </c>
      <c r="K28" s="42" t="s">
        <v>206</v>
      </c>
      <c r="L28" s="42"/>
      <c r="M28" s="42"/>
      <c r="N28" s="42"/>
      <c r="O28" s="42"/>
      <c r="P28" s="49">
        <f>P27</f>
        <v>7731</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569</v>
      </c>
      <c r="B2" s="2"/>
      <c r="C2" s="2"/>
      <c r="D2" s="2"/>
      <c r="E2" s="2"/>
      <c r="F2" s="2"/>
      <c r="G2" s="2"/>
      <c r="H2" s="2"/>
      <c r="K2" s="36" t="str">
        <f>A2</f>
        <v>报告编号：康正（雄县）2023评字第8号-大步村-DT9-22</v>
      </c>
      <c r="L2" s="36"/>
      <c r="M2" s="36"/>
      <c r="N2" s="36"/>
      <c r="O2" s="36"/>
      <c r="P2" s="36"/>
      <c r="Q2" s="36"/>
      <c r="R2" s="36"/>
      <c r="S2" s="36"/>
      <c r="T2" s="36"/>
      <c r="U2" s="36"/>
      <c r="V2" s="36"/>
      <c r="W2" s="36"/>
      <c r="X2" s="36"/>
      <c r="Y2" s="36"/>
      <c r="Z2" s="36"/>
      <c r="AA2" s="36"/>
      <c r="AB2" s="36"/>
    </row>
    <row r="3" ht="23.1" customHeight="1" spans="1:28">
      <c r="A3" s="3" t="s">
        <v>147</v>
      </c>
      <c r="B3" s="4" t="s">
        <v>98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570</v>
      </c>
      <c r="C4" s="4"/>
      <c r="D4" s="6" t="s">
        <v>4</v>
      </c>
      <c r="E4" s="7"/>
      <c r="F4" s="4" t="s">
        <v>571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刘欢</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237</v>
      </c>
      <c r="D13" s="14">
        <v>1380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238</v>
      </c>
      <c r="D14" s="14">
        <v>490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277</v>
      </c>
      <c r="D15" s="14">
        <v>470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500</v>
      </c>
      <c r="D16" s="14">
        <v>275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187</v>
      </c>
      <c r="D17" s="14">
        <v>170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v>
      </c>
      <c r="C18" s="23" t="s">
        <v>268</v>
      </c>
      <c r="D18" s="14">
        <v>70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2855</v>
      </c>
      <c r="H27" s="29"/>
      <c r="K27" s="47" t="s">
        <v>201</v>
      </c>
      <c r="L27" s="47"/>
      <c r="M27" s="47"/>
      <c r="N27" s="47"/>
      <c r="O27" s="47"/>
      <c r="P27" s="48">
        <f>C28</f>
        <v>2855</v>
      </c>
      <c r="Q27" s="48"/>
      <c r="R27" s="48"/>
      <c r="S27" s="56" t="s">
        <v>202</v>
      </c>
      <c r="T27" s="47"/>
      <c r="U27" s="47"/>
      <c r="V27" s="47"/>
      <c r="W27" s="47"/>
      <c r="X27" s="47"/>
      <c r="Y27" s="47"/>
      <c r="Z27" s="47"/>
      <c r="AA27" s="47"/>
      <c r="AB27" s="47"/>
    </row>
    <row r="28" ht="23.1" customHeight="1" spans="1:28">
      <c r="A28" s="30" t="s">
        <v>203</v>
      </c>
      <c r="B28" s="30"/>
      <c r="C28" s="29">
        <v>2855</v>
      </c>
      <c r="D28" s="29"/>
      <c r="E28" s="30" t="s">
        <v>204</v>
      </c>
      <c r="F28" s="31">
        <v>2855</v>
      </c>
      <c r="G28" s="32"/>
      <c r="H28" s="33" t="s">
        <v>205</v>
      </c>
      <c r="K28" s="42" t="s">
        <v>206</v>
      </c>
      <c r="L28" s="42"/>
      <c r="M28" s="42"/>
      <c r="N28" s="42"/>
      <c r="O28" s="42"/>
      <c r="P28" s="49">
        <f>P27</f>
        <v>2855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7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7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7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7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7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572</v>
      </c>
      <c r="B2" s="2"/>
      <c r="C2" s="2"/>
      <c r="D2" s="2"/>
      <c r="E2" s="2"/>
      <c r="F2" s="2"/>
      <c r="G2" s="2"/>
      <c r="H2" s="2"/>
      <c r="K2" s="36" t="str">
        <f>A2</f>
        <v>报告编号：康正（雄县）2023评字第8号-大步村-DT9-23</v>
      </c>
      <c r="L2" s="36"/>
      <c r="M2" s="36"/>
      <c r="N2" s="36"/>
      <c r="O2" s="36"/>
      <c r="P2" s="36"/>
      <c r="Q2" s="36"/>
      <c r="R2" s="36"/>
      <c r="S2" s="36"/>
      <c r="T2" s="36"/>
      <c r="U2" s="36"/>
      <c r="V2" s="36"/>
      <c r="W2" s="36"/>
      <c r="X2" s="36"/>
      <c r="Y2" s="36"/>
      <c r="Z2" s="36"/>
      <c r="AA2" s="36"/>
      <c r="AB2" s="36"/>
    </row>
    <row r="3" ht="23.1" customHeight="1" spans="1:28">
      <c r="A3" s="3" t="s">
        <v>147</v>
      </c>
      <c r="B3" s="4" t="s">
        <v>11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247</v>
      </c>
      <c r="C4" s="4"/>
      <c r="D4" s="6" t="s">
        <v>4</v>
      </c>
      <c r="E4" s="7"/>
      <c r="F4" s="4" t="s">
        <v>248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李所柱</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6</v>
      </c>
      <c r="C13" s="23" t="s">
        <v>267</v>
      </c>
      <c r="D13" s="14">
        <v>960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3</v>
      </c>
      <c r="C14" s="23" t="s">
        <v>245</v>
      </c>
      <c r="D14" s="14">
        <v>30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5</v>
      </c>
      <c r="C15" s="23" t="s">
        <v>292</v>
      </c>
      <c r="D15" s="14">
        <v>400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1</v>
      </c>
      <c r="C16" s="23" t="s">
        <v>258</v>
      </c>
      <c r="D16" s="14">
        <v>200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4</v>
      </c>
      <c r="C17" s="23" t="s">
        <v>244</v>
      </c>
      <c r="D17" s="14">
        <v>200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323</v>
      </c>
      <c r="D18" s="14">
        <v>920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v>
      </c>
      <c r="C19" s="23" t="s">
        <v>403</v>
      </c>
      <c r="D19" s="14">
        <v>315</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244</v>
      </c>
      <c r="D20" s="14">
        <v>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2</v>
      </c>
      <c r="C21" s="23" t="s">
        <v>523</v>
      </c>
      <c r="D21" s="14">
        <v>770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3</v>
      </c>
      <c r="C22" s="23" t="s">
        <v>294</v>
      </c>
      <c r="D22" s="14">
        <v>675</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179</v>
      </c>
      <c r="B23" s="24">
        <v>1</v>
      </c>
      <c r="C23" s="23" t="s">
        <v>187</v>
      </c>
      <c r="D23" s="14">
        <v>170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4690</v>
      </c>
      <c r="H27" s="29"/>
      <c r="K27" s="47" t="s">
        <v>201</v>
      </c>
      <c r="L27" s="47"/>
      <c r="M27" s="47"/>
      <c r="N27" s="47"/>
      <c r="O27" s="47"/>
      <c r="P27" s="48">
        <f>C28</f>
        <v>4690</v>
      </c>
      <c r="Q27" s="48"/>
      <c r="R27" s="48"/>
      <c r="S27" s="56" t="s">
        <v>202</v>
      </c>
      <c r="T27" s="47"/>
      <c r="U27" s="47"/>
      <c r="V27" s="47"/>
      <c r="W27" s="47"/>
      <c r="X27" s="47"/>
      <c r="Y27" s="47"/>
      <c r="Z27" s="47"/>
      <c r="AA27" s="47"/>
      <c r="AB27" s="47"/>
    </row>
    <row r="28" ht="23.1" customHeight="1" spans="1:28">
      <c r="A28" s="30" t="s">
        <v>203</v>
      </c>
      <c r="B28" s="30"/>
      <c r="C28" s="29">
        <v>4690</v>
      </c>
      <c r="D28" s="29"/>
      <c r="E28" s="30" t="s">
        <v>204</v>
      </c>
      <c r="F28" s="31">
        <v>4690</v>
      </c>
      <c r="G28" s="32"/>
      <c r="H28" s="33" t="s">
        <v>205</v>
      </c>
      <c r="K28" s="42" t="s">
        <v>206</v>
      </c>
      <c r="L28" s="42"/>
      <c r="M28" s="42"/>
      <c r="N28" s="42"/>
      <c r="O28" s="42"/>
      <c r="P28" s="49">
        <f>P27</f>
        <v>4690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573</v>
      </c>
      <c r="B2" s="2"/>
      <c r="C2" s="2"/>
      <c r="D2" s="2"/>
      <c r="E2" s="2"/>
      <c r="F2" s="2"/>
      <c r="G2" s="2"/>
      <c r="H2" s="2"/>
      <c r="K2" s="36" t="str">
        <f>A2</f>
        <v>报告编号：康正（雄县）2023评字第8号-大步村-DT9-24</v>
      </c>
      <c r="L2" s="36"/>
      <c r="M2" s="36"/>
      <c r="N2" s="36"/>
      <c r="O2" s="36"/>
      <c r="P2" s="36"/>
      <c r="Q2" s="36"/>
      <c r="R2" s="36"/>
      <c r="S2" s="36"/>
      <c r="T2" s="36"/>
      <c r="U2" s="36"/>
      <c r="V2" s="36"/>
      <c r="W2" s="36"/>
      <c r="X2" s="36"/>
      <c r="Y2" s="36"/>
      <c r="Z2" s="36"/>
      <c r="AA2" s="36"/>
      <c r="AB2" s="36"/>
    </row>
    <row r="3" ht="23.1" customHeight="1" spans="1:28">
      <c r="A3" s="3" t="s">
        <v>147</v>
      </c>
      <c r="B3" s="4" t="s">
        <v>574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575</v>
      </c>
      <c r="C4" s="4"/>
      <c r="D4" s="6" t="s">
        <v>4</v>
      </c>
      <c r="E4" s="7"/>
      <c r="F4" s="4" t="s">
        <v>576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梁文林 </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324</v>
      </c>
      <c r="D13" s="14">
        <v>1530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189</v>
      </c>
      <c r="D14" s="14">
        <v>205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289</v>
      </c>
      <c r="D15" s="14">
        <v>540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577</v>
      </c>
      <c r="D16" s="14">
        <v>930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3205</v>
      </c>
      <c r="H27" s="29"/>
      <c r="K27" s="47" t="s">
        <v>201</v>
      </c>
      <c r="L27" s="47"/>
      <c r="M27" s="47"/>
      <c r="N27" s="47"/>
      <c r="O27" s="47"/>
      <c r="P27" s="48">
        <f>C28</f>
        <v>3205</v>
      </c>
      <c r="Q27" s="48"/>
      <c r="R27" s="48"/>
      <c r="S27" s="56" t="s">
        <v>202</v>
      </c>
      <c r="T27" s="47"/>
      <c r="U27" s="47"/>
      <c r="V27" s="47"/>
      <c r="W27" s="47"/>
      <c r="X27" s="47"/>
      <c r="Y27" s="47"/>
      <c r="Z27" s="47"/>
      <c r="AA27" s="47"/>
      <c r="AB27" s="47"/>
    </row>
    <row r="28" ht="23.1" customHeight="1" spans="1:28">
      <c r="A28" s="30" t="s">
        <v>203</v>
      </c>
      <c r="B28" s="30"/>
      <c r="C28" s="29">
        <v>3205</v>
      </c>
      <c r="D28" s="29"/>
      <c r="E28" s="30" t="s">
        <v>204</v>
      </c>
      <c r="F28" s="31">
        <v>3205</v>
      </c>
      <c r="G28" s="32"/>
      <c r="H28" s="33" t="s">
        <v>205</v>
      </c>
      <c r="K28" s="42" t="s">
        <v>206</v>
      </c>
      <c r="L28" s="42"/>
      <c r="M28" s="42"/>
      <c r="N28" s="42"/>
      <c r="O28" s="42"/>
      <c r="P28" s="49">
        <f>P27</f>
        <v>3205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578</v>
      </c>
      <c r="B2" s="2"/>
      <c r="C2" s="2"/>
      <c r="D2" s="2"/>
      <c r="E2" s="2"/>
      <c r="F2" s="2"/>
      <c r="G2" s="2"/>
      <c r="H2" s="2"/>
      <c r="K2" s="36" t="str">
        <f>A2</f>
        <v>报告编号：康正（雄县）2023评字第8号-大步村-DT9-25</v>
      </c>
      <c r="L2" s="36"/>
      <c r="M2" s="36"/>
      <c r="N2" s="36"/>
      <c r="O2" s="36"/>
      <c r="P2" s="36"/>
      <c r="Q2" s="36"/>
      <c r="R2" s="36"/>
      <c r="S2" s="36"/>
      <c r="T2" s="36"/>
      <c r="U2" s="36"/>
      <c r="V2" s="36"/>
      <c r="W2" s="36"/>
      <c r="X2" s="36"/>
      <c r="Y2" s="36"/>
      <c r="Z2" s="36"/>
      <c r="AA2" s="36"/>
      <c r="AB2" s="36"/>
    </row>
    <row r="3" ht="23.1" customHeight="1" spans="1:28">
      <c r="A3" s="3" t="s">
        <v>147</v>
      </c>
      <c r="B3" s="4" t="s">
        <v>62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454</v>
      </c>
      <c r="C4" s="4"/>
      <c r="D4" s="6" t="s">
        <v>4</v>
      </c>
      <c r="E4" s="7"/>
      <c r="F4" s="4" t="s">
        <v>455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臧志永</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237</v>
      </c>
      <c r="D13" s="14">
        <v>2760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239</v>
      </c>
      <c r="D14" s="14">
        <v>700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12</v>
      </c>
      <c r="C15" s="23" t="s">
        <v>312</v>
      </c>
      <c r="D15" s="14">
        <v>2580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12</v>
      </c>
      <c r="C16" s="23" t="s">
        <v>240</v>
      </c>
      <c r="D16" s="14">
        <v>2160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8</v>
      </c>
      <c r="C17" s="23" t="s">
        <v>268</v>
      </c>
      <c r="D17" s="14">
        <v>560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2</v>
      </c>
      <c r="C18" s="23" t="s">
        <v>259</v>
      </c>
      <c r="D18" s="14">
        <v>200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8960</v>
      </c>
      <c r="H27" s="29"/>
      <c r="K27" s="47" t="s">
        <v>201</v>
      </c>
      <c r="L27" s="47"/>
      <c r="M27" s="47"/>
      <c r="N27" s="47"/>
      <c r="O27" s="47"/>
      <c r="P27" s="48">
        <f>C28</f>
        <v>8960</v>
      </c>
      <c r="Q27" s="48"/>
      <c r="R27" s="48"/>
      <c r="S27" s="56" t="s">
        <v>202</v>
      </c>
      <c r="T27" s="47"/>
      <c r="U27" s="47"/>
      <c r="V27" s="47"/>
      <c r="W27" s="47"/>
      <c r="X27" s="47"/>
      <c r="Y27" s="47"/>
      <c r="Z27" s="47"/>
      <c r="AA27" s="47"/>
      <c r="AB27" s="47"/>
    </row>
    <row r="28" ht="23.1" customHeight="1" spans="1:28">
      <c r="A28" s="30" t="s">
        <v>203</v>
      </c>
      <c r="B28" s="30"/>
      <c r="C28" s="29">
        <v>8960</v>
      </c>
      <c r="D28" s="29"/>
      <c r="E28" s="30" t="s">
        <v>204</v>
      </c>
      <c r="F28" s="31">
        <v>8960</v>
      </c>
      <c r="G28" s="32"/>
      <c r="H28" s="33" t="s">
        <v>205</v>
      </c>
      <c r="K28" s="42" t="s">
        <v>206</v>
      </c>
      <c r="L28" s="42"/>
      <c r="M28" s="42"/>
      <c r="N28" s="42"/>
      <c r="O28" s="42"/>
      <c r="P28" s="49">
        <f>P27</f>
        <v>8960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579</v>
      </c>
      <c r="B2" s="2"/>
      <c r="C2" s="2"/>
      <c r="D2" s="2"/>
      <c r="E2" s="2"/>
      <c r="F2" s="2"/>
      <c r="G2" s="2"/>
      <c r="H2" s="2"/>
      <c r="K2" s="36" t="str">
        <f>A2</f>
        <v>报告编号：康正（雄县）2023评字第8号-大步村-DT9-26</v>
      </c>
      <c r="L2" s="36"/>
      <c r="M2" s="36"/>
      <c r="N2" s="36"/>
      <c r="O2" s="36"/>
      <c r="P2" s="36"/>
      <c r="Q2" s="36"/>
      <c r="R2" s="36"/>
      <c r="S2" s="36"/>
      <c r="T2" s="36"/>
      <c r="U2" s="36"/>
      <c r="V2" s="36"/>
      <c r="W2" s="36"/>
      <c r="X2" s="36"/>
      <c r="Y2" s="36"/>
      <c r="Z2" s="36"/>
      <c r="AA2" s="36"/>
      <c r="AB2" s="36"/>
    </row>
    <row r="3" ht="23.1" customHeight="1" spans="1:28">
      <c r="A3" s="3" t="s">
        <v>147</v>
      </c>
      <c r="B3" s="4" t="s">
        <v>102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580</v>
      </c>
      <c r="C4" s="4"/>
      <c r="D4" s="6" t="s">
        <v>4</v>
      </c>
      <c r="E4" s="7"/>
      <c r="F4" s="4" t="s">
        <v>581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臧铁生</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8</v>
      </c>
      <c r="C13" s="23" t="s">
        <v>277</v>
      </c>
      <c r="D13" s="14">
        <v>1880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13</v>
      </c>
      <c r="C14" s="23" t="s">
        <v>293</v>
      </c>
      <c r="D14" s="14">
        <v>2600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14</v>
      </c>
      <c r="C15" s="23" t="s">
        <v>240</v>
      </c>
      <c r="D15" s="14">
        <v>2520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7000</v>
      </c>
      <c r="H27" s="29"/>
      <c r="K27" s="47" t="s">
        <v>201</v>
      </c>
      <c r="L27" s="47"/>
      <c r="M27" s="47"/>
      <c r="N27" s="47"/>
      <c r="O27" s="47"/>
      <c r="P27" s="48">
        <f>C28</f>
        <v>7000</v>
      </c>
      <c r="Q27" s="48"/>
      <c r="R27" s="48"/>
      <c r="S27" s="56" t="s">
        <v>202</v>
      </c>
      <c r="T27" s="47"/>
      <c r="U27" s="47"/>
      <c r="V27" s="47"/>
      <c r="W27" s="47"/>
      <c r="X27" s="47"/>
      <c r="Y27" s="47"/>
      <c r="Z27" s="47"/>
      <c r="AA27" s="47"/>
      <c r="AB27" s="47"/>
    </row>
    <row r="28" ht="23.1" customHeight="1" spans="1:28">
      <c r="A28" s="30" t="s">
        <v>203</v>
      </c>
      <c r="B28" s="30"/>
      <c r="C28" s="29">
        <v>7000</v>
      </c>
      <c r="D28" s="29"/>
      <c r="E28" s="30" t="s">
        <v>204</v>
      </c>
      <c r="F28" s="31">
        <v>7000</v>
      </c>
      <c r="G28" s="32"/>
      <c r="H28" s="33" t="s">
        <v>205</v>
      </c>
      <c r="K28" s="42" t="s">
        <v>206</v>
      </c>
      <c r="L28" s="42"/>
      <c r="M28" s="42"/>
      <c r="N28" s="42"/>
      <c r="O28" s="42"/>
      <c r="P28" s="49">
        <f>P27</f>
        <v>7000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582</v>
      </c>
      <c r="B2" s="2"/>
      <c r="C2" s="2"/>
      <c r="D2" s="2"/>
      <c r="E2" s="2"/>
      <c r="F2" s="2"/>
      <c r="G2" s="2"/>
      <c r="H2" s="2"/>
      <c r="K2" s="36" t="str">
        <f>A2</f>
        <v>报告编号：康正（雄县）2023评字第8号-大步村-DT9-27</v>
      </c>
      <c r="L2" s="36"/>
      <c r="M2" s="36"/>
      <c r="N2" s="36"/>
      <c r="O2" s="36"/>
      <c r="P2" s="36"/>
      <c r="Q2" s="36"/>
      <c r="R2" s="36"/>
      <c r="S2" s="36"/>
      <c r="T2" s="36"/>
      <c r="U2" s="36"/>
      <c r="V2" s="36"/>
      <c r="W2" s="36"/>
      <c r="X2" s="36"/>
      <c r="Y2" s="36"/>
      <c r="Z2" s="36"/>
      <c r="AA2" s="36"/>
      <c r="AB2" s="36"/>
    </row>
    <row r="3" ht="23.1" customHeight="1" spans="1:28">
      <c r="A3" s="3" t="s">
        <v>147</v>
      </c>
      <c r="B3" s="4" t="s">
        <v>103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583</v>
      </c>
      <c r="C4" s="4"/>
      <c r="D4" s="6" t="s">
        <v>4</v>
      </c>
      <c r="E4" s="7"/>
      <c r="F4" s="4" t="s">
        <v>584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吕书记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4</v>
      </c>
      <c r="C13" s="23" t="s">
        <v>278</v>
      </c>
      <c r="D13" s="14">
        <v>600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241</v>
      </c>
      <c r="D14" s="14">
        <v>420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45</v>
      </c>
      <c r="C15" s="23" t="s">
        <v>242</v>
      </c>
      <c r="D15" s="14">
        <v>675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244</v>
      </c>
      <c r="D16" s="14">
        <v>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45</v>
      </c>
      <c r="C17" s="23" t="s">
        <v>264</v>
      </c>
      <c r="D17" s="14">
        <v>360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2105</v>
      </c>
      <c r="H27" s="29"/>
      <c r="K27" s="47" t="s">
        <v>201</v>
      </c>
      <c r="L27" s="47"/>
      <c r="M27" s="47"/>
      <c r="N27" s="47"/>
      <c r="O27" s="47"/>
      <c r="P27" s="48">
        <f>C28</f>
        <v>2105</v>
      </c>
      <c r="Q27" s="48"/>
      <c r="R27" s="48"/>
      <c r="S27" s="56" t="s">
        <v>202</v>
      </c>
      <c r="T27" s="47"/>
      <c r="U27" s="47"/>
      <c r="V27" s="47"/>
      <c r="W27" s="47"/>
      <c r="X27" s="47"/>
      <c r="Y27" s="47"/>
      <c r="Z27" s="47"/>
      <c r="AA27" s="47"/>
      <c r="AB27" s="47"/>
    </row>
    <row r="28" ht="23.1" customHeight="1" spans="1:28">
      <c r="A28" s="30" t="s">
        <v>203</v>
      </c>
      <c r="B28" s="30"/>
      <c r="C28" s="29">
        <v>2105</v>
      </c>
      <c r="D28" s="29"/>
      <c r="E28" s="30" t="s">
        <v>204</v>
      </c>
      <c r="F28" s="31">
        <v>2105</v>
      </c>
      <c r="G28" s="32"/>
      <c r="H28" s="33" t="s">
        <v>205</v>
      </c>
      <c r="K28" s="42" t="s">
        <v>206</v>
      </c>
      <c r="L28" s="42"/>
      <c r="M28" s="42"/>
      <c r="N28" s="42"/>
      <c r="O28" s="42"/>
      <c r="P28" s="49">
        <f>P27</f>
        <v>2105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585</v>
      </c>
      <c r="B2" s="2"/>
      <c r="C2" s="2"/>
      <c r="D2" s="2"/>
      <c r="E2" s="2"/>
      <c r="F2" s="2"/>
      <c r="G2" s="2"/>
      <c r="H2" s="2"/>
      <c r="K2" s="36" t="str">
        <f>A2</f>
        <v>报告编号：康正（雄县）2023评字第8号-大步村-DT9-28</v>
      </c>
      <c r="L2" s="36"/>
      <c r="M2" s="36"/>
      <c r="N2" s="36"/>
      <c r="O2" s="36"/>
      <c r="P2" s="36"/>
      <c r="Q2" s="36"/>
      <c r="R2" s="36"/>
      <c r="S2" s="36"/>
      <c r="T2" s="36"/>
      <c r="U2" s="36"/>
      <c r="V2" s="36"/>
      <c r="W2" s="36"/>
      <c r="X2" s="36"/>
      <c r="Y2" s="36"/>
      <c r="Z2" s="36"/>
      <c r="AA2" s="36"/>
      <c r="AB2" s="36"/>
    </row>
    <row r="3" ht="23.1" customHeight="1" spans="1:28">
      <c r="A3" s="3" t="s">
        <v>147</v>
      </c>
      <c r="B3" s="4" t="s">
        <v>104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586</v>
      </c>
      <c r="C4" s="4"/>
      <c r="D4" s="6" t="s">
        <v>4</v>
      </c>
      <c r="E4" s="7"/>
      <c r="F4" s="4" t="s">
        <v>587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刘双池</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232</v>
      </c>
      <c r="B13" s="24">
        <v>1</v>
      </c>
      <c r="C13" s="23" t="s">
        <v>252</v>
      </c>
      <c r="D13" s="14">
        <v>350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588</v>
      </c>
      <c r="B14" s="23">
        <v>0.0522447387763061</v>
      </c>
      <c r="C14" s="23" t="s">
        <v>568</v>
      </c>
      <c r="D14" s="14">
        <v>131</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481</v>
      </c>
      <c r="H27" s="29"/>
      <c r="K27" s="47" t="s">
        <v>201</v>
      </c>
      <c r="L27" s="47"/>
      <c r="M27" s="47"/>
      <c r="N27" s="47"/>
      <c r="O27" s="47"/>
      <c r="P27" s="48">
        <f>C28</f>
        <v>481</v>
      </c>
      <c r="Q27" s="48"/>
      <c r="R27" s="48"/>
      <c r="S27" s="56" t="s">
        <v>202</v>
      </c>
      <c r="T27" s="47"/>
      <c r="U27" s="47"/>
      <c r="V27" s="47"/>
      <c r="W27" s="47"/>
      <c r="X27" s="47"/>
      <c r="Y27" s="47"/>
      <c r="Z27" s="47"/>
      <c r="AA27" s="47"/>
      <c r="AB27" s="47"/>
    </row>
    <row r="28" ht="23.1" customHeight="1" spans="1:28">
      <c r="A28" s="30" t="s">
        <v>203</v>
      </c>
      <c r="B28" s="30"/>
      <c r="C28" s="29">
        <v>481</v>
      </c>
      <c r="D28" s="29"/>
      <c r="E28" s="30" t="s">
        <v>204</v>
      </c>
      <c r="F28" s="31">
        <v>481</v>
      </c>
      <c r="G28" s="32"/>
      <c r="H28" s="33" t="s">
        <v>205</v>
      </c>
      <c r="K28" s="42" t="s">
        <v>206</v>
      </c>
      <c r="L28" s="42"/>
      <c r="M28" s="42"/>
      <c r="N28" s="42"/>
      <c r="O28" s="42"/>
      <c r="P28" s="49">
        <f>P27</f>
        <v>481</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589</v>
      </c>
      <c r="B2" s="2"/>
      <c r="C2" s="2"/>
      <c r="D2" s="2"/>
      <c r="E2" s="2"/>
      <c r="F2" s="2"/>
      <c r="G2" s="2"/>
      <c r="H2" s="2"/>
      <c r="K2" s="36" t="str">
        <f>A2</f>
        <v>报告编号：康正（雄县）2023评字第8号-大步村-DT9-29</v>
      </c>
      <c r="L2" s="36"/>
      <c r="M2" s="36"/>
      <c r="N2" s="36"/>
      <c r="O2" s="36"/>
      <c r="P2" s="36"/>
      <c r="Q2" s="36"/>
      <c r="R2" s="36"/>
      <c r="S2" s="36"/>
      <c r="T2" s="36"/>
      <c r="U2" s="36"/>
      <c r="V2" s="36"/>
      <c r="W2" s="36"/>
      <c r="X2" s="36"/>
      <c r="Y2" s="36"/>
      <c r="Z2" s="36"/>
      <c r="AA2" s="36"/>
      <c r="AB2" s="36"/>
    </row>
    <row r="3" ht="23.1" customHeight="1" spans="1:28">
      <c r="A3" s="3" t="s">
        <v>147</v>
      </c>
      <c r="B3" s="4" t="s">
        <v>105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590</v>
      </c>
      <c r="C4" s="4"/>
      <c r="D4" s="6" t="s">
        <v>4</v>
      </c>
      <c r="E4" s="7"/>
      <c r="F4" s="4" t="s">
        <v>591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乔文砚</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294</v>
      </c>
      <c r="D13" s="14">
        <v>225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291</v>
      </c>
      <c r="D14" s="14">
        <v>420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244</v>
      </c>
      <c r="D15" s="14">
        <v>50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245</v>
      </c>
      <c r="D16" s="14">
        <v>10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293</v>
      </c>
      <c r="D17" s="14">
        <v>200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905</v>
      </c>
      <c r="H27" s="29"/>
      <c r="K27" s="47" t="s">
        <v>201</v>
      </c>
      <c r="L27" s="47"/>
      <c r="M27" s="47"/>
      <c r="N27" s="47"/>
      <c r="O27" s="47"/>
      <c r="P27" s="48">
        <f>C28</f>
        <v>905</v>
      </c>
      <c r="Q27" s="48"/>
      <c r="R27" s="48"/>
      <c r="S27" s="56" t="s">
        <v>202</v>
      </c>
      <c r="T27" s="47"/>
      <c r="U27" s="47"/>
      <c r="V27" s="47"/>
      <c r="W27" s="47"/>
      <c r="X27" s="47"/>
      <c r="Y27" s="47"/>
      <c r="Z27" s="47"/>
      <c r="AA27" s="47"/>
      <c r="AB27" s="47"/>
    </row>
    <row r="28" ht="23.1" customHeight="1" spans="1:28">
      <c r="A28" s="30" t="s">
        <v>203</v>
      </c>
      <c r="B28" s="30"/>
      <c r="C28" s="29">
        <v>905</v>
      </c>
      <c r="D28" s="29"/>
      <c r="E28" s="30" t="s">
        <v>204</v>
      </c>
      <c r="F28" s="31">
        <v>905</v>
      </c>
      <c r="G28" s="32"/>
      <c r="H28" s="33" t="s">
        <v>205</v>
      </c>
      <c r="K28" s="42" t="s">
        <v>206</v>
      </c>
      <c r="L28" s="42"/>
      <c r="M28" s="42"/>
      <c r="N28" s="42"/>
      <c r="O28" s="42"/>
      <c r="P28" s="49">
        <f>P27</f>
        <v>905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592</v>
      </c>
      <c r="B2" s="2"/>
      <c r="C2" s="2"/>
      <c r="D2" s="2"/>
      <c r="E2" s="2"/>
      <c r="F2" s="2"/>
      <c r="G2" s="2"/>
      <c r="H2" s="2"/>
      <c r="K2" s="36" t="str">
        <f>A2</f>
        <v>报告编号：康正（雄县）2023评字第8号-大步村-DT9-30</v>
      </c>
      <c r="L2" s="36"/>
      <c r="M2" s="36"/>
      <c r="N2" s="36"/>
      <c r="O2" s="36"/>
      <c r="P2" s="36"/>
      <c r="Q2" s="36"/>
      <c r="R2" s="36"/>
      <c r="S2" s="36"/>
      <c r="T2" s="36"/>
      <c r="U2" s="36"/>
      <c r="V2" s="36"/>
      <c r="W2" s="36"/>
      <c r="X2" s="36"/>
      <c r="Y2" s="36"/>
      <c r="Z2" s="36"/>
      <c r="AA2" s="36"/>
      <c r="AB2" s="36"/>
    </row>
    <row r="3" ht="23.1" customHeight="1" spans="1:28">
      <c r="A3" s="3" t="s">
        <v>147</v>
      </c>
      <c r="B3" s="4" t="s">
        <v>106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593</v>
      </c>
      <c r="C4" s="4"/>
      <c r="D4" s="6" t="s">
        <v>4</v>
      </c>
      <c r="E4" s="7"/>
      <c r="F4" s="4" t="s">
        <v>594</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刘金池</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239</v>
      </c>
      <c r="D13" s="14">
        <v>700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241</v>
      </c>
      <c r="D14" s="14">
        <v>735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6</v>
      </c>
      <c r="C15" s="23" t="s">
        <v>293</v>
      </c>
      <c r="D15" s="14">
        <v>1200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3</v>
      </c>
      <c r="C16" s="23" t="s">
        <v>294</v>
      </c>
      <c r="D16" s="14">
        <v>675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291</v>
      </c>
      <c r="D17" s="14">
        <v>280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232</v>
      </c>
      <c r="B18" s="24">
        <v>1</v>
      </c>
      <c r="C18" s="23" t="s">
        <v>295</v>
      </c>
      <c r="D18" s="14">
        <v>550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v>
      </c>
      <c r="C19" s="23" t="s">
        <v>241</v>
      </c>
      <c r="D19" s="14">
        <v>120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2</v>
      </c>
      <c r="C20" s="23" t="s">
        <v>244</v>
      </c>
      <c r="D20" s="14">
        <v>100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10</v>
      </c>
      <c r="C21" s="23" t="s">
        <v>231</v>
      </c>
      <c r="D21" s="14">
        <v>40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4400</v>
      </c>
      <c r="H27" s="29"/>
      <c r="K27" s="47" t="s">
        <v>201</v>
      </c>
      <c r="L27" s="47"/>
      <c r="M27" s="47"/>
      <c r="N27" s="47"/>
      <c r="O27" s="47"/>
      <c r="P27" s="48">
        <f>C28</f>
        <v>4400</v>
      </c>
      <c r="Q27" s="48"/>
      <c r="R27" s="48"/>
      <c r="S27" s="56" t="s">
        <v>202</v>
      </c>
      <c r="T27" s="47"/>
      <c r="U27" s="47"/>
      <c r="V27" s="47"/>
      <c r="W27" s="47"/>
      <c r="X27" s="47"/>
      <c r="Y27" s="47"/>
      <c r="Z27" s="47"/>
      <c r="AA27" s="47"/>
      <c r="AB27" s="47"/>
    </row>
    <row r="28" ht="23.1" customHeight="1" spans="1:28">
      <c r="A28" s="30" t="s">
        <v>203</v>
      </c>
      <c r="B28" s="30"/>
      <c r="C28" s="29">
        <v>4400</v>
      </c>
      <c r="D28" s="29"/>
      <c r="E28" s="30" t="s">
        <v>204</v>
      </c>
      <c r="F28" s="31">
        <v>4400</v>
      </c>
      <c r="G28" s="32"/>
      <c r="H28" s="33" t="s">
        <v>205</v>
      </c>
      <c r="K28" s="42" t="s">
        <v>206</v>
      </c>
      <c r="L28" s="42"/>
      <c r="M28" s="42"/>
      <c r="N28" s="42"/>
      <c r="O28" s="42"/>
      <c r="P28" s="49">
        <f>P27</f>
        <v>4400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F26"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595</v>
      </c>
      <c r="B2" s="2"/>
      <c r="C2" s="2"/>
      <c r="D2" s="2"/>
      <c r="E2" s="2"/>
      <c r="F2" s="2"/>
      <c r="G2" s="2"/>
      <c r="H2" s="2"/>
      <c r="K2" s="36" t="str">
        <f>A2</f>
        <v>报告编号：康正（雄县）2023评字第8号-大步村-DT9-31</v>
      </c>
      <c r="L2" s="36"/>
      <c r="M2" s="36"/>
      <c r="N2" s="36"/>
      <c r="O2" s="36"/>
      <c r="P2" s="36"/>
      <c r="Q2" s="36"/>
      <c r="R2" s="36"/>
      <c r="S2" s="36"/>
      <c r="T2" s="36"/>
      <c r="U2" s="36"/>
      <c r="V2" s="36"/>
      <c r="W2" s="36"/>
      <c r="X2" s="36"/>
      <c r="Y2" s="36"/>
      <c r="Z2" s="36"/>
      <c r="AA2" s="36"/>
      <c r="AB2" s="36"/>
    </row>
    <row r="3" ht="23.1" customHeight="1" spans="1:28">
      <c r="A3" s="3" t="s">
        <v>147</v>
      </c>
      <c r="B3" s="4" t="s">
        <v>107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596</v>
      </c>
      <c r="C4" s="4"/>
      <c r="D4" s="6" t="s">
        <v>4</v>
      </c>
      <c r="E4" s="7"/>
      <c r="F4" s="4" t="s">
        <v>597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刘二生</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277</v>
      </c>
      <c r="D13" s="14">
        <v>705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500</v>
      </c>
      <c r="D14" s="14">
        <v>1100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324</v>
      </c>
      <c r="D15" s="14">
        <v>510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312</v>
      </c>
      <c r="D16" s="14">
        <v>860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3</v>
      </c>
      <c r="C17" s="23" t="s">
        <v>278</v>
      </c>
      <c r="D17" s="14">
        <v>450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9</v>
      </c>
      <c r="C18" s="23" t="s">
        <v>293</v>
      </c>
      <c r="D18" s="14">
        <v>1800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5425</v>
      </c>
      <c r="H27" s="29"/>
      <c r="K27" s="47" t="s">
        <v>201</v>
      </c>
      <c r="L27" s="47"/>
      <c r="M27" s="47"/>
      <c r="N27" s="47"/>
      <c r="O27" s="47"/>
      <c r="P27" s="48">
        <f>C28</f>
        <v>5425</v>
      </c>
      <c r="Q27" s="48"/>
      <c r="R27" s="48"/>
      <c r="S27" s="56" t="s">
        <v>202</v>
      </c>
      <c r="T27" s="47"/>
      <c r="U27" s="47"/>
      <c r="V27" s="47"/>
      <c r="W27" s="47"/>
      <c r="X27" s="47"/>
      <c r="Y27" s="47"/>
      <c r="Z27" s="47"/>
      <c r="AA27" s="47"/>
      <c r="AB27" s="47"/>
    </row>
    <row r="28" ht="23.1" customHeight="1" spans="1:28">
      <c r="A28" s="30" t="s">
        <v>203</v>
      </c>
      <c r="B28" s="30"/>
      <c r="C28" s="29">
        <v>5425</v>
      </c>
      <c r="D28" s="29"/>
      <c r="E28" s="30" t="s">
        <v>204</v>
      </c>
      <c r="F28" s="31">
        <v>5425</v>
      </c>
      <c r="G28" s="32"/>
      <c r="H28" s="33" t="s">
        <v>205</v>
      </c>
      <c r="K28" s="42" t="s">
        <v>206</v>
      </c>
      <c r="L28" s="42"/>
      <c r="M28" s="42"/>
      <c r="N28" s="42"/>
      <c r="O28" s="42"/>
      <c r="P28" s="49">
        <f>P27</f>
        <v>5425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22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22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22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22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22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598</v>
      </c>
      <c r="B2" s="2"/>
      <c r="C2" s="2"/>
      <c r="D2" s="2"/>
      <c r="E2" s="2"/>
      <c r="F2" s="2"/>
      <c r="G2" s="2"/>
      <c r="H2" s="2"/>
      <c r="K2" s="36" t="str">
        <f>A2</f>
        <v>报告编号：康正（雄县）2023评字第8号-大步村-DT9-32</v>
      </c>
      <c r="L2" s="36"/>
      <c r="M2" s="36"/>
      <c r="N2" s="36"/>
      <c r="O2" s="36"/>
      <c r="P2" s="36"/>
      <c r="Q2" s="36"/>
      <c r="R2" s="36"/>
      <c r="S2" s="36"/>
      <c r="T2" s="36"/>
      <c r="U2" s="36"/>
      <c r="V2" s="36"/>
      <c r="W2" s="36"/>
      <c r="X2" s="36"/>
      <c r="Y2" s="36"/>
      <c r="Z2" s="36"/>
      <c r="AA2" s="36"/>
      <c r="AB2" s="36"/>
    </row>
    <row r="3" ht="23.1" customHeight="1" spans="1:28">
      <c r="A3" s="3" t="s">
        <v>147</v>
      </c>
      <c r="B3" s="4" t="s">
        <v>108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599</v>
      </c>
      <c r="C4" s="4"/>
      <c r="D4" s="6" t="s">
        <v>4</v>
      </c>
      <c r="E4" s="7"/>
      <c r="F4" s="4" t="s">
        <v>600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刘章护</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267</v>
      </c>
      <c r="D13" s="14">
        <v>260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288</v>
      </c>
      <c r="D14" s="14">
        <v>600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277</v>
      </c>
      <c r="D15" s="14">
        <v>235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v>
      </c>
      <c r="C16" s="23" t="s">
        <v>325</v>
      </c>
      <c r="D16" s="14">
        <v>580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240</v>
      </c>
      <c r="D17" s="14">
        <v>360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7</v>
      </c>
      <c r="C18" s="23" t="s">
        <v>189</v>
      </c>
      <c r="D18" s="14">
        <v>1435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3470</v>
      </c>
      <c r="H27" s="29"/>
      <c r="K27" s="47" t="s">
        <v>201</v>
      </c>
      <c r="L27" s="47"/>
      <c r="M27" s="47"/>
      <c r="N27" s="47"/>
      <c r="O27" s="47"/>
      <c r="P27" s="48">
        <f>C28</f>
        <v>3470</v>
      </c>
      <c r="Q27" s="48"/>
      <c r="R27" s="48"/>
      <c r="S27" s="56" t="s">
        <v>202</v>
      </c>
      <c r="T27" s="47"/>
      <c r="U27" s="47"/>
      <c r="V27" s="47"/>
      <c r="W27" s="47"/>
      <c r="X27" s="47"/>
      <c r="Y27" s="47"/>
      <c r="Z27" s="47"/>
      <c r="AA27" s="47"/>
      <c r="AB27" s="47"/>
    </row>
    <row r="28" ht="23.1" customHeight="1" spans="1:28">
      <c r="A28" s="30" t="s">
        <v>203</v>
      </c>
      <c r="B28" s="30"/>
      <c r="C28" s="29">
        <v>3470</v>
      </c>
      <c r="D28" s="29"/>
      <c r="E28" s="30" t="s">
        <v>204</v>
      </c>
      <c r="F28" s="31">
        <v>3470</v>
      </c>
      <c r="G28" s="32"/>
      <c r="H28" s="33" t="s">
        <v>205</v>
      </c>
      <c r="K28" s="42" t="s">
        <v>206</v>
      </c>
      <c r="L28" s="42"/>
      <c r="M28" s="42"/>
      <c r="N28" s="42"/>
      <c r="O28" s="42"/>
      <c r="P28" s="49">
        <f>P27</f>
        <v>3470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601</v>
      </c>
      <c r="B2" s="2"/>
      <c r="C2" s="2"/>
      <c r="D2" s="2"/>
      <c r="E2" s="2"/>
      <c r="F2" s="2"/>
      <c r="G2" s="2"/>
      <c r="H2" s="2"/>
      <c r="K2" s="36" t="str">
        <f>A2</f>
        <v>报告编号：康正（雄县）2023评字第8号-大步村-DT9-33</v>
      </c>
      <c r="L2" s="36"/>
      <c r="M2" s="36"/>
      <c r="N2" s="36"/>
      <c r="O2" s="36"/>
      <c r="P2" s="36"/>
      <c r="Q2" s="36"/>
      <c r="R2" s="36"/>
      <c r="S2" s="36"/>
      <c r="T2" s="36"/>
      <c r="U2" s="36"/>
      <c r="V2" s="36"/>
      <c r="W2" s="36"/>
      <c r="X2" s="36"/>
      <c r="Y2" s="36"/>
      <c r="Z2" s="36"/>
      <c r="AA2" s="36"/>
      <c r="AB2" s="36"/>
    </row>
    <row r="3" ht="23.1" customHeight="1" spans="1:28">
      <c r="A3" s="3" t="s">
        <v>147</v>
      </c>
      <c r="B3" s="4" t="s">
        <v>109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602</v>
      </c>
      <c r="C4" s="4"/>
      <c r="D4" s="6" t="s">
        <v>4</v>
      </c>
      <c r="E4" s="7"/>
      <c r="F4" s="4" t="s">
        <v>603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刘建强</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232</v>
      </c>
      <c r="B13" s="24">
        <v>2</v>
      </c>
      <c r="C13" s="23" t="s">
        <v>183</v>
      </c>
      <c r="D13" s="14">
        <v>160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232</v>
      </c>
      <c r="B14" s="24">
        <v>1</v>
      </c>
      <c r="C14" s="23" t="s">
        <v>299</v>
      </c>
      <c r="D14" s="14">
        <v>700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315</v>
      </c>
      <c r="B15" s="24">
        <v>4</v>
      </c>
      <c r="C15" s="23" t="s">
        <v>242</v>
      </c>
      <c r="D15" s="14">
        <v>320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269</v>
      </c>
      <c r="B16" s="24">
        <v>1</v>
      </c>
      <c r="C16" s="23" t="s">
        <v>245</v>
      </c>
      <c r="D16" s="14">
        <v>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315</v>
      </c>
      <c r="B17" s="24">
        <v>4</v>
      </c>
      <c r="C17" s="23" t="s">
        <v>245</v>
      </c>
      <c r="D17" s="14">
        <v>200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232</v>
      </c>
      <c r="B18" s="24">
        <v>1</v>
      </c>
      <c r="C18" s="23" t="s">
        <v>187</v>
      </c>
      <c r="D18" s="14">
        <v>600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232</v>
      </c>
      <c r="B19" s="24">
        <v>2</v>
      </c>
      <c r="C19" s="23" t="s">
        <v>241</v>
      </c>
      <c r="D19" s="14">
        <v>640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v>
      </c>
      <c r="C20" s="23" t="s">
        <v>259</v>
      </c>
      <c r="D20" s="14">
        <v>100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2</v>
      </c>
      <c r="C21" s="23" t="s">
        <v>264</v>
      </c>
      <c r="D21" s="14">
        <v>16</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5</v>
      </c>
      <c r="C22" s="23" t="s">
        <v>307</v>
      </c>
      <c r="D22" s="14">
        <v>10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604</v>
      </c>
      <c r="B23" s="23">
        <v>56.4</v>
      </c>
      <c r="C23" s="23" t="s">
        <v>605</v>
      </c>
      <c r="D23" s="14">
        <v>1128</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606</v>
      </c>
      <c r="B24" s="23">
        <v>0.0138599307003465</v>
      </c>
      <c r="C24" s="23" t="s">
        <v>568</v>
      </c>
      <c r="D24" s="14">
        <v>69</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607</v>
      </c>
      <c r="B25" s="14">
        <v>1</v>
      </c>
      <c r="C25" s="23" t="s">
        <v>608</v>
      </c>
      <c r="D25" s="14">
        <v>600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609</v>
      </c>
      <c r="B26" s="23">
        <v>5.36</v>
      </c>
      <c r="C26" s="23" t="s">
        <v>605</v>
      </c>
      <c r="D26" s="14">
        <v>429</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t="s">
        <v>610</v>
      </c>
      <c r="B27" s="62">
        <v>1</v>
      </c>
      <c r="C27" s="29" t="s">
        <v>320</v>
      </c>
      <c r="D27" s="63">
        <v>600</v>
      </c>
      <c r="E27" s="28" t="s">
        <v>200</v>
      </c>
      <c r="F27" s="28"/>
      <c r="G27" s="29">
        <v>5622</v>
      </c>
      <c r="H27" s="29"/>
      <c r="K27" s="47" t="s">
        <v>201</v>
      </c>
      <c r="L27" s="47"/>
      <c r="M27" s="47"/>
      <c r="N27" s="47"/>
      <c r="O27" s="47"/>
      <c r="P27" s="48">
        <f>C28</f>
        <v>5622</v>
      </c>
      <c r="Q27" s="48"/>
      <c r="R27" s="48"/>
      <c r="S27" s="56" t="s">
        <v>202</v>
      </c>
      <c r="T27" s="47"/>
      <c r="U27" s="47"/>
      <c r="V27" s="47"/>
      <c r="W27" s="47"/>
      <c r="X27" s="47"/>
      <c r="Y27" s="47"/>
      <c r="Z27" s="47"/>
      <c r="AA27" s="47"/>
      <c r="AB27" s="47"/>
    </row>
    <row r="28" ht="23.1" customHeight="1" spans="1:28">
      <c r="A28" s="30" t="s">
        <v>203</v>
      </c>
      <c r="B28" s="30"/>
      <c r="C28" s="29">
        <v>5622</v>
      </c>
      <c r="D28" s="29"/>
      <c r="E28" s="30" t="s">
        <v>204</v>
      </c>
      <c r="F28" s="31">
        <v>5622</v>
      </c>
      <c r="G28" s="32"/>
      <c r="H28" s="33" t="s">
        <v>205</v>
      </c>
      <c r="K28" s="42" t="s">
        <v>206</v>
      </c>
      <c r="L28" s="42"/>
      <c r="M28" s="42"/>
      <c r="N28" s="42"/>
      <c r="O28" s="42"/>
      <c r="P28" s="49">
        <f>P27</f>
        <v>5622</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611</v>
      </c>
      <c r="B2" s="2"/>
      <c r="C2" s="2"/>
      <c r="D2" s="2"/>
      <c r="E2" s="2"/>
      <c r="F2" s="2"/>
      <c r="G2" s="2"/>
      <c r="H2" s="2"/>
      <c r="K2" s="36" t="str">
        <f>A2</f>
        <v>报告编号：康正（雄县）2023评字第8号-大步村-DT9-34</v>
      </c>
      <c r="L2" s="36"/>
      <c r="M2" s="36"/>
      <c r="N2" s="36"/>
      <c r="O2" s="36"/>
      <c r="P2" s="36"/>
      <c r="Q2" s="36"/>
      <c r="R2" s="36"/>
      <c r="S2" s="36"/>
      <c r="T2" s="36"/>
      <c r="U2" s="36"/>
      <c r="V2" s="36"/>
      <c r="W2" s="36"/>
      <c r="X2" s="36"/>
      <c r="Y2" s="36"/>
      <c r="Z2" s="36"/>
      <c r="AA2" s="36"/>
      <c r="AB2" s="36"/>
    </row>
    <row r="3" ht="23.1" customHeight="1" spans="1:28">
      <c r="A3" s="3" t="s">
        <v>147</v>
      </c>
      <c r="B3" s="4" t="s">
        <v>110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612</v>
      </c>
      <c r="C4" s="4"/>
      <c r="D4" s="6" t="s">
        <v>4</v>
      </c>
      <c r="E4" s="7"/>
      <c r="F4" s="4" t="s">
        <v>613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张文静</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527</v>
      </c>
      <c r="D13" s="14">
        <v>900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289</v>
      </c>
      <c r="D14" s="14">
        <v>1080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293</v>
      </c>
      <c r="D15" s="14">
        <v>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523</v>
      </c>
      <c r="D16" s="14">
        <v>385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250</v>
      </c>
      <c r="D17" s="14">
        <v>260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3225</v>
      </c>
      <c r="H27" s="29"/>
      <c r="K27" s="47" t="s">
        <v>201</v>
      </c>
      <c r="L27" s="47"/>
      <c r="M27" s="47"/>
      <c r="N27" s="47"/>
      <c r="O27" s="47"/>
      <c r="P27" s="48">
        <f>C28</f>
        <v>3225</v>
      </c>
      <c r="Q27" s="48"/>
      <c r="R27" s="48"/>
      <c r="S27" s="56" t="s">
        <v>202</v>
      </c>
      <c r="T27" s="47"/>
      <c r="U27" s="47"/>
      <c r="V27" s="47"/>
      <c r="W27" s="47"/>
      <c r="X27" s="47"/>
      <c r="Y27" s="47"/>
      <c r="Z27" s="47"/>
      <c r="AA27" s="47"/>
      <c r="AB27" s="47"/>
    </row>
    <row r="28" ht="23.1" customHeight="1" spans="1:28">
      <c r="A28" s="30" t="s">
        <v>203</v>
      </c>
      <c r="B28" s="30"/>
      <c r="C28" s="29">
        <v>3225</v>
      </c>
      <c r="D28" s="29"/>
      <c r="E28" s="30" t="s">
        <v>204</v>
      </c>
      <c r="F28" s="31">
        <v>3225</v>
      </c>
      <c r="G28" s="32"/>
      <c r="H28" s="33" t="s">
        <v>205</v>
      </c>
      <c r="K28" s="42" t="s">
        <v>206</v>
      </c>
      <c r="L28" s="42"/>
      <c r="M28" s="42"/>
      <c r="N28" s="42"/>
      <c r="O28" s="42"/>
      <c r="P28" s="49">
        <f>P27</f>
        <v>3225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614</v>
      </c>
      <c r="B2" s="2"/>
      <c r="C2" s="2"/>
      <c r="D2" s="2"/>
      <c r="E2" s="2"/>
      <c r="F2" s="2"/>
      <c r="G2" s="2"/>
      <c r="H2" s="2"/>
      <c r="K2" s="36" t="str">
        <f>A2</f>
        <v>报告编号：康正（雄县）2023评字第8号-大步村-DT9-35</v>
      </c>
      <c r="L2" s="36"/>
      <c r="M2" s="36"/>
      <c r="N2" s="36"/>
      <c r="O2" s="36"/>
      <c r="P2" s="36"/>
      <c r="Q2" s="36"/>
      <c r="R2" s="36"/>
      <c r="S2" s="36"/>
      <c r="T2" s="36"/>
      <c r="U2" s="36"/>
      <c r="V2" s="36"/>
      <c r="W2" s="36"/>
      <c r="X2" s="36"/>
      <c r="Y2" s="36"/>
      <c r="Z2" s="36"/>
      <c r="AA2" s="36"/>
      <c r="AB2" s="36"/>
    </row>
    <row r="3" ht="23.1" customHeight="1" spans="1:28">
      <c r="A3" s="3" t="s">
        <v>147</v>
      </c>
      <c r="B3" s="4" t="s">
        <v>111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615</v>
      </c>
      <c r="C4" s="4"/>
      <c r="D4" s="6" t="s">
        <v>4</v>
      </c>
      <c r="E4" s="7"/>
      <c r="F4" s="4" t="s">
        <v>616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刘双民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249</v>
      </c>
      <c r="D13" s="14">
        <v>840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239</v>
      </c>
      <c r="D14" s="14">
        <v>700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323</v>
      </c>
      <c r="D15" s="14">
        <v>460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250</v>
      </c>
      <c r="D16" s="14">
        <v>260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277</v>
      </c>
      <c r="D17" s="14">
        <v>470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40</v>
      </c>
      <c r="C18" s="23" t="s">
        <v>307</v>
      </c>
      <c r="D18" s="14">
        <v>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6</v>
      </c>
      <c r="C19" s="23" t="s">
        <v>264</v>
      </c>
      <c r="D19" s="14">
        <v>48</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232</v>
      </c>
      <c r="B20" s="24">
        <v>2</v>
      </c>
      <c r="C20" s="23" t="s">
        <v>264</v>
      </c>
      <c r="D20" s="14">
        <v>30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232</v>
      </c>
      <c r="B21" s="24">
        <v>1</v>
      </c>
      <c r="C21" s="23" t="s">
        <v>245</v>
      </c>
      <c r="D21" s="14">
        <v>30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257</v>
      </c>
      <c r="B22" s="24">
        <v>2</v>
      </c>
      <c r="C22" s="23" t="s">
        <v>245</v>
      </c>
      <c r="D22" s="14">
        <v>20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2938</v>
      </c>
      <c r="H27" s="29"/>
      <c r="K27" s="47" t="s">
        <v>201</v>
      </c>
      <c r="L27" s="47"/>
      <c r="M27" s="47"/>
      <c r="N27" s="47"/>
      <c r="O27" s="47"/>
      <c r="P27" s="48">
        <f>C28</f>
        <v>2938</v>
      </c>
      <c r="Q27" s="48"/>
      <c r="R27" s="48"/>
      <c r="S27" s="56" t="s">
        <v>202</v>
      </c>
      <c r="T27" s="47"/>
      <c r="U27" s="47"/>
      <c r="V27" s="47"/>
      <c r="W27" s="47"/>
      <c r="X27" s="47"/>
      <c r="Y27" s="47"/>
      <c r="Z27" s="47"/>
      <c r="AA27" s="47"/>
      <c r="AB27" s="47"/>
    </row>
    <row r="28" ht="23.1" customHeight="1" spans="1:28">
      <c r="A28" s="30" t="s">
        <v>203</v>
      </c>
      <c r="B28" s="30"/>
      <c r="C28" s="29">
        <v>2938</v>
      </c>
      <c r="D28" s="29"/>
      <c r="E28" s="30" t="s">
        <v>204</v>
      </c>
      <c r="F28" s="31">
        <v>2938</v>
      </c>
      <c r="G28" s="32"/>
      <c r="H28" s="33" t="s">
        <v>205</v>
      </c>
      <c r="K28" s="42" t="s">
        <v>206</v>
      </c>
      <c r="L28" s="42"/>
      <c r="M28" s="42"/>
      <c r="N28" s="42"/>
      <c r="O28" s="42"/>
      <c r="P28" s="49">
        <f>P27</f>
        <v>2938</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4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4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4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4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4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617</v>
      </c>
      <c r="B2" s="2"/>
      <c r="C2" s="2"/>
      <c r="D2" s="2"/>
      <c r="E2" s="2"/>
      <c r="F2" s="2"/>
      <c r="G2" s="2"/>
      <c r="H2" s="2"/>
      <c r="K2" s="36" t="str">
        <f>A2</f>
        <v>报告编号：康正（雄县）2023评字第8号-大步村-DT9-37</v>
      </c>
      <c r="L2" s="36"/>
      <c r="M2" s="36"/>
      <c r="N2" s="36"/>
      <c r="O2" s="36"/>
      <c r="P2" s="36"/>
      <c r="Q2" s="36"/>
      <c r="R2" s="36"/>
      <c r="S2" s="36"/>
      <c r="T2" s="36"/>
      <c r="U2" s="36"/>
      <c r="V2" s="36"/>
      <c r="W2" s="36"/>
      <c r="X2" s="36"/>
      <c r="Y2" s="36"/>
      <c r="Z2" s="36"/>
      <c r="AA2" s="36"/>
      <c r="AB2" s="36"/>
    </row>
    <row r="3" ht="23.1" customHeight="1" spans="1:28">
      <c r="A3" s="3" t="s">
        <v>147</v>
      </c>
      <c r="B3" s="4" t="s">
        <v>17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286</v>
      </c>
      <c r="C4" s="4"/>
      <c r="D4" s="6" t="s">
        <v>4</v>
      </c>
      <c r="E4" s="7"/>
      <c r="F4" s="4" t="s">
        <v>287</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安扬扬</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523</v>
      </c>
      <c r="D13" s="14">
        <v>385</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278</v>
      </c>
      <c r="D14" s="14">
        <v>1050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292</v>
      </c>
      <c r="D15" s="14">
        <v>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6</v>
      </c>
      <c r="C16" s="23" t="s">
        <v>294</v>
      </c>
      <c r="D16" s="14">
        <v>1350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1</v>
      </c>
      <c r="C17" s="23" t="s">
        <v>259</v>
      </c>
      <c r="D17" s="14">
        <v>100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v>
      </c>
      <c r="C18" s="23" t="s">
        <v>245</v>
      </c>
      <c r="D18" s="14">
        <v>10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11</v>
      </c>
      <c r="C19" s="23" t="s">
        <v>307</v>
      </c>
      <c r="D19" s="14">
        <v>22</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232</v>
      </c>
      <c r="B20" s="24">
        <v>5</v>
      </c>
      <c r="C20" s="23" t="s">
        <v>307</v>
      </c>
      <c r="D20" s="14">
        <v>10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501</v>
      </c>
      <c r="B21" s="24">
        <v>1</v>
      </c>
      <c r="C21" s="23" t="s">
        <v>183</v>
      </c>
      <c r="D21" s="14">
        <v>30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3037</v>
      </c>
      <c r="H27" s="29"/>
      <c r="K27" s="47" t="s">
        <v>201</v>
      </c>
      <c r="L27" s="47"/>
      <c r="M27" s="47"/>
      <c r="N27" s="47"/>
      <c r="O27" s="47"/>
      <c r="P27" s="48">
        <f>C28</f>
        <v>3037</v>
      </c>
      <c r="Q27" s="48"/>
      <c r="R27" s="48"/>
      <c r="S27" s="56" t="s">
        <v>202</v>
      </c>
      <c r="T27" s="47"/>
      <c r="U27" s="47"/>
      <c r="V27" s="47"/>
      <c r="W27" s="47"/>
      <c r="X27" s="47"/>
      <c r="Y27" s="47"/>
      <c r="Z27" s="47"/>
      <c r="AA27" s="47"/>
      <c r="AB27" s="47"/>
    </row>
    <row r="28" ht="23.1" customHeight="1" spans="1:28">
      <c r="A28" s="30" t="s">
        <v>203</v>
      </c>
      <c r="B28" s="30"/>
      <c r="C28" s="29">
        <v>3037</v>
      </c>
      <c r="D28" s="29"/>
      <c r="E28" s="30" t="s">
        <v>204</v>
      </c>
      <c r="F28" s="31">
        <v>3037</v>
      </c>
      <c r="G28" s="32"/>
      <c r="H28" s="33" t="s">
        <v>205</v>
      </c>
      <c r="K28" s="42" t="s">
        <v>206</v>
      </c>
      <c r="L28" s="42"/>
      <c r="M28" s="42"/>
      <c r="N28" s="42"/>
      <c r="O28" s="42"/>
      <c r="P28" s="49">
        <f>P27</f>
        <v>3037</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618</v>
      </c>
      <c r="B2" s="2"/>
      <c r="C2" s="2"/>
      <c r="D2" s="2"/>
      <c r="E2" s="2"/>
      <c r="F2" s="2"/>
      <c r="G2" s="2"/>
      <c r="H2" s="2"/>
      <c r="K2" s="36" t="str">
        <f>A2</f>
        <v>报告编号：康正（雄县）2023评字第8号-大步村-DT9-38</v>
      </c>
      <c r="L2" s="36"/>
      <c r="M2" s="36"/>
      <c r="N2" s="36"/>
      <c r="O2" s="36"/>
      <c r="P2" s="36"/>
      <c r="Q2" s="36"/>
      <c r="R2" s="36"/>
      <c r="S2" s="36"/>
      <c r="T2" s="36"/>
      <c r="U2" s="36"/>
      <c r="V2" s="36"/>
      <c r="W2" s="36"/>
      <c r="X2" s="36"/>
      <c r="Y2" s="36"/>
      <c r="Z2" s="36"/>
      <c r="AA2" s="36"/>
      <c r="AB2" s="36"/>
    </row>
    <row r="3" ht="23.1" customHeight="1" spans="1:28">
      <c r="A3" s="3" t="s">
        <v>147</v>
      </c>
      <c r="B3" s="4" t="s">
        <v>46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401</v>
      </c>
      <c r="C4" s="4"/>
      <c r="D4" s="6" t="s">
        <v>4</v>
      </c>
      <c r="E4" s="7"/>
      <c r="F4" s="4" t="s">
        <v>402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李桂华</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180</v>
      </c>
      <c r="D13" s="14">
        <v>2970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8</v>
      </c>
      <c r="C14" s="23" t="s">
        <v>289</v>
      </c>
      <c r="D14" s="14">
        <v>4320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8</v>
      </c>
      <c r="C15" s="23" t="s">
        <v>403</v>
      </c>
      <c r="D15" s="14">
        <v>2520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10</v>
      </c>
      <c r="C16" s="23" t="s">
        <v>251</v>
      </c>
      <c r="D16" s="14">
        <v>2450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294</v>
      </c>
      <c r="D17" s="14">
        <v>2250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278</v>
      </c>
      <c r="D18" s="14">
        <v>300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14810</v>
      </c>
      <c r="H27" s="29"/>
      <c r="K27" s="47" t="s">
        <v>201</v>
      </c>
      <c r="L27" s="47"/>
      <c r="M27" s="47"/>
      <c r="N27" s="47"/>
      <c r="O27" s="47"/>
      <c r="P27" s="48">
        <f>C28</f>
        <v>14810</v>
      </c>
      <c r="Q27" s="48"/>
      <c r="R27" s="48"/>
      <c r="S27" s="56" t="s">
        <v>202</v>
      </c>
      <c r="T27" s="47"/>
      <c r="U27" s="47"/>
      <c r="V27" s="47"/>
      <c r="W27" s="47"/>
      <c r="X27" s="47"/>
      <c r="Y27" s="47"/>
      <c r="Z27" s="47"/>
      <c r="AA27" s="47"/>
      <c r="AB27" s="47"/>
    </row>
    <row r="28" ht="23.1" customHeight="1" spans="1:28">
      <c r="A28" s="30" t="s">
        <v>203</v>
      </c>
      <c r="B28" s="30"/>
      <c r="C28" s="29">
        <v>14810</v>
      </c>
      <c r="D28" s="29"/>
      <c r="E28" s="30" t="s">
        <v>204</v>
      </c>
      <c r="F28" s="31">
        <v>14810</v>
      </c>
      <c r="G28" s="32"/>
      <c r="H28" s="33" t="s">
        <v>205</v>
      </c>
      <c r="K28" s="42" t="s">
        <v>206</v>
      </c>
      <c r="L28" s="42"/>
      <c r="M28" s="42"/>
      <c r="N28" s="42"/>
      <c r="O28" s="42"/>
      <c r="P28" s="49">
        <f>P27</f>
        <v>14810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619</v>
      </c>
      <c r="B2" s="2"/>
      <c r="C2" s="2"/>
      <c r="D2" s="2"/>
      <c r="E2" s="2"/>
      <c r="F2" s="2"/>
      <c r="G2" s="2"/>
      <c r="H2" s="2"/>
      <c r="K2" s="36" t="str">
        <f>A2</f>
        <v>报告编号：康正（雄县）2023评字第8号-大步村-DT9-39</v>
      </c>
      <c r="L2" s="36"/>
      <c r="M2" s="36"/>
      <c r="N2" s="36"/>
      <c r="O2" s="36"/>
      <c r="P2" s="36"/>
      <c r="Q2" s="36"/>
      <c r="R2" s="36"/>
      <c r="S2" s="36"/>
      <c r="T2" s="36"/>
      <c r="U2" s="36"/>
      <c r="V2" s="36"/>
      <c r="W2" s="36"/>
      <c r="X2" s="36"/>
      <c r="Y2" s="36"/>
      <c r="Z2" s="36"/>
      <c r="AA2" s="36"/>
      <c r="AB2" s="36"/>
    </row>
    <row r="3" ht="23.1" customHeight="1" spans="1:28">
      <c r="A3" s="3" t="s">
        <v>147</v>
      </c>
      <c r="B3" s="4" t="s">
        <v>45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70" t="s">
        <v>398</v>
      </c>
      <c r="C4" s="4"/>
      <c r="D4" s="6" t="s">
        <v>4</v>
      </c>
      <c r="E4" s="7"/>
      <c r="F4" s="4" t="s">
        <v>399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张桂元</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180</v>
      </c>
      <c r="D13" s="14">
        <v>2970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8</v>
      </c>
      <c r="C14" s="23" t="s">
        <v>289</v>
      </c>
      <c r="D14" s="14">
        <v>4320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8</v>
      </c>
      <c r="C15" s="23" t="s">
        <v>403</v>
      </c>
      <c r="D15" s="14">
        <v>2520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10</v>
      </c>
      <c r="C16" s="23" t="s">
        <v>251</v>
      </c>
      <c r="D16" s="14">
        <v>2450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10</v>
      </c>
      <c r="C17" s="23" t="s">
        <v>294</v>
      </c>
      <c r="D17" s="14">
        <v>2250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278</v>
      </c>
      <c r="D18" s="14">
        <v>300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14810</v>
      </c>
      <c r="H27" s="29"/>
      <c r="K27" s="47" t="s">
        <v>201</v>
      </c>
      <c r="L27" s="47"/>
      <c r="M27" s="47"/>
      <c r="N27" s="47"/>
      <c r="O27" s="47"/>
      <c r="P27" s="48">
        <f>C28</f>
        <v>14810</v>
      </c>
      <c r="Q27" s="48"/>
      <c r="R27" s="48"/>
      <c r="S27" s="56" t="s">
        <v>202</v>
      </c>
      <c r="T27" s="47"/>
      <c r="U27" s="47"/>
      <c r="V27" s="47"/>
      <c r="W27" s="47"/>
      <c r="X27" s="47"/>
      <c r="Y27" s="47"/>
      <c r="Z27" s="47"/>
      <c r="AA27" s="47"/>
      <c r="AB27" s="47"/>
    </row>
    <row r="28" ht="23.1" customHeight="1" spans="1:28">
      <c r="A28" s="30" t="s">
        <v>203</v>
      </c>
      <c r="B28" s="30"/>
      <c r="C28" s="29">
        <v>14810</v>
      </c>
      <c r="D28" s="29"/>
      <c r="E28" s="30" t="s">
        <v>204</v>
      </c>
      <c r="F28" s="31">
        <v>14810</v>
      </c>
      <c r="G28" s="32"/>
      <c r="H28" s="33" t="s">
        <v>205</v>
      </c>
      <c r="K28" s="42" t="s">
        <v>206</v>
      </c>
      <c r="L28" s="42"/>
      <c r="M28" s="42"/>
      <c r="N28" s="42"/>
      <c r="O28" s="42"/>
      <c r="P28" s="49">
        <f>P27</f>
        <v>14810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620</v>
      </c>
      <c r="B2" s="2"/>
      <c r="C2" s="2"/>
      <c r="D2" s="2"/>
      <c r="E2" s="2"/>
      <c r="F2" s="2"/>
      <c r="G2" s="2"/>
      <c r="H2" s="2"/>
      <c r="K2" s="36" t="str">
        <f>A2</f>
        <v>报告编号：康正（雄县）2023评字第8号-大步村-DT9-40</v>
      </c>
      <c r="L2" s="36"/>
      <c r="M2" s="36"/>
      <c r="N2" s="36"/>
      <c r="O2" s="36"/>
      <c r="P2" s="36"/>
      <c r="Q2" s="36"/>
      <c r="R2" s="36"/>
      <c r="S2" s="36"/>
      <c r="T2" s="36"/>
      <c r="U2" s="36"/>
      <c r="V2" s="36"/>
      <c r="W2" s="36"/>
      <c r="X2" s="36"/>
      <c r="Y2" s="36"/>
      <c r="Z2" s="36"/>
      <c r="AA2" s="36"/>
      <c r="AB2" s="36"/>
    </row>
    <row r="3" ht="23.1" customHeight="1" spans="1:28">
      <c r="A3" s="3" t="s">
        <v>147</v>
      </c>
      <c r="B3" s="4" t="s">
        <v>115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621</v>
      </c>
      <c r="C4" s="4"/>
      <c r="D4" s="6" t="s">
        <v>4</v>
      </c>
      <c r="E4" s="7"/>
      <c r="F4" s="4" t="s">
        <v>622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安彭</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531</v>
      </c>
      <c r="D13" s="14">
        <v>1030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623</v>
      </c>
      <c r="D14" s="14">
        <v>650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323</v>
      </c>
      <c r="D15" s="14">
        <v>460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v>
      </c>
      <c r="C16" s="23" t="s">
        <v>312</v>
      </c>
      <c r="D16" s="14">
        <v>430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250</v>
      </c>
      <c r="D17" s="14">
        <v>260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299</v>
      </c>
      <c r="D18" s="14">
        <v>380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10</v>
      </c>
      <c r="C19" s="23" t="s">
        <v>307</v>
      </c>
      <c r="D19" s="14">
        <v>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3230</v>
      </c>
      <c r="H27" s="29"/>
      <c r="K27" s="47" t="s">
        <v>201</v>
      </c>
      <c r="L27" s="47"/>
      <c r="M27" s="47"/>
      <c r="N27" s="47"/>
      <c r="O27" s="47"/>
      <c r="P27" s="48">
        <f>C28</f>
        <v>3230</v>
      </c>
      <c r="Q27" s="48"/>
      <c r="R27" s="48"/>
      <c r="S27" s="56" t="s">
        <v>202</v>
      </c>
      <c r="T27" s="47"/>
      <c r="U27" s="47"/>
      <c r="V27" s="47"/>
      <c r="W27" s="47"/>
      <c r="X27" s="47"/>
      <c r="Y27" s="47"/>
      <c r="Z27" s="47"/>
      <c r="AA27" s="47"/>
      <c r="AB27" s="47"/>
    </row>
    <row r="28" ht="23.1" customHeight="1" spans="1:28">
      <c r="A28" s="30" t="s">
        <v>203</v>
      </c>
      <c r="B28" s="30"/>
      <c r="C28" s="29">
        <v>3230</v>
      </c>
      <c r="D28" s="29"/>
      <c r="E28" s="30" t="s">
        <v>204</v>
      </c>
      <c r="F28" s="31">
        <v>3230</v>
      </c>
      <c r="G28" s="32"/>
      <c r="H28" s="33" t="s">
        <v>205</v>
      </c>
      <c r="K28" s="42" t="s">
        <v>206</v>
      </c>
      <c r="L28" s="42"/>
      <c r="M28" s="42"/>
      <c r="N28" s="42"/>
      <c r="O28" s="42"/>
      <c r="P28" s="49">
        <f>P27</f>
        <v>3230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624</v>
      </c>
      <c r="B2" s="2"/>
      <c r="C2" s="2"/>
      <c r="D2" s="2"/>
      <c r="E2" s="2"/>
      <c r="F2" s="2"/>
      <c r="G2" s="2"/>
      <c r="H2" s="2"/>
      <c r="K2" s="36" t="str">
        <f>A2</f>
        <v>报告编号：康正（雄县）2023评字第8号-大步村-DT9-41</v>
      </c>
      <c r="L2" s="36"/>
      <c r="M2" s="36"/>
      <c r="N2" s="36"/>
      <c r="O2" s="36"/>
      <c r="P2" s="36"/>
      <c r="Q2" s="36"/>
      <c r="R2" s="36"/>
      <c r="S2" s="36"/>
      <c r="T2" s="36"/>
      <c r="U2" s="36"/>
      <c r="V2" s="36"/>
      <c r="W2" s="36"/>
      <c r="X2" s="36"/>
      <c r="Y2" s="36"/>
      <c r="Z2" s="36"/>
      <c r="AA2" s="36"/>
      <c r="AB2" s="36"/>
    </row>
    <row r="3" ht="23.1" customHeight="1" spans="1:28">
      <c r="A3" s="3" t="s">
        <v>147</v>
      </c>
      <c r="B3" s="4" t="s">
        <v>16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281</v>
      </c>
      <c r="C4" s="4"/>
      <c r="D4" s="6" t="s">
        <v>4</v>
      </c>
      <c r="E4" s="7"/>
      <c r="F4" s="4" t="s">
        <v>625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夏贺林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180</v>
      </c>
      <c r="D13" s="14">
        <v>990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623</v>
      </c>
      <c r="D14" s="14">
        <v>1950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249</v>
      </c>
      <c r="D15" s="14">
        <v>840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v>
      </c>
      <c r="C16" s="23" t="s">
        <v>238</v>
      </c>
      <c r="D16" s="14">
        <v>980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13</v>
      </c>
      <c r="C17" s="23" t="s">
        <v>325</v>
      </c>
      <c r="D17" s="14">
        <v>3770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13</v>
      </c>
      <c r="C18" s="23" t="s">
        <v>277</v>
      </c>
      <c r="D18" s="14">
        <v>3055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13</v>
      </c>
      <c r="C19" s="23" t="s">
        <v>312</v>
      </c>
      <c r="D19" s="14">
        <v>2795</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5</v>
      </c>
      <c r="C20" s="23" t="s">
        <v>183</v>
      </c>
      <c r="D20" s="14">
        <v>150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6</v>
      </c>
      <c r="C21" s="23" t="s">
        <v>264</v>
      </c>
      <c r="D21" s="14">
        <v>48</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257</v>
      </c>
      <c r="B22" s="24">
        <v>1</v>
      </c>
      <c r="C22" s="23" t="s">
        <v>258</v>
      </c>
      <c r="D22" s="14">
        <v>200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269</v>
      </c>
      <c r="B23" s="24">
        <v>4</v>
      </c>
      <c r="C23" s="23" t="s">
        <v>242</v>
      </c>
      <c r="D23" s="14">
        <v>320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626</v>
      </c>
      <c r="B24" s="61">
        <v>11.8</v>
      </c>
      <c r="C24" s="23" t="s">
        <v>605</v>
      </c>
      <c r="D24" s="14">
        <v>413</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627</v>
      </c>
      <c r="B25" s="61">
        <v>26.88</v>
      </c>
      <c r="C25" s="23" t="s">
        <v>605</v>
      </c>
      <c r="D25" s="14">
        <v>538</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16049</v>
      </c>
      <c r="H27" s="29"/>
      <c r="K27" s="47" t="s">
        <v>201</v>
      </c>
      <c r="L27" s="47"/>
      <c r="M27" s="47"/>
      <c r="N27" s="47"/>
      <c r="O27" s="47"/>
      <c r="P27" s="48">
        <f>C28</f>
        <v>16049</v>
      </c>
      <c r="Q27" s="48"/>
      <c r="R27" s="48"/>
      <c r="S27" s="56" t="s">
        <v>202</v>
      </c>
      <c r="T27" s="47"/>
      <c r="U27" s="47"/>
      <c r="V27" s="47"/>
      <c r="W27" s="47"/>
      <c r="X27" s="47"/>
      <c r="Y27" s="47"/>
      <c r="Z27" s="47"/>
      <c r="AA27" s="47"/>
      <c r="AB27" s="47"/>
    </row>
    <row r="28" ht="23.1" customHeight="1" spans="1:28">
      <c r="A28" s="30" t="s">
        <v>203</v>
      </c>
      <c r="B28" s="30"/>
      <c r="C28" s="29">
        <v>16049</v>
      </c>
      <c r="D28" s="29"/>
      <c r="E28" s="30" t="s">
        <v>204</v>
      </c>
      <c r="F28" s="31">
        <v>16049</v>
      </c>
      <c r="G28" s="32"/>
      <c r="H28" s="33" t="s">
        <v>205</v>
      </c>
      <c r="K28" s="42" t="s">
        <v>206</v>
      </c>
      <c r="L28" s="42"/>
      <c r="M28" s="42"/>
      <c r="N28" s="42"/>
      <c r="O28" s="42"/>
      <c r="P28" s="49">
        <f>P27</f>
        <v>16049</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75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75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75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75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75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628</v>
      </c>
      <c r="B2" s="2"/>
      <c r="C2" s="2"/>
      <c r="D2" s="2"/>
      <c r="E2" s="2"/>
      <c r="F2" s="2"/>
      <c r="G2" s="2"/>
      <c r="H2" s="2"/>
      <c r="K2" s="36" t="str">
        <f>A2</f>
        <v>报告编号：康正（雄县）2023评字第8号-大步村-DT9-42</v>
      </c>
      <c r="L2" s="36"/>
      <c r="M2" s="36"/>
      <c r="N2" s="36"/>
      <c r="O2" s="36"/>
      <c r="P2" s="36"/>
      <c r="Q2" s="36"/>
      <c r="R2" s="36"/>
      <c r="S2" s="36"/>
      <c r="T2" s="36"/>
      <c r="U2" s="36"/>
      <c r="V2" s="36"/>
      <c r="W2" s="36"/>
      <c r="X2" s="36"/>
      <c r="Y2" s="36"/>
      <c r="Z2" s="36"/>
      <c r="AA2" s="36"/>
      <c r="AB2" s="36"/>
    </row>
    <row r="3" ht="23.1" customHeight="1" spans="1:28">
      <c r="A3" s="3" t="s">
        <v>147</v>
      </c>
      <c r="B3" s="4" t="s">
        <v>117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629</v>
      </c>
      <c r="C4" s="4"/>
      <c r="D4" s="6" t="s">
        <v>4</v>
      </c>
      <c r="E4" s="7"/>
      <c r="F4" s="4" t="s">
        <v>630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乔对生</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6</v>
      </c>
      <c r="C13" s="23" t="s">
        <v>289</v>
      </c>
      <c r="D13" s="14">
        <v>3240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8</v>
      </c>
      <c r="C14" s="23" t="s">
        <v>239</v>
      </c>
      <c r="D14" s="14">
        <v>2800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12</v>
      </c>
      <c r="C15" s="23" t="s">
        <v>277</v>
      </c>
      <c r="D15" s="14">
        <v>2820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5</v>
      </c>
      <c r="C16" s="23" t="s">
        <v>293</v>
      </c>
      <c r="D16" s="14">
        <v>1000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8</v>
      </c>
      <c r="C17" s="23" t="s">
        <v>291</v>
      </c>
      <c r="D17" s="14">
        <v>1120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257</v>
      </c>
      <c r="B18" s="24">
        <v>10</v>
      </c>
      <c r="C18" s="23" t="s">
        <v>291</v>
      </c>
      <c r="D18" s="14">
        <v>1800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253</v>
      </c>
      <c r="B19" s="24">
        <v>2</v>
      </c>
      <c r="C19" s="23" t="s">
        <v>267</v>
      </c>
      <c r="D19" s="14">
        <v>600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v>
      </c>
      <c r="C20" s="23" t="s">
        <v>290</v>
      </c>
      <c r="D20" s="14">
        <v>350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182</v>
      </c>
      <c r="B21" s="24">
        <v>4</v>
      </c>
      <c r="C21" s="23" t="s">
        <v>252</v>
      </c>
      <c r="D21" s="14">
        <v>2400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1</v>
      </c>
      <c r="C22" s="23" t="s">
        <v>277</v>
      </c>
      <c r="D22" s="14">
        <v>235</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179</v>
      </c>
      <c r="B23" s="24">
        <v>10</v>
      </c>
      <c r="C23" s="23" t="s">
        <v>291</v>
      </c>
      <c r="D23" s="14">
        <v>1400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243</v>
      </c>
      <c r="B24" s="24">
        <v>10</v>
      </c>
      <c r="C24" s="23" t="s">
        <v>267</v>
      </c>
      <c r="D24" s="14">
        <v>1600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243</v>
      </c>
      <c r="B25" s="24">
        <v>5</v>
      </c>
      <c r="C25" s="23" t="s">
        <v>183</v>
      </c>
      <c r="D25" s="14">
        <v>150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179</v>
      </c>
      <c r="B26" s="24">
        <v>1</v>
      </c>
      <c r="C26" s="23" t="s">
        <v>237</v>
      </c>
      <c r="D26" s="14">
        <v>690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t="s">
        <v>179</v>
      </c>
      <c r="B27" s="24">
        <v>2</v>
      </c>
      <c r="C27" s="23" t="s">
        <v>289</v>
      </c>
      <c r="D27" s="14">
        <v>1080</v>
      </c>
      <c r="E27" s="28" t="s">
        <v>200</v>
      </c>
      <c r="F27" s="28"/>
      <c r="G27" s="29">
        <v>21285</v>
      </c>
      <c r="H27" s="29"/>
      <c r="K27" s="47" t="s">
        <v>201</v>
      </c>
      <c r="L27" s="47"/>
      <c r="M27" s="47"/>
      <c r="N27" s="47"/>
      <c r="O27" s="47"/>
      <c r="P27" s="48">
        <f>C28</f>
        <v>21285</v>
      </c>
      <c r="Q27" s="48"/>
      <c r="R27" s="48"/>
      <c r="S27" s="56" t="s">
        <v>202</v>
      </c>
      <c r="T27" s="47"/>
      <c r="U27" s="47"/>
      <c r="V27" s="47"/>
      <c r="W27" s="47"/>
      <c r="X27" s="47"/>
      <c r="Y27" s="47"/>
      <c r="Z27" s="47"/>
      <c r="AA27" s="47"/>
      <c r="AB27" s="47"/>
    </row>
    <row r="28" ht="23.1" customHeight="1" spans="1:28">
      <c r="A28" s="30" t="s">
        <v>203</v>
      </c>
      <c r="B28" s="30"/>
      <c r="C28" s="29">
        <v>21285</v>
      </c>
      <c r="D28" s="29"/>
      <c r="E28" s="30" t="s">
        <v>204</v>
      </c>
      <c r="F28" s="31">
        <v>21285</v>
      </c>
      <c r="G28" s="32"/>
      <c r="H28" s="33" t="s">
        <v>205</v>
      </c>
      <c r="K28" s="42" t="s">
        <v>206</v>
      </c>
      <c r="L28" s="42"/>
      <c r="M28" s="42"/>
      <c r="N28" s="42"/>
      <c r="O28" s="42"/>
      <c r="P28" s="49">
        <f>P27</f>
        <v>21285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85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85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85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85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85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631</v>
      </c>
      <c r="B2" s="2"/>
      <c r="C2" s="2"/>
      <c r="D2" s="2"/>
      <c r="E2" s="2"/>
      <c r="F2" s="2"/>
      <c r="G2" s="2"/>
      <c r="H2" s="2"/>
      <c r="K2" s="36" t="str">
        <f>A2</f>
        <v>报告编号：康正（雄县）2023评字第8号-大步村-DT9-43</v>
      </c>
      <c r="L2" s="36"/>
      <c r="M2" s="36"/>
      <c r="N2" s="36"/>
      <c r="O2" s="36"/>
      <c r="P2" s="36"/>
      <c r="Q2" s="36"/>
      <c r="R2" s="36"/>
      <c r="S2" s="36"/>
      <c r="T2" s="36"/>
      <c r="U2" s="36"/>
      <c r="V2" s="36"/>
      <c r="W2" s="36"/>
      <c r="X2" s="36"/>
      <c r="Y2" s="36"/>
      <c r="Z2" s="36"/>
      <c r="AA2" s="36"/>
      <c r="AB2" s="36"/>
    </row>
    <row r="3" ht="23.1" customHeight="1" spans="1:28">
      <c r="A3" s="3" t="s">
        <v>147</v>
      </c>
      <c r="B3" s="4" t="s">
        <v>118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632</v>
      </c>
      <c r="C4" s="4"/>
      <c r="D4" s="6" t="s">
        <v>4</v>
      </c>
      <c r="E4" s="7"/>
      <c r="F4" s="4" t="s">
        <v>633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谢凤池</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250</v>
      </c>
      <c r="D13" s="14">
        <v>780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238</v>
      </c>
      <c r="D14" s="14">
        <v>490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259</v>
      </c>
      <c r="D15" s="14">
        <v>180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277</v>
      </c>
      <c r="D16" s="14">
        <v>235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7</v>
      </c>
      <c r="C17" s="23" t="s">
        <v>268</v>
      </c>
      <c r="D17" s="14">
        <v>490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21</v>
      </c>
      <c r="C18" s="23" t="s">
        <v>242</v>
      </c>
      <c r="D18" s="14">
        <v>315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15</v>
      </c>
      <c r="C19" s="23" t="s">
        <v>264</v>
      </c>
      <c r="D19" s="14">
        <v>120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182</v>
      </c>
      <c r="B20" s="24">
        <v>1</v>
      </c>
      <c r="C20" s="23" t="s">
        <v>259</v>
      </c>
      <c r="D20" s="14">
        <v>450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182</v>
      </c>
      <c r="B21" s="24">
        <v>8</v>
      </c>
      <c r="C21" s="23" t="s">
        <v>264</v>
      </c>
      <c r="D21" s="14">
        <v>120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2</v>
      </c>
      <c r="C22" s="23" t="s">
        <v>241</v>
      </c>
      <c r="D22" s="14">
        <v>240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3420</v>
      </c>
      <c r="H27" s="29"/>
      <c r="K27" s="47" t="s">
        <v>201</v>
      </c>
      <c r="L27" s="47"/>
      <c r="M27" s="47"/>
      <c r="N27" s="47"/>
      <c r="O27" s="47"/>
      <c r="P27" s="48">
        <f>C28</f>
        <v>3420</v>
      </c>
      <c r="Q27" s="48"/>
      <c r="R27" s="48"/>
      <c r="S27" s="56" t="s">
        <v>202</v>
      </c>
      <c r="T27" s="47"/>
      <c r="U27" s="47"/>
      <c r="V27" s="47"/>
      <c r="W27" s="47"/>
      <c r="X27" s="47"/>
      <c r="Y27" s="47"/>
      <c r="Z27" s="47"/>
      <c r="AA27" s="47"/>
      <c r="AB27" s="47"/>
    </row>
    <row r="28" ht="23.1" customHeight="1" spans="1:28">
      <c r="A28" s="30" t="s">
        <v>203</v>
      </c>
      <c r="B28" s="30"/>
      <c r="C28" s="29">
        <v>3420</v>
      </c>
      <c r="D28" s="29"/>
      <c r="E28" s="30" t="s">
        <v>204</v>
      </c>
      <c r="F28" s="31">
        <v>3420</v>
      </c>
      <c r="G28" s="32"/>
      <c r="H28" s="33" t="s">
        <v>205</v>
      </c>
      <c r="K28" s="42" t="s">
        <v>206</v>
      </c>
      <c r="L28" s="42"/>
      <c r="M28" s="42"/>
      <c r="N28" s="42"/>
      <c r="O28" s="42"/>
      <c r="P28" s="49">
        <f>P27</f>
        <v>3420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95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95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95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95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95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20"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634</v>
      </c>
      <c r="B2" s="2"/>
      <c r="C2" s="2"/>
      <c r="D2" s="2"/>
      <c r="E2" s="2"/>
      <c r="F2" s="2"/>
      <c r="G2" s="2"/>
      <c r="H2" s="2"/>
      <c r="K2" s="36" t="str">
        <f>A2</f>
        <v>报告编号：康正（雄县）2023评字第8号-大步村-DT9-44</v>
      </c>
      <c r="L2" s="36"/>
      <c r="M2" s="36"/>
      <c r="N2" s="36"/>
      <c r="O2" s="36"/>
      <c r="P2" s="36"/>
      <c r="Q2" s="36"/>
      <c r="R2" s="36"/>
      <c r="S2" s="36"/>
      <c r="T2" s="36"/>
      <c r="U2" s="36"/>
      <c r="V2" s="36"/>
      <c r="W2" s="36"/>
      <c r="X2" s="36"/>
      <c r="Y2" s="36"/>
      <c r="Z2" s="36"/>
      <c r="AA2" s="36"/>
      <c r="AB2" s="36"/>
    </row>
    <row r="3" ht="23.1" customHeight="1" spans="1:28">
      <c r="A3" s="3" t="s">
        <v>147</v>
      </c>
      <c r="B3" s="4" t="s">
        <v>119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635</v>
      </c>
      <c r="C4" s="4"/>
      <c r="D4" s="6" t="s">
        <v>4</v>
      </c>
      <c r="E4" s="7"/>
      <c r="F4" s="4" t="s">
        <v>636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臧老秀</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21</v>
      </c>
      <c r="C13" s="23" t="s">
        <v>252</v>
      </c>
      <c r="D13" s="14">
        <v>2940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33</v>
      </c>
      <c r="C14" s="23" t="s">
        <v>259</v>
      </c>
      <c r="D14" s="14">
        <v>3300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41</v>
      </c>
      <c r="C15" s="23" t="s">
        <v>183</v>
      </c>
      <c r="D15" s="14">
        <v>1230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51</v>
      </c>
      <c r="C16" s="23" t="s">
        <v>231</v>
      </c>
      <c r="D16" s="14">
        <v>204</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637</v>
      </c>
      <c r="D17" s="14">
        <v>1270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251</v>
      </c>
      <c r="D18" s="14">
        <v>490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9434</v>
      </c>
      <c r="H27" s="29"/>
      <c r="K27" s="47" t="s">
        <v>201</v>
      </c>
      <c r="L27" s="47"/>
      <c r="M27" s="47"/>
      <c r="N27" s="47"/>
      <c r="O27" s="47"/>
      <c r="P27" s="48">
        <f>C28</f>
        <v>9434</v>
      </c>
      <c r="Q27" s="48"/>
      <c r="R27" s="48"/>
      <c r="S27" s="56" t="s">
        <v>202</v>
      </c>
      <c r="T27" s="47"/>
      <c r="U27" s="47"/>
      <c r="V27" s="47"/>
      <c r="W27" s="47"/>
      <c r="X27" s="47"/>
      <c r="Y27" s="47"/>
      <c r="Z27" s="47"/>
      <c r="AA27" s="47"/>
      <c r="AB27" s="47"/>
    </row>
    <row r="28" ht="23.1" customHeight="1" spans="1:28">
      <c r="A28" s="30" t="s">
        <v>203</v>
      </c>
      <c r="B28" s="30"/>
      <c r="C28" s="29">
        <v>9434</v>
      </c>
      <c r="D28" s="29"/>
      <c r="E28" s="30" t="s">
        <v>204</v>
      </c>
      <c r="F28" s="31">
        <v>9434</v>
      </c>
      <c r="G28" s="32"/>
      <c r="H28" s="33" t="s">
        <v>205</v>
      </c>
      <c r="K28" s="42" t="s">
        <v>206</v>
      </c>
      <c r="L28" s="42"/>
      <c r="M28" s="42"/>
      <c r="N28" s="42"/>
      <c r="O28" s="42"/>
      <c r="P28" s="49">
        <f>P27</f>
        <v>9434</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05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05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05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05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05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638</v>
      </c>
      <c r="B2" s="2"/>
      <c r="C2" s="2"/>
      <c r="D2" s="2"/>
      <c r="E2" s="2"/>
      <c r="F2" s="2"/>
      <c r="G2" s="2"/>
      <c r="H2" s="2"/>
      <c r="K2" s="36" t="str">
        <f>A2</f>
        <v>报告编号：康正（雄县）2023评字第8号-大步村-DT9-45</v>
      </c>
      <c r="L2" s="36"/>
      <c r="M2" s="36"/>
      <c r="N2" s="36"/>
      <c r="O2" s="36"/>
      <c r="P2" s="36"/>
      <c r="Q2" s="36"/>
      <c r="R2" s="36"/>
      <c r="S2" s="36"/>
      <c r="T2" s="36"/>
      <c r="U2" s="36"/>
      <c r="V2" s="36"/>
      <c r="W2" s="36"/>
      <c r="X2" s="36"/>
      <c r="Y2" s="36"/>
      <c r="Z2" s="36"/>
      <c r="AA2" s="36"/>
      <c r="AB2" s="36"/>
    </row>
    <row r="3" ht="23.1" customHeight="1" spans="1:28">
      <c r="A3" s="3" t="s">
        <v>147</v>
      </c>
      <c r="B3" s="4" t="s">
        <v>120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639</v>
      </c>
      <c r="C4" s="4"/>
      <c r="D4" s="6" t="s">
        <v>4</v>
      </c>
      <c r="E4" s="7"/>
      <c r="F4" s="4" t="s">
        <v>640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张法月</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239</v>
      </c>
      <c r="D13" s="14">
        <v>350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257</v>
      </c>
      <c r="B14" s="24">
        <v>1</v>
      </c>
      <c r="C14" s="23" t="s">
        <v>273</v>
      </c>
      <c r="D14" s="14">
        <v>550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6</v>
      </c>
      <c r="C15" s="23" t="s">
        <v>245</v>
      </c>
      <c r="D15" s="14">
        <v>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1</v>
      </c>
      <c r="C16" s="23" t="s">
        <v>292</v>
      </c>
      <c r="D16" s="14">
        <v>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21</v>
      </c>
      <c r="C17" s="23" t="s">
        <v>307</v>
      </c>
      <c r="D17" s="14">
        <v>42</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1</v>
      </c>
      <c r="C18" s="23" t="s">
        <v>293</v>
      </c>
      <c r="D18" s="14">
        <v>200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15</v>
      </c>
      <c r="C19" s="23" t="s">
        <v>307</v>
      </c>
      <c r="D19" s="14">
        <v>30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2</v>
      </c>
      <c r="C20" s="23" t="s">
        <v>312</v>
      </c>
      <c r="D20" s="14">
        <v>430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7</v>
      </c>
      <c r="C21" s="23" t="s">
        <v>240</v>
      </c>
      <c r="D21" s="14">
        <v>1260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3</v>
      </c>
      <c r="C22" s="23" t="s">
        <v>259</v>
      </c>
      <c r="D22" s="14">
        <v>300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3302</v>
      </c>
      <c r="H27" s="29"/>
      <c r="K27" s="47" t="s">
        <v>201</v>
      </c>
      <c r="L27" s="47"/>
      <c r="M27" s="47"/>
      <c r="N27" s="47"/>
      <c r="O27" s="47"/>
      <c r="P27" s="48">
        <f>C28</f>
        <v>3302</v>
      </c>
      <c r="Q27" s="48"/>
      <c r="R27" s="48"/>
      <c r="S27" s="56" t="s">
        <v>202</v>
      </c>
      <c r="T27" s="47"/>
      <c r="U27" s="47"/>
      <c r="V27" s="47"/>
      <c r="W27" s="47"/>
      <c r="X27" s="47"/>
      <c r="Y27" s="47"/>
      <c r="Z27" s="47"/>
      <c r="AA27" s="47"/>
      <c r="AB27" s="47"/>
    </row>
    <row r="28" ht="23.1" customHeight="1" spans="1:28">
      <c r="A28" s="30" t="s">
        <v>203</v>
      </c>
      <c r="B28" s="30"/>
      <c r="C28" s="29">
        <v>3302</v>
      </c>
      <c r="D28" s="29"/>
      <c r="E28" s="30" t="s">
        <v>204</v>
      </c>
      <c r="F28" s="31">
        <v>3302</v>
      </c>
      <c r="G28" s="32"/>
      <c r="H28" s="33" t="s">
        <v>205</v>
      </c>
      <c r="K28" s="42" t="s">
        <v>206</v>
      </c>
      <c r="L28" s="42"/>
      <c r="M28" s="42"/>
      <c r="N28" s="42"/>
      <c r="O28" s="42"/>
      <c r="P28" s="49">
        <f>P27</f>
        <v>3302</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16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16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16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16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16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641</v>
      </c>
      <c r="B2" s="2"/>
      <c r="C2" s="2"/>
      <c r="D2" s="2"/>
      <c r="E2" s="2"/>
      <c r="F2" s="2"/>
      <c r="G2" s="2"/>
      <c r="H2" s="2"/>
      <c r="K2" s="36" t="str">
        <f>A2</f>
        <v>报告编号：康正（雄县）2023评字第8号-大步村-DT9-46</v>
      </c>
      <c r="L2" s="36"/>
      <c r="M2" s="36"/>
      <c r="N2" s="36"/>
      <c r="O2" s="36"/>
      <c r="P2" s="36"/>
      <c r="Q2" s="36"/>
      <c r="R2" s="36"/>
      <c r="S2" s="36"/>
      <c r="T2" s="36"/>
      <c r="U2" s="36"/>
      <c r="V2" s="36"/>
      <c r="W2" s="36"/>
      <c r="X2" s="36"/>
      <c r="Y2" s="36"/>
      <c r="Z2" s="36"/>
      <c r="AA2" s="36"/>
      <c r="AB2" s="36"/>
    </row>
    <row r="3" ht="23.1" customHeight="1" spans="1:28">
      <c r="A3" s="3" t="s">
        <v>147</v>
      </c>
      <c r="B3" s="4" t="s">
        <v>121</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642</v>
      </c>
      <c r="C4" s="4"/>
      <c r="D4" s="6" t="s">
        <v>4</v>
      </c>
      <c r="E4" s="7"/>
      <c r="F4" s="4" t="s">
        <v>643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陶纪平</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237</v>
      </c>
      <c r="D13" s="14">
        <v>1380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323</v>
      </c>
      <c r="D14" s="14">
        <v>1840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5</v>
      </c>
      <c r="C15" s="23" t="s">
        <v>250</v>
      </c>
      <c r="D15" s="14">
        <v>1300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10</v>
      </c>
      <c r="C16" s="23" t="s">
        <v>312</v>
      </c>
      <c r="D16" s="14">
        <v>2150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240</v>
      </c>
      <c r="D17" s="14">
        <v>360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1</v>
      </c>
      <c r="C18" s="23" t="s">
        <v>259</v>
      </c>
      <c r="D18" s="14">
        <v>100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257</v>
      </c>
      <c r="B19" s="24">
        <v>1</v>
      </c>
      <c r="C19" s="23" t="s">
        <v>268</v>
      </c>
      <c r="D19" s="14">
        <v>70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257</v>
      </c>
      <c r="B20" s="24">
        <v>2</v>
      </c>
      <c r="C20" s="23" t="s">
        <v>242</v>
      </c>
      <c r="D20" s="14">
        <v>30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v>
      </c>
      <c r="C21" s="23" t="s">
        <v>290</v>
      </c>
      <c r="D21" s="14">
        <v>350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2</v>
      </c>
      <c r="C22" s="23" t="s">
        <v>244</v>
      </c>
      <c r="D22" s="14">
        <v>100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7680</v>
      </c>
      <c r="H27" s="29"/>
      <c r="K27" s="47" t="s">
        <v>201</v>
      </c>
      <c r="L27" s="47"/>
      <c r="M27" s="47"/>
      <c r="N27" s="47"/>
      <c r="O27" s="47"/>
      <c r="P27" s="48">
        <f>C28</f>
        <v>7680</v>
      </c>
      <c r="Q27" s="48"/>
      <c r="R27" s="48"/>
      <c r="S27" s="56" t="s">
        <v>202</v>
      </c>
      <c r="T27" s="47"/>
      <c r="U27" s="47"/>
      <c r="V27" s="47"/>
      <c r="W27" s="47"/>
      <c r="X27" s="47"/>
      <c r="Y27" s="47"/>
      <c r="Z27" s="47"/>
      <c r="AA27" s="47"/>
      <c r="AB27" s="47"/>
    </row>
    <row r="28" ht="23.1" customHeight="1" spans="1:28">
      <c r="A28" s="30" t="s">
        <v>203</v>
      </c>
      <c r="B28" s="30"/>
      <c r="C28" s="29">
        <v>7680</v>
      </c>
      <c r="D28" s="29"/>
      <c r="E28" s="30" t="s">
        <v>204</v>
      </c>
      <c r="F28" s="31">
        <v>7680</v>
      </c>
      <c r="G28" s="32"/>
      <c r="H28" s="33" t="s">
        <v>205</v>
      </c>
      <c r="K28" s="42" t="s">
        <v>206</v>
      </c>
      <c r="L28" s="42"/>
      <c r="M28" s="42"/>
      <c r="N28" s="42"/>
      <c r="O28" s="42"/>
      <c r="P28" s="49">
        <f>P27</f>
        <v>7680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644</v>
      </c>
      <c r="B2" s="2"/>
      <c r="C2" s="2"/>
      <c r="D2" s="2"/>
      <c r="E2" s="2"/>
      <c r="F2" s="2"/>
      <c r="G2" s="2"/>
      <c r="H2" s="2"/>
      <c r="K2" s="36" t="str">
        <f>A2</f>
        <v>报告编号：康正（雄县）2023评字第8号-大步村-DT9-47</v>
      </c>
      <c r="L2" s="36"/>
      <c r="M2" s="36"/>
      <c r="N2" s="36"/>
      <c r="O2" s="36"/>
      <c r="P2" s="36"/>
      <c r="Q2" s="36"/>
      <c r="R2" s="36"/>
      <c r="S2" s="36"/>
      <c r="T2" s="36"/>
      <c r="U2" s="36"/>
      <c r="V2" s="36"/>
      <c r="W2" s="36"/>
      <c r="X2" s="36"/>
      <c r="Y2" s="36"/>
      <c r="Z2" s="36"/>
      <c r="AA2" s="36"/>
      <c r="AB2" s="36"/>
    </row>
    <row r="3" ht="23.1" customHeight="1" spans="1:28">
      <c r="A3" s="3" t="s">
        <v>147</v>
      </c>
      <c r="B3" s="4" t="s">
        <v>122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645</v>
      </c>
      <c r="C4" s="4"/>
      <c r="D4" s="6" t="s">
        <v>4</v>
      </c>
      <c r="E4" s="7"/>
      <c r="F4" s="4" t="s">
        <v>646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李志勇</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249</v>
      </c>
      <c r="D13" s="14">
        <v>840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10</v>
      </c>
      <c r="C14" s="23" t="s">
        <v>523</v>
      </c>
      <c r="D14" s="14">
        <v>3850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11</v>
      </c>
      <c r="C15" s="23" t="s">
        <v>277</v>
      </c>
      <c r="D15" s="14">
        <v>2585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5</v>
      </c>
      <c r="C16" s="23" t="s">
        <v>187</v>
      </c>
      <c r="D16" s="14">
        <v>850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180</v>
      </c>
      <c r="D17" s="14">
        <v>1980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10105</v>
      </c>
      <c r="H27" s="29"/>
      <c r="K27" s="47" t="s">
        <v>201</v>
      </c>
      <c r="L27" s="47"/>
      <c r="M27" s="47"/>
      <c r="N27" s="47"/>
      <c r="O27" s="47"/>
      <c r="P27" s="48">
        <f>C28</f>
        <v>10105</v>
      </c>
      <c r="Q27" s="48"/>
      <c r="R27" s="48"/>
      <c r="S27" s="56" t="s">
        <v>202</v>
      </c>
      <c r="T27" s="47"/>
      <c r="U27" s="47"/>
      <c r="V27" s="47"/>
      <c r="W27" s="47"/>
      <c r="X27" s="47"/>
      <c r="Y27" s="47"/>
      <c r="Z27" s="47"/>
      <c r="AA27" s="47"/>
      <c r="AB27" s="47"/>
    </row>
    <row r="28" ht="23.1" customHeight="1" spans="1:28">
      <c r="A28" s="30" t="s">
        <v>203</v>
      </c>
      <c r="B28" s="30"/>
      <c r="C28" s="29">
        <v>10105</v>
      </c>
      <c r="D28" s="29"/>
      <c r="E28" s="30" t="s">
        <v>204</v>
      </c>
      <c r="F28" s="31">
        <v>10105</v>
      </c>
      <c r="G28" s="32"/>
      <c r="H28" s="33" t="s">
        <v>205</v>
      </c>
      <c r="K28" s="42" t="s">
        <v>206</v>
      </c>
      <c r="L28" s="42"/>
      <c r="M28" s="42"/>
      <c r="N28" s="42"/>
      <c r="O28" s="42"/>
      <c r="P28" s="49">
        <f>P27</f>
        <v>10105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647</v>
      </c>
      <c r="B2" s="2"/>
      <c r="C2" s="2"/>
      <c r="D2" s="2"/>
      <c r="E2" s="2"/>
      <c r="F2" s="2"/>
      <c r="G2" s="2"/>
      <c r="H2" s="2"/>
      <c r="K2" s="36" t="str">
        <f>A2</f>
        <v>报告编号：康正（雄县）2023评字第8号-大步村-DT9-48</v>
      </c>
      <c r="L2" s="36"/>
      <c r="M2" s="36"/>
      <c r="N2" s="36"/>
      <c r="O2" s="36"/>
      <c r="P2" s="36"/>
      <c r="Q2" s="36"/>
      <c r="R2" s="36"/>
      <c r="S2" s="36"/>
      <c r="T2" s="36"/>
      <c r="U2" s="36"/>
      <c r="V2" s="36"/>
      <c r="W2" s="36"/>
      <c r="X2" s="36"/>
      <c r="Y2" s="36"/>
      <c r="Z2" s="36"/>
      <c r="AA2" s="36"/>
      <c r="AB2" s="36"/>
    </row>
    <row r="3" ht="23.1" customHeight="1" spans="1:28">
      <c r="A3" s="3" t="s">
        <v>147</v>
      </c>
      <c r="B3" s="4" t="s">
        <v>123</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648</v>
      </c>
      <c r="C4" s="4"/>
      <c r="D4" s="6" t="s">
        <v>4</v>
      </c>
      <c r="E4" s="7"/>
      <c r="F4" s="4" t="s">
        <v>649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陶哲永</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456</v>
      </c>
      <c r="D13" s="14">
        <v>1260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403</v>
      </c>
      <c r="D14" s="14">
        <v>315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294</v>
      </c>
      <c r="D15" s="14">
        <v>675</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240</v>
      </c>
      <c r="D16" s="14">
        <v>180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293</v>
      </c>
      <c r="D17" s="14">
        <v>200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3</v>
      </c>
      <c r="C18" s="23" t="s">
        <v>312</v>
      </c>
      <c r="D18" s="14">
        <v>645</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5</v>
      </c>
      <c r="C19" s="23" t="s">
        <v>244</v>
      </c>
      <c r="D19" s="14">
        <v>250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252</v>
      </c>
      <c r="D20" s="14">
        <v>120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9</v>
      </c>
      <c r="C21" s="23" t="s">
        <v>231</v>
      </c>
      <c r="D21" s="14">
        <v>36</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3681</v>
      </c>
      <c r="H27" s="29"/>
      <c r="K27" s="47" t="s">
        <v>201</v>
      </c>
      <c r="L27" s="47"/>
      <c r="M27" s="47"/>
      <c r="N27" s="47"/>
      <c r="O27" s="47"/>
      <c r="P27" s="48">
        <f>C28</f>
        <v>3681</v>
      </c>
      <c r="Q27" s="48"/>
      <c r="R27" s="48"/>
      <c r="S27" s="56" t="s">
        <v>202</v>
      </c>
      <c r="T27" s="47"/>
      <c r="U27" s="47"/>
      <c r="V27" s="47"/>
      <c r="W27" s="47"/>
      <c r="X27" s="47"/>
      <c r="Y27" s="47"/>
      <c r="Z27" s="47"/>
      <c r="AA27" s="47"/>
      <c r="AB27" s="47"/>
    </row>
    <row r="28" ht="23.1" customHeight="1" spans="1:28">
      <c r="A28" s="30" t="s">
        <v>203</v>
      </c>
      <c r="B28" s="30"/>
      <c r="C28" s="29">
        <v>3681</v>
      </c>
      <c r="D28" s="29"/>
      <c r="E28" s="30" t="s">
        <v>204</v>
      </c>
      <c r="F28" s="31">
        <v>3681</v>
      </c>
      <c r="G28" s="32"/>
      <c r="H28" s="33" t="s">
        <v>205</v>
      </c>
      <c r="K28" s="42" t="s">
        <v>206</v>
      </c>
      <c r="L28" s="42"/>
      <c r="M28" s="42"/>
      <c r="N28" s="42"/>
      <c r="O28" s="42"/>
      <c r="P28" s="49">
        <f>P27</f>
        <v>3681</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650</v>
      </c>
      <c r="B2" s="2"/>
      <c r="C2" s="2"/>
      <c r="D2" s="2"/>
      <c r="E2" s="2"/>
      <c r="F2" s="2"/>
      <c r="G2" s="2"/>
      <c r="H2" s="2"/>
      <c r="K2" s="36" t="str">
        <f>A2</f>
        <v>报告编号：康正（雄县）2023评字第8号-大步村-DT9-49</v>
      </c>
      <c r="L2" s="36"/>
      <c r="M2" s="36"/>
      <c r="N2" s="36"/>
      <c r="O2" s="36"/>
      <c r="P2" s="36"/>
      <c r="Q2" s="36"/>
      <c r="R2" s="36"/>
      <c r="S2" s="36"/>
      <c r="T2" s="36"/>
      <c r="U2" s="36"/>
      <c r="V2" s="36"/>
      <c r="W2" s="36"/>
      <c r="X2" s="36"/>
      <c r="Y2" s="36"/>
      <c r="Z2" s="36"/>
      <c r="AA2" s="36"/>
      <c r="AB2" s="36"/>
    </row>
    <row r="3" ht="23.1" customHeight="1" spans="1:28">
      <c r="A3" s="3" t="s">
        <v>147</v>
      </c>
      <c r="B3" s="4" t="s">
        <v>124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651</v>
      </c>
      <c r="C4" s="4"/>
      <c r="D4" s="6" t="s">
        <v>4</v>
      </c>
      <c r="E4" s="7"/>
      <c r="F4" s="4" t="s">
        <v>652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许仿明</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324</v>
      </c>
      <c r="D13" s="14">
        <v>1020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11</v>
      </c>
      <c r="C14" s="23" t="s">
        <v>293</v>
      </c>
      <c r="D14" s="14">
        <v>2200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15</v>
      </c>
      <c r="C15" s="23" t="s">
        <v>240</v>
      </c>
      <c r="D15" s="14">
        <v>2700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7</v>
      </c>
      <c r="C16" s="23" t="s">
        <v>277</v>
      </c>
      <c r="D16" s="14">
        <v>1645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250</v>
      </c>
      <c r="D17" s="14">
        <v>520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1</v>
      </c>
      <c r="C18" s="23" t="s">
        <v>289</v>
      </c>
      <c r="D18" s="14">
        <v>540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2</v>
      </c>
      <c r="C19" s="23" t="s">
        <v>239</v>
      </c>
      <c r="D19" s="14">
        <v>700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2</v>
      </c>
      <c r="C20" s="23" t="s">
        <v>259</v>
      </c>
      <c r="D20" s="14">
        <v>180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369</v>
      </c>
      <c r="B21" s="24">
        <v>20</v>
      </c>
      <c r="C21" s="23" t="s">
        <v>245</v>
      </c>
      <c r="D21" s="14">
        <v>1000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232</v>
      </c>
      <c r="B22" s="24">
        <v>2</v>
      </c>
      <c r="C22" s="23" t="s">
        <v>245</v>
      </c>
      <c r="D22" s="14">
        <v>60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243</v>
      </c>
      <c r="B23" s="24">
        <v>2</v>
      </c>
      <c r="C23" s="23" t="s">
        <v>259</v>
      </c>
      <c r="D23" s="14">
        <v>200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243</v>
      </c>
      <c r="B24" s="24">
        <v>15</v>
      </c>
      <c r="C24" s="23" t="s">
        <v>264</v>
      </c>
      <c r="D24" s="14">
        <v>120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269</v>
      </c>
      <c r="B25" s="24">
        <v>2</v>
      </c>
      <c r="C25" s="23" t="s">
        <v>242</v>
      </c>
      <c r="D25" s="14">
        <v>160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11045</v>
      </c>
      <c r="H27" s="29"/>
      <c r="K27" s="47" t="s">
        <v>201</v>
      </c>
      <c r="L27" s="47"/>
      <c r="M27" s="47"/>
      <c r="N27" s="47"/>
      <c r="O27" s="47"/>
      <c r="P27" s="48">
        <f>C28</f>
        <v>11045</v>
      </c>
      <c r="Q27" s="48"/>
      <c r="R27" s="48"/>
      <c r="S27" s="56" t="s">
        <v>202</v>
      </c>
      <c r="T27" s="47"/>
      <c r="U27" s="47"/>
      <c r="V27" s="47"/>
      <c r="W27" s="47"/>
      <c r="X27" s="47"/>
      <c r="Y27" s="47"/>
      <c r="Z27" s="47"/>
      <c r="AA27" s="47"/>
      <c r="AB27" s="47"/>
    </row>
    <row r="28" ht="23.1" customHeight="1" spans="1:28">
      <c r="A28" s="30" t="s">
        <v>203</v>
      </c>
      <c r="B28" s="30"/>
      <c r="C28" s="29">
        <v>11045</v>
      </c>
      <c r="D28" s="29"/>
      <c r="E28" s="30" t="s">
        <v>204</v>
      </c>
      <c r="F28" s="31">
        <v>11045</v>
      </c>
      <c r="G28" s="32"/>
      <c r="H28" s="33" t="s">
        <v>205</v>
      </c>
      <c r="K28" s="42" t="s">
        <v>206</v>
      </c>
      <c r="L28" s="42"/>
      <c r="M28" s="42"/>
      <c r="N28" s="42"/>
      <c r="O28" s="42"/>
      <c r="P28" s="49">
        <f>P27</f>
        <v>11045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653</v>
      </c>
      <c r="B2" s="2"/>
      <c r="C2" s="2"/>
      <c r="D2" s="2"/>
      <c r="E2" s="2"/>
      <c r="F2" s="2"/>
      <c r="G2" s="2"/>
      <c r="H2" s="2"/>
      <c r="K2" s="36" t="str">
        <f>A2</f>
        <v>报告编号：康正（雄县）2023评字第8号-大步村-DT9-50</v>
      </c>
      <c r="L2" s="36"/>
      <c r="M2" s="36"/>
      <c r="N2" s="36"/>
      <c r="O2" s="36"/>
      <c r="P2" s="36"/>
      <c r="Q2" s="36"/>
      <c r="R2" s="36"/>
      <c r="S2" s="36"/>
      <c r="T2" s="36"/>
      <c r="U2" s="36"/>
      <c r="V2" s="36"/>
      <c r="W2" s="36"/>
      <c r="X2" s="36"/>
      <c r="Y2" s="36"/>
      <c r="Z2" s="36"/>
      <c r="AA2" s="36"/>
      <c r="AB2" s="36"/>
    </row>
    <row r="3" ht="23.1" customHeight="1" spans="1:28">
      <c r="A3" s="3" t="s">
        <v>147</v>
      </c>
      <c r="B3" s="4" t="s">
        <v>125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654</v>
      </c>
      <c r="C4" s="4"/>
      <c r="D4" s="6" t="s">
        <v>4</v>
      </c>
      <c r="E4" s="7"/>
      <c r="F4" s="4" t="s">
        <v>655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王立群</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295</v>
      </c>
      <c r="D13" s="14">
        <v>480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9</v>
      </c>
      <c r="C14" s="23" t="s">
        <v>312</v>
      </c>
      <c r="D14" s="14">
        <v>1935</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v>
      </c>
      <c r="C15" s="23" t="s">
        <v>259</v>
      </c>
      <c r="D15" s="14">
        <v>90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3</v>
      </c>
      <c r="C16" s="23" t="s">
        <v>244</v>
      </c>
      <c r="D16" s="14">
        <v>150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232</v>
      </c>
      <c r="B17" s="24">
        <v>5</v>
      </c>
      <c r="C17" s="23" t="s">
        <v>231</v>
      </c>
      <c r="D17" s="14">
        <v>30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269</v>
      </c>
      <c r="B18" s="24">
        <v>2</v>
      </c>
      <c r="C18" s="23" t="s">
        <v>244</v>
      </c>
      <c r="D18" s="14">
        <v>280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2965</v>
      </c>
      <c r="H27" s="29"/>
      <c r="K27" s="47" t="s">
        <v>201</v>
      </c>
      <c r="L27" s="47"/>
      <c r="M27" s="47"/>
      <c r="N27" s="47"/>
      <c r="O27" s="47"/>
      <c r="P27" s="48">
        <f>C28</f>
        <v>2965</v>
      </c>
      <c r="Q27" s="48"/>
      <c r="R27" s="48"/>
      <c r="S27" s="56" t="s">
        <v>202</v>
      </c>
      <c r="T27" s="47"/>
      <c r="U27" s="47"/>
      <c r="V27" s="47"/>
      <c r="W27" s="47"/>
      <c r="X27" s="47"/>
      <c r="Y27" s="47"/>
      <c r="Z27" s="47"/>
      <c r="AA27" s="47"/>
      <c r="AB27" s="47"/>
    </row>
    <row r="28" ht="23.1" customHeight="1" spans="1:28">
      <c r="A28" s="30" t="s">
        <v>203</v>
      </c>
      <c r="B28" s="30"/>
      <c r="C28" s="29">
        <v>2965</v>
      </c>
      <c r="D28" s="29"/>
      <c r="E28" s="30" t="s">
        <v>204</v>
      </c>
      <c r="F28" s="31">
        <v>2965</v>
      </c>
      <c r="G28" s="32"/>
      <c r="H28" s="33" t="s">
        <v>205</v>
      </c>
      <c r="K28" s="42" t="s">
        <v>206</v>
      </c>
      <c r="L28" s="42"/>
      <c r="M28" s="42"/>
      <c r="N28" s="42"/>
      <c r="O28" s="42"/>
      <c r="P28" s="49">
        <f>P27</f>
        <v>2965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656</v>
      </c>
      <c r="B2" s="2"/>
      <c r="C2" s="2"/>
      <c r="D2" s="2"/>
      <c r="E2" s="2"/>
      <c r="F2" s="2"/>
      <c r="G2" s="2"/>
      <c r="H2" s="2"/>
      <c r="K2" s="36" t="str">
        <f>A2</f>
        <v>报告编号：康正（雄县）2023评字第8号-大步村-DT9-51</v>
      </c>
      <c r="L2" s="36"/>
      <c r="M2" s="36"/>
      <c r="N2" s="36"/>
      <c r="O2" s="36"/>
      <c r="P2" s="36"/>
      <c r="Q2" s="36"/>
      <c r="R2" s="36"/>
      <c r="S2" s="36"/>
      <c r="T2" s="36"/>
      <c r="U2" s="36"/>
      <c r="V2" s="36"/>
      <c r="W2" s="36"/>
      <c r="X2" s="36"/>
      <c r="Y2" s="36"/>
      <c r="Z2" s="36"/>
      <c r="AA2" s="36"/>
      <c r="AB2" s="36"/>
    </row>
    <row r="3" ht="23.1" customHeight="1" spans="1:28">
      <c r="A3" s="3" t="s">
        <v>147</v>
      </c>
      <c r="B3" s="4" t="s">
        <v>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228</v>
      </c>
      <c r="C4" s="4"/>
      <c r="D4" s="6" t="s">
        <v>4</v>
      </c>
      <c r="E4" s="7"/>
      <c r="F4" s="4" t="s">
        <v>229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朱秋军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323</v>
      </c>
      <c r="D13" s="14">
        <v>460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7</v>
      </c>
      <c r="C14" s="23" t="s">
        <v>240</v>
      </c>
      <c r="D14" s="14">
        <v>1260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6</v>
      </c>
      <c r="C15" s="23" t="s">
        <v>293</v>
      </c>
      <c r="D15" s="14">
        <v>1200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8</v>
      </c>
      <c r="C16" s="23" t="s">
        <v>231</v>
      </c>
      <c r="D16" s="14">
        <v>32</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1</v>
      </c>
      <c r="C17" s="23" t="s">
        <v>237</v>
      </c>
      <c r="D17" s="14">
        <v>690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v>
      </c>
      <c r="C18" s="23" t="s">
        <v>277</v>
      </c>
      <c r="D18" s="14">
        <v>470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9</v>
      </c>
      <c r="C19" s="23" t="s">
        <v>240</v>
      </c>
      <c r="D19" s="14">
        <v>1620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232</v>
      </c>
      <c r="B20" s="24">
        <v>1</v>
      </c>
      <c r="C20" s="23" t="s">
        <v>252</v>
      </c>
      <c r="D20" s="14">
        <v>350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232</v>
      </c>
      <c r="B21" s="24">
        <v>6</v>
      </c>
      <c r="C21" s="23" t="s">
        <v>231</v>
      </c>
      <c r="D21" s="14">
        <v>36</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6118</v>
      </c>
      <c r="H27" s="29"/>
      <c r="K27" s="47" t="s">
        <v>201</v>
      </c>
      <c r="L27" s="47"/>
      <c r="M27" s="47"/>
      <c r="N27" s="47"/>
      <c r="O27" s="47"/>
      <c r="P27" s="48">
        <f>C28</f>
        <v>6118</v>
      </c>
      <c r="Q27" s="48"/>
      <c r="R27" s="48"/>
      <c r="S27" s="56" t="s">
        <v>202</v>
      </c>
      <c r="T27" s="47"/>
      <c r="U27" s="47"/>
      <c r="V27" s="47"/>
      <c r="W27" s="47"/>
      <c r="X27" s="47"/>
      <c r="Y27" s="47"/>
      <c r="Z27" s="47"/>
      <c r="AA27" s="47"/>
      <c r="AB27" s="47"/>
    </row>
    <row r="28" ht="23.1" customHeight="1" spans="1:28">
      <c r="A28" s="30" t="s">
        <v>203</v>
      </c>
      <c r="B28" s="30"/>
      <c r="C28" s="29">
        <v>6118</v>
      </c>
      <c r="D28" s="29"/>
      <c r="E28" s="30" t="s">
        <v>204</v>
      </c>
      <c r="F28" s="31">
        <v>6118</v>
      </c>
      <c r="G28" s="32"/>
      <c r="H28" s="33" t="s">
        <v>205</v>
      </c>
      <c r="K28" s="42" t="s">
        <v>206</v>
      </c>
      <c r="L28" s="42"/>
      <c r="M28" s="42"/>
      <c r="N28" s="42"/>
      <c r="O28" s="42"/>
      <c r="P28" s="49">
        <f>P27</f>
        <v>6118</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657</v>
      </c>
      <c r="B2" s="2"/>
      <c r="C2" s="2"/>
      <c r="D2" s="2"/>
      <c r="E2" s="2"/>
      <c r="F2" s="2"/>
      <c r="G2" s="2"/>
      <c r="H2" s="2"/>
      <c r="K2" s="36" t="str">
        <f>A2</f>
        <v>报告编号：康正（雄县）2023评字第8号-大步村-DT9-52</v>
      </c>
      <c r="L2" s="36"/>
      <c r="M2" s="36"/>
      <c r="N2" s="36"/>
      <c r="O2" s="36"/>
      <c r="P2" s="36"/>
      <c r="Q2" s="36"/>
      <c r="R2" s="36"/>
      <c r="S2" s="36"/>
      <c r="T2" s="36"/>
      <c r="U2" s="36"/>
      <c r="V2" s="36"/>
      <c r="W2" s="36"/>
      <c r="X2" s="36"/>
      <c r="Y2" s="36"/>
      <c r="Z2" s="36"/>
      <c r="AA2" s="36"/>
      <c r="AB2" s="36"/>
    </row>
    <row r="3" ht="23.1" customHeight="1" spans="1:28">
      <c r="A3" s="3" t="s">
        <v>147</v>
      </c>
      <c r="B3" s="4" t="s">
        <v>658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659</v>
      </c>
      <c r="C4" s="4"/>
      <c r="D4" s="6" t="s">
        <v>4</v>
      </c>
      <c r="E4" s="7"/>
      <c r="F4" s="4" t="s">
        <v>660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 李双田</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527</v>
      </c>
      <c r="D13" s="14">
        <v>1800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288</v>
      </c>
      <c r="D14" s="14">
        <v>1200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v>
      </c>
      <c r="C15" s="23" t="s">
        <v>403</v>
      </c>
      <c r="D15" s="14">
        <v>1260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323</v>
      </c>
      <c r="D16" s="14">
        <v>1840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21</v>
      </c>
      <c r="C17" s="23" t="s">
        <v>189</v>
      </c>
      <c r="D17" s="14">
        <v>4305</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21</v>
      </c>
      <c r="C18" s="23" t="s">
        <v>240</v>
      </c>
      <c r="D18" s="14">
        <v>3780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2</v>
      </c>
      <c r="C19" s="23" t="s">
        <v>250</v>
      </c>
      <c r="D19" s="14">
        <v>520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3</v>
      </c>
      <c r="C20" s="23" t="s">
        <v>267</v>
      </c>
      <c r="D20" s="14">
        <v>480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5</v>
      </c>
      <c r="C21" s="23" t="s">
        <v>268</v>
      </c>
      <c r="D21" s="14">
        <v>350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15</v>
      </c>
      <c r="C22" s="23" t="s">
        <v>264</v>
      </c>
      <c r="D22" s="14">
        <v>120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15655</v>
      </c>
      <c r="H27" s="29"/>
      <c r="K27" s="47" t="s">
        <v>201</v>
      </c>
      <c r="L27" s="47"/>
      <c r="M27" s="47"/>
      <c r="N27" s="47"/>
      <c r="O27" s="47"/>
      <c r="P27" s="48">
        <f>C28</f>
        <v>15655</v>
      </c>
      <c r="Q27" s="48"/>
      <c r="R27" s="48"/>
      <c r="S27" s="56" t="s">
        <v>202</v>
      </c>
      <c r="T27" s="47"/>
      <c r="U27" s="47"/>
      <c r="V27" s="47"/>
      <c r="W27" s="47"/>
      <c r="X27" s="47"/>
      <c r="Y27" s="47"/>
      <c r="Z27" s="47"/>
      <c r="AA27" s="47"/>
      <c r="AB27" s="47"/>
    </row>
    <row r="28" ht="23.1" customHeight="1" spans="1:28">
      <c r="A28" s="30" t="s">
        <v>203</v>
      </c>
      <c r="B28" s="30"/>
      <c r="C28" s="29">
        <v>15655</v>
      </c>
      <c r="D28" s="29"/>
      <c r="E28" s="30" t="s">
        <v>204</v>
      </c>
      <c r="F28" s="31">
        <v>15655</v>
      </c>
      <c r="G28" s="32"/>
      <c r="H28" s="33" t="s">
        <v>205</v>
      </c>
      <c r="K28" s="42" t="s">
        <v>206</v>
      </c>
      <c r="L28" s="42"/>
      <c r="M28" s="42"/>
      <c r="N28" s="42"/>
      <c r="O28" s="42"/>
      <c r="P28" s="49">
        <f>P27</f>
        <v>15655</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5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5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5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5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5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661</v>
      </c>
      <c r="B2" s="2"/>
      <c r="C2" s="2"/>
      <c r="D2" s="2"/>
      <c r="E2" s="2"/>
      <c r="F2" s="2"/>
      <c r="G2" s="2"/>
      <c r="H2" s="2"/>
      <c r="K2" s="36" t="str">
        <f>A2</f>
        <v>报告编号：康正（雄县）2023评字第8号-大步村-DT9-53</v>
      </c>
      <c r="L2" s="36"/>
      <c r="M2" s="36"/>
      <c r="N2" s="36"/>
      <c r="O2" s="36"/>
      <c r="P2" s="36"/>
      <c r="Q2" s="36"/>
      <c r="R2" s="36"/>
      <c r="S2" s="36"/>
      <c r="T2" s="36"/>
      <c r="U2" s="36"/>
      <c r="V2" s="36"/>
      <c r="W2" s="36"/>
      <c r="X2" s="36"/>
      <c r="Y2" s="36"/>
      <c r="Z2" s="36"/>
      <c r="AA2" s="36"/>
      <c r="AB2" s="36"/>
    </row>
    <row r="3" ht="23.1" customHeight="1" spans="1:28">
      <c r="A3" s="3" t="s">
        <v>147</v>
      </c>
      <c r="B3" s="4" t="s">
        <v>128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662</v>
      </c>
      <c r="C4" s="4"/>
      <c r="D4" s="6" t="s">
        <v>4</v>
      </c>
      <c r="E4" s="7"/>
      <c r="F4" s="4" t="s">
        <v>663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李小灵</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577</v>
      </c>
      <c r="D13" s="14">
        <v>930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4</v>
      </c>
      <c r="C14" s="23" t="s">
        <v>250</v>
      </c>
      <c r="D14" s="14">
        <v>1040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3</v>
      </c>
      <c r="C15" s="23" t="s">
        <v>293</v>
      </c>
      <c r="D15" s="14">
        <v>600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240</v>
      </c>
      <c r="D16" s="14">
        <v>720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278</v>
      </c>
      <c r="D17" s="14">
        <v>300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2</v>
      </c>
      <c r="C18" s="23" t="s">
        <v>292</v>
      </c>
      <c r="D18" s="14">
        <v>160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3750</v>
      </c>
      <c r="H27" s="29"/>
      <c r="K27" s="47" t="s">
        <v>201</v>
      </c>
      <c r="L27" s="47"/>
      <c r="M27" s="47"/>
      <c r="N27" s="47"/>
      <c r="O27" s="47"/>
      <c r="P27" s="48">
        <f>C28</f>
        <v>3750</v>
      </c>
      <c r="Q27" s="48"/>
      <c r="R27" s="48"/>
      <c r="S27" s="56" t="s">
        <v>202</v>
      </c>
      <c r="T27" s="47"/>
      <c r="U27" s="47"/>
      <c r="V27" s="47"/>
      <c r="W27" s="47"/>
      <c r="X27" s="47"/>
      <c r="Y27" s="47"/>
      <c r="Z27" s="47"/>
      <c r="AA27" s="47"/>
      <c r="AB27" s="47"/>
    </row>
    <row r="28" ht="23.1" customHeight="1" spans="1:28">
      <c r="A28" s="30" t="s">
        <v>203</v>
      </c>
      <c r="B28" s="30"/>
      <c r="C28" s="29">
        <v>3750</v>
      </c>
      <c r="D28" s="29"/>
      <c r="E28" s="30" t="s">
        <v>204</v>
      </c>
      <c r="F28" s="31">
        <v>3750</v>
      </c>
      <c r="G28" s="32"/>
      <c r="H28" s="33" t="s">
        <v>205</v>
      </c>
      <c r="K28" s="42" t="s">
        <v>206</v>
      </c>
      <c r="L28" s="42"/>
      <c r="M28" s="42"/>
      <c r="N28" s="42"/>
      <c r="O28" s="42"/>
      <c r="P28" s="49">
        <f>P27</f>
        <v>3750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6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6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6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6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6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20"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664</v>
      </c>
      <c r="B2" s="2"/>
      <c r="C2" s="2"/>
      <c r="D2" s="2"/>
      <c r="E2" s="2"/>
      <c r="F2" s="2"/>
      <c r="G2" s="2"/>
      <c r="H2" s="2"/>
      <c r="K2" s="36" t="str">
        <f>A2</f>
        <v>报告编号：康正（雄县）2023评字第8号-大步村-DT9-54</v>
      </c>
      <c r="L2" s="36"/>
      <c r="M2" s="36"/>
      <c r="N2" s="36"/>
      <c r="O2" s="36"/>
      <c r="P2" s="36"/>
      <c r="Q2" s="36"/>
      <c r="R2" s="36"/>
      <c r="S2" s="36"/>
      <c r="T2" s="36"/>
      <c r="U2" s="36"/>
      <c r="V2" s="36"/>
      <c r="W2" s="36"/>
      <c r="X2" s="36"/>
      <c r="Y2" s="36"/>
      <c r="Z2" s="36"/>
      <c r="AA2" s="36"/>
      <c r="AB2" s="36"/>
    </row>
    <row r="3" ht="23.1" customHeight="1" spans="1:28">
      <c r="A3" s="3" t="s">
        <v>147</v>
      </c>
      <c r="B3" s="4" t="s">
        <v>129</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665</v>
      </c>
      <c r="C4" s="4"/>
      <c r="D4" s="6" t="s">
        <v>4</v>
      </c>
      <c r="E4" s="7"/>
      <c r="F4" s="4" t="s">
        <v>666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张娜</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1</v>
      </c>
      <c r="C13" s="23" t="s">
        <v>667</v>
      </c>
      <c r="D13" s="14">
        <v>1360</v>
      </c>
      <c r="E13" s="14" t="s">
        <v>179</v>
      </c>
      <c r="F13" s="23">
        <v>1</v>
      </c>
      <c r="G13" s="23" t="s">
        <v>187</v>
      </c>
      <c r="H13" s="14">
        <v>170</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237</v>
      </c>
      <c r="D14" s="14">
        <v>690</v>
      </c>
      <c r="E14" s="14" t="s">
        <v>668</v>
      </c>
      <c r="F14" s="23">
        <v>1</v>
      </c>
      <c r="G14" s="23" t="s">
        <v>669</v>
      </c>
      <c r="H14" s="14">
        <v>150</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2</v>
      </c>
      <c r="C15" s="23" t="s">
        <v>259</v>
      </c>
      <c r="D15" s="14">
        <v>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243</v>
      </c>
      <c r="B16" s="24">
        <v>2</v>
      </c>
      <c r="C16" s="23" t="s">
        <v>267</v>
      </c>
      <c r="D16" s="14">
        <v>320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243</v>
      </c>
      <c r="B17" s="24">
        <v>1</v>
      </c>
      <c r="C17" s="23" t="s">
        <v>264</v>
      </c>
      <c r="D17" s="14">
        <v>8</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670</v>
      </c>
      <c r="B18" s="24">
        <v>1</v>
      </c>
      <c r="C18" s="23" t="s">
        <v>264</v>
      </c>
      <c r="D18" s="14">
        <v>10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2</v>
      </c>
      <c r="C19" s="23" t="s">
        <v>252</v>
      </c>
      <c r="D19" s="14">
        <v>240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1</v>
      </c>
      <c r="C20" s="23" t="s">
        <v>288</v>
      </c>
      <c r="D20" s="14">
        <v>600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179</v>
      </c>
      <c r="B21" s="24">
        <v>1</v>
      </c>
      <c r="C21" s="23" t="s">
        <v>403</v>
      </c>
      <c r="D21" s="14">
        <v>315</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179</v>
      </c>
      <c r="B22" s="24">
        <v>6</v>
      </c>
      <c r="C22" s="23" t="s">
        <v>312</v>
      </c>
      <c r="D22" s="14">
        <v>1290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179</v>
      </c>
      <c r="B23" s="24">
        <v>1</v>
      </c>
      <c r="C23" s="23" t="s">
        <v>289</v>
      </c>
      <c r="D23" s="14">
        <v>540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179</v>
      </c>
      <c r="B24" s="24">
        <v>1</v>
      </c>
      <c r="C24" s="23" t="s">
        <v>551</v>
      </c>
      <c r="D24" s="14">
        <v>790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179</v>
      </c>
      <c r="B25" s="24">
        <v>2</v>
      </c>
      <c r="C25" s="23" t="s">
        <v>325</v>
      </c>
      <c r="D25" s="14">
        <v>580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179</v>
      </c>
      <c r="B26" s="24">
        <v>1</v>
      </c>
      <c r="C26" s="23" t="s">
        <v>239</v>
      </c>
      <c r="D26" s="14">
        <v>350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7613</v>
      </c>
      <c r="H27" s="29"/>
      <c r="K27" s="47" t="s">
        <v>201</v>
      </c>
      <c r="L27" s="47"/>
      <c r="M27" s="47"/>
      <c r="N27" s="47"/>
      <c r="O27" s="47"/>
      <c r="P27" s="48">
        <f>C28</f>
        <v>7613</v>
      </c>
      <c r="Q27" s="48"/>
      <c r="R27" s="48"/>
      <c r="S27" s="56" t="s">
        <v>202</v>
      </c>
      <c r="T27" s="47"/>
      <c r="U27" s="47"/>
      <c r="V27" s="47"/>
      <c r="W27" s="47"/>
      <c r="X27" s="47"/>
      <c r="Y27" s="47"/>
      <c r="Z27" s="47"/>
      <c r="AA27" s="47"/>
      <c r="AB27" s="47"/>
    </row>
    <row r="28" ht="23.1" customHeight="1" spans="1:28">
      <c r="A28" s="30" t="s">
        <v>203</v>
      </c>
      <c r="B28" s="30"/>
      <c r="C28" s="29">
        <v>7613</v>
      </c>
      <c r="D28" s="29"/>
      <c r="E28" s="30" t="s">
        <v>204</v>
      </c>
      <c r="F28" s="31">
        <v>7613</v>
      </c>
      <c r="G28" s="32"/>
      <c r="H28" s="33" t="s">
        <v>205</v>
      </c>
      <c r="K28" s="42" t="s">
        <v>206</v>
      </c>
      <c r="L28" s="42"/>
      <c r="M28" s="42"/>
      <c r="N28" s="42"/>
      <c r="O28" s="42"/>
      <c r="P28" s="49">
        <f>P27</f>
        <v>7613</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87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87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87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87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87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6"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671</v>
      </c>
      <c r="B2" s="2"/>
      <c r="C2" s="2"/>
      <c r="D2" s="2"/>
      <c r="E2" s="2"/>
      <c r="F2" s="2"/>
      <c r="G2" s="2"/>
      <c r="H2" s="2"/>
      <c r="K2" s="36" t="str">
        <f>A2</f>
        <v>报告编号：康正（雄县）2023评字第8号-大步村-DT9-55</v>
      </c>
      <c r="L2" s="36"/>
      <c r="M2" s="36"/>
      <c r="N2" s="36"/>
      <c r="O2" s="36"/>
      <c r="P2" s="36"/>
      <c r="Q2" s="36"/>
      <c r="R2" s="36"/>
      <c r="S2" s="36"/>
      <c r="T2" s="36"/>
      <c r="U2" s="36"/>
      <c r="V2" s="36"/>
      <c r="W2" s="36"/>
      <c r="X2" s="36"/>
      <c r="Y2" s="36"/>
      <c r="Z2" s="36"/>
      <c r="AA2" s="36"/>
      <c r="AB2" s="36"/>
    </row>
    <row r="3" ht="23.1" customHeight="1" spans="1:28">
      <c r="A3" s="3" t="s">
        <v>147</v>
      </c>
      <c r="B3" s="4" t="s">
        <v>130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672</v>
      </c>
      <c r="C4" s="4"/>
      <c r="D4" s="6" t="s">
        <v>4</v>
      </c>
      <c r="E4" s="7"/>
      <c r="F4" s="4" t="s">
        <v>673</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王茂林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5</v>
      </c>
      <c r="C13" s="23" t="s">
        <v>239</v>
      </c>
      <c r="D13" s="14">
        <v>1750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12</v>
      </c>
      <c r="C14" s="23" t="s">
        <v>250</v>
      </c>
      <c r="D14" s="14">
        <v>3120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48</v>
      </c>
      <c r="C15" s="23" t="s">
        <v>299</v>
      </c>
      <c r="D15" s="14">
        <v>9120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45</v>
      </c>
      <c r="C16" s="23" t="s">
        <v>187</v>
      </c>
      <c r="D16" s="14">
        <v>7650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20</v>
      </c>
      <c r="C17" s="23" t="s">
        <v>291</v>
      </c>
      <c r="D17" s="14">
        <v>2800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24440</v>
      </c>
      <c r="H27" s="29"/>
      <c r="K27" s="47" t="s">
        <v>201</v>
      </c>
      <c r="L27" s="47"/>
      <c r="M27" s="47"/>
      <c r="N27" s="47"/>
      <c r="O27" s="47"/>
      <c r="P27" s="48">
        <f>C28</f>
        <v>24440</v>
      </c>
      <c r="Q27" s="48"/>
      <c r="R27" s="48"/>
      <c r="S27" s="56" t="s">
        <v>202</v>
      </c>
      <c r="T27" s="47"/>
      <c r="U27" s="47"/>
      <c r="V27" s="47"/>
      <c r="W27" s="47"/>
      <c r="X27" s="47"/>
      <c r="Y27" s="47"/>
      <c r="Z27" s="47"/>
      <c r="AA27" s="47"/>
      <c r="AB27" s="47"/>
    </row>
    <row r="28" ht="23.1" customHeight="1" spans="1:28">
      <c r="A28" s="30" t="s">
        <v>203</v>
      </c>
      <c r="B28" s="30"/>
      <c r="C28" s="29">
        <v>24440</v>
      </c>
      <c r="D28" s="29"/>
      <c r="E28" s="30" t="s">
        <v>204</v>
      </c>
      <c r="F28" s="31">
        <v>24440</v>
      </c>
      <c r="G28" s="32"/>
      <c r="H28" s="33" t="s">
        <v>205</v>
      </c>
      <c r="K28" s="42" t="s">
        <v>206</v>
      </c>
      <c r="L28" s="42"/>
      <c r="M28" s="42"/>
      <c r="N28" s="42"/>
      <c r="O28" s="42"/>
      <c r="P28" s="49">
        <f>P27</f>
        <v>24440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98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98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98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98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98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opLeftCell="A16"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674</v>
      </c>
      <c r="B2" s="2"/>
      <c r="C2" s="2"/>
      <c r="D2" s="2"/>
      <c r="E2" s="2"/>
      <c r="F2" s="2"/>
      <c r="G2" s="2"/>
      <c r="H2" s="2"/>
      <c r="K2" s="36" t="str">
        <f>A2</f>
        <v>报告编号：康正（雄县）2023评字第8号-大步村-DT9-56</v>
      </c>
      <c r="L2" s="36"/>
      <c r="M2" s="36"/>
      <c r="N2" s="36"/>
      <c r="O2" s="36"/>
      <c r="P2" s="36"/>
      <c r="Q2" s="36"/>
      <c r="R2" s="36"/>
      <c r="S2" s="36"/>
      <c r="T2" s="36"/>
      <c r="U2" s="36"/>
      <c r="V2" s="36"/>
      <c r="W2" s="36"/>
      <c r="X2" s="36"/>
      <c r="Y2" s="36"/>
      <c r="Z2" s="36"/>
      <c r="AA2" s="36"/>
      <c r="AB2" s="36"/>
    </row>
    <row r="3" ht="23.1" customHeight="1" spans="1:28">
      <c r="A3" s="3" t="s">
        <v>147</v>
      </c>
      <c r="B3" s="4" t="s">
        <v>85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525</v>
      </c>
      <c r="C4" s="4"/>
      <c r="D4" s="6" t="s">
        <v>4</v>
      </c>
      <c r="E4" s="7"/>
      <c r="F4" s="4" t="s">
        <v>526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张卫民</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425</v>
      </c>
      <c r="B13" s="24">
        <v>5</v>
      </c>
      <c r="C13" s="23" t="s">
        <v>675</v>
      </c>
      <c r="D13" s="14">
        <v>12000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425</v>
      </c>
      <c r="B14" s="24">
        <v>8</v>
      </c>
      <c r="C14" s="23" t="s">
        <v>676</v>
      </c>
      <c r="D14" s="14">
        <v>14400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425</v>
      </c>
      <c r="B15" s="24">
        <v>8</v>
      </c>
      <c r="C15" s="23" t="s">
        <v>677</v>
      </c>
      <c r="D15" s="14">
        <v>10400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36800</v>
      </c>
      <c r="H27" s="29"/>
      <c r="K27" s="47" t="s">
        <v>201</v>
      </c>
      <c r="L27" s="47"/>
      <c r="M27" s="47"/>
      <c r="N27" s="47"/>
      <c r="O27" s="47"/>
      <c r="P27" s="48">
        <f>C28</f>
        <v>36800</v>
      </c>
      <c r="Q27" s="48"/>
      <c r="R27" s="48"/>
      <c r="S27" s="56" t="s">
        <v>202</v>
      </c>
      <c r="T27" s="47"/>
      <c r="U27" s="47"/>
      <c r="V27" s="47"/>
      <c r="W27" s="47"/>
      <c r="X27" s="47"/>
      <c r="Y27" s="47"/>
      <c r="Z27" s="47"/>
      <c r="AA27" s="47"/>
      <c r="AB27" s="47"/>
    </row>
    <row r="28" ht="23.1" customHeight="1" spans="1:28">
      <c r="A28" s="30" t="s">
        <v>203</v>
      </c>
      <c r="B28" s="30"/>
      <c r="C28" s="29">
        <v>36800</v>
      </c>
      <c r="D28" s="29"/>
      <c r="E28" s="30" t="s">
        <v>204</v>
      </c>
      <c r="F28" s="31">
        <v>36800</v>
      </c>
      <c r="G28" s="32"/>
      <c r="H28" s="33" t="s">
        <v>205</v>
      </c>
      <c r="K28" s="42" t="s">
        <v>206</v>
      </c>
      <c r="L28" s="42"/>
      <c r="M28" s="42"/>
      <c r="N28" s="42"/>
      <c r="O28" s="42"/>
      <c r="P28" s="49">
        <f>P27</f>
        <v>36800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08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08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08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08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08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678</v>
      </c>
      <c r="B2" s="2"/>
      <c r="C2" s="2"/>
      <c r="D2" s="2"/>
      <c r="E2" s="2"/>
      <c r="F2" s="2"/>
      <c r="G2" s="2"/>
      <c r="H2" s="2"/>
      <c r="K2" s="36" t="str">
        <f>A2</f>
        <v>报告编号：康正（雄县）2023评字第8号-大步村-DT9-57</v>
      </c>
      <c r="L2" s="36"/>
      <c r="M2" s="36"/>
      <c r="N2" s="36"/>
      <c r="O2" s="36"/>
      <c r="P2" s="36"/>
      <c r="Q2" s="36"/>
      <c r="R2" s="36"/>
      <c r="S2" s="36"/>
      <c r="T2" s="36"/>
      <c r="U2" s="36"/>
      <c r="V2" s="36"/>
      <c r="W2" s="36"/>
      <c r="X2" s="36"/>
      <c r="Y2" s="36"/>
      <c r="Z2" s="36"/>
      <c r="AA2" s="36"/>
      <c r="AB2" s="36"/>
    </row>
    <row r="3" ht="23.1" customHeight="1" spans="1:28">
      <c r="A3" s="3" t="s">
        <v>147</v>
      </c>
      <c r="B3" s="4" t="s">
        <v>132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679</v>
      </c>
      <c r="C4" s="4"/>
      <c r="D4" s="6" t="s">
        <v>4</v>
      </c>
      <c r="E4" s="7"/>
      <c r="F4" s="4" t="s">
        <v>680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张国庆</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2</v>
      </c>
      <c r="C13" s="23" t="s">
        <v>312</v>
      </c>
      <c r="D13" s="14">
        <v>430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2</v>
      </c>
      <c r="C14" s="23" t="s">
        <v>681</v>
      </c>
      <c r="D14" s="14">
        <v>1740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239</v>
      </c>
      <c r="D15" s="14">
        <v>700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1</v>
      </c>
      <c r="C16" s="23" t="s">
        <v>236</v>
      </c>
      <c r="D16" s="14">
        <v>1120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232</v>
      </c>
      <c r="B17" s="24">
        <v>2</v>
      </c>
      <c r="C17" s="23" t="s">
        <v>240</v>
      </c>
      <c r="D17" s="14">
        <v>1300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682</v>
      </c>
      <c r="B18" s="24">
        <v>170</v>
      </c>
      <c r="C18" s="23" t="s">
        <v>322</v>
      </c>
      <c r="D18" s="14">
        <v>2550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683</v>
      </c>
      <c r="B19" s="24">
        <v>6</v>
      </c>
      <c r="C19" s="23" t="s">
        <v>684</v>
      </c>
      <c r="D19" s="14">
        <v>4800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685</v>
      </c>
      <c r="B20" s="24">
        <v>59.4</v>
      </c>
      <c r="C20" s="23" t="s">
        <v>605</v>
      </c>
      <c r="D20" s="14">
        <v>2970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686</v>
      </c>
      <c r="B21" s="24">
        <v>10.78</v>
      </c>
      <c r="C21" s="23" t="s">
        <v>605</v>
      </c>
      <c r="D21" s="14">
        <v>1509</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17119</v>
      </c>
      <c r="H27" s="29"/>
      <c r="K27" s="47" t="s">
        <v>201</v>
      </c>
      <c r="L27" s="47"/>
      <c r="M27" s="47"/>
      <c r="N27" s="47"/>
      <c r="O27" s="47"/>
      <c r="P27" s="48">
        <f>C28</f>
        <v>17119</v>
      </c>
      <c r="Q27" s="48"/>
      <c r="R27" s="48"/>
      <c r="S27" s="56" t="s">
        <v>202</v>
      </c>
      <c r="T27" s="47"/>
      <c r="U27" s="47"/>
      <c r="V27" s="47"/>
      <c r="W27" s="47"/>
      <c r="X27" s="47"/>
      <c r="Y27" s="47"/>
      <c r="Z27" s="47"/>
      <c r="AA27" s="47"/>
      <c r="AB27" s="47"/>
    </row>
    <row r="28" ht="23.1" customHeight="1" spans="1:28">
      <c r="A28" s="30" t="s">
        <v>203</v>
      </c>
      <c r="B28" s="30"/>
      <c r="C28" s="29">
        <v>17119</v>
      </c>
      <c r="D28" s="29"/>
      <c r="E28" s="30" t="s">
        <v>204</v>
      </c>
      <c r="F28" s="31">
        <v>17119</v>
      </c>
      <c r="G28" s="32"/>
      <c r="H28" s="33" t="s">
        <v>205</v>
      </c>
      <c r="K28" s="42" t="s">
        <v>206</v>
      </c>
      <c r="L28" s="42"/>
      <c r="M28" s="42"/>
      <c r="N28" s="42"/>
      <c r="O28" s="42"/>
      <c r="P28" s="49">
        <f>P27</f>
        <v>17119</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18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18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18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18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18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topLeftCell="A9"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687</v>
      </c>
      <c r="B2" s="2"/>
      <c r="C2" s="2"/>
      <c r="D2" s="2"/>
      <c r="E2" s="2"/>
      <c r="F2" s="2"/>
      <c r="G2" s="2"/>
      <c r="H2" s="2"/>
      <c r="K2" s="36" t="str">
        <f>A2</f>
        <v>报告编号：康正（雄县）2023评字第8号-大步村-DT9-58</v>
      </c>
      <c r="L2" s="36"/>
      <c r="M2" s="36"/>
      <c r="N2" s="36"/>
      <c r="O2" s="36"/>
      <c r="P2" s="36"/>
      <c r="Q2" s="36"/>
      <c r="R2" s="36"/>
      <c r="S2" s="36"/>
      <c r="T2" s="36"/>
      <c r="U2" s="36"/>
      <c r="V2" s="36"/>
      <c r="W2" s="36"/>
      <c r="X2" s="36"/>
      <c r="Y2" s="36"/>
      <c r="Z2" s="36"/>
      <c r="AA2" s="36"/>
      <c r="AB2" s="36"/>
    </row>
    <row r="3" ht="23.1" customHeight="1" spans="1:28">
      <c r="A3" s="3" t="s">
        <v>147</v>
      </c>
      <c r="B3" s="4" t="s">
        <v>688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c r="C4" s="4"/>
      <c r="D4" s="6" t="s">
        <v>4</v>
      </c>
      <c r="E4" s="7"/>
      <c r="F4" s="4" t="s">
        <v>689</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大步村村民委员会</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690</v>
      </c>
      <c r="B13" s="24">
        <v>2</v>
      </c>
      <c r="C13" s="23" t="s">
        <v>320</v>
      </c>
      <c r="D13" s="14">
        <v>800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326</v>
      </c>
      <c r="B14" s="61">
        <v>434</v>
      </c>
      <c r="C14" s="23" t="s">
        <v>322</v>
      </c>
      <c r="D14" s="14">
        <v>10850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691</v>
      </c>
      <c r="B15" s="61">
        <v>6322.18</v>
      </c>
      <c r="C15" s="23" t="s">
        <v>605</v>
      </c>
      <c r="D15" s="14">
        <v>170699</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692</v>
      </c>
      <c r="B16" s="61">
        <v>1585.5</v>
      </c>
      <c r="C16" s="23" t="s">
        <v>605</v>
      </c>
      <c r="D16" s="14">
        <v>126840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319</v>
      </c>
      <c r="B17" s="24">
        <v>2</v>
      </c>
      <c r="C17" s="23" t="s">
        <v>320</v>
      </c>
      <c r="D17" s="14">
        <v>28000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337189</v>
      </c>
      <c r="H27" s="29"/>
      <c r="K27" s="47" t="s">
        <v>201</v>
      </c>
      <c r="L27" s="47"/>
      <c r="M27" s="47"/>
      <c r="N27" s="47"/>
      <c r="O27" s="47"/>
      <c r="P27" s="48">
        <f>C28</f>
        <v>337189</v>
      </c>
      <c r="Q27" s="48"/>
      <c r="R27" s="48"/>
      <c r="S27" s="56" t="s">
        <v>202</v>
      </c>
      <c r="T27" s="47"/>
      <c r="U27" s="47"/>
      <c r="V27" s="47"/>
      <c r="W27" s="47"/>
      <c r="X27" s="47"/>
      <c r="Y27" s="47"/>
      <c r="Z27" s="47"/>
      <c r="AA27" s="47"/>
      <c r="AB27" s="47"/>
    </row>
    <row r="28" ht="23.1" customHeight="1" spans="1:28">
      <c r="A28" s="30" t="s">
        <v>203</v>
      </c>
      <c r="B28" s="30"/>
      <c r="C28" s="29">
        <v>337189</v>
      </c>
      <c r="D28" s="29"/>
      <c r="E28" s="30" t="s">
        <v>204</v>
      </c>
      <c r="F28" s="31">
        <v>337189</v>
      </c>
      <c r="G28" s="32"/>
      <c r="H28" s="33" t="s">
        <v>205</v>
      </c>
      <c r="K28" s="42" t="s">
        <v>206</v>
      </c>
      <c r="L28" s="42"/>
      <c r="M28" s="42"/>
      <c r="N28" s="42"/>
      <c r="O28" s="42"/>
      <c r="P28" s="49">
        <f>P27</f>
        <v>337189</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86" name="Spinner 6"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887" name="Spinner 7"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888" name="Spinner 8"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889" name="Spinner 9"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890" name="Spinner 10"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693</v>
      </c>
      <c r="B2" s="2"/>
      <c r="C2" s="2"/>
      <c r="D2" s="2"/>
      <c r="E2" s="2"/>
      <c r="F2" s="2"/>
      <c r="G2" s="2"/>
      <c r="H2" s="2"/>
      <c r="K2" s="36" t="str">
        <f>A2</f>
        <v>报告编号：康正（雄县）2023评字第8号-大步村-DT9-59</v>
      </c>
      <c r="L2" s="36"/>
      <c r="M2" s="36"/>
      <c r="N2" s="36"/>
      <c r="O2" s="36"/>
      <c r="P2" s="36"/>
      <c r="Q2" s="36"/>
      <c r="R2" s="36"/>
      <c r="S2" s="36"/>
      <c r="T2" s="36"/>
      <c r="U2" s="36"/>
      <c r="V2" s="36"/>
      <c r="W2" s="36"/>
      <c r="X2" s="36"/>
      <c r="Y2" s="36"/>
      <c r="Z2" s="36"/>
      <c r="AA2" s="36"/>
      <c r="AB2" s="36"/>
    </row>
    <row r="3" ht="23.1" customHeight="1" spans="1:28">
      <c r="A3" s="3" t="s">
        <v>147</v>
      </c>
      <c r="B3" s="4" t="s">
        <v>134</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694</v>
      </c>
      <c r="C4" s="4"/>
      <c r="D4" s="6" t="s">
        <v>4</v>
      </c>
      <c r="E4" s="7"/>
      <c r="F4" s="4" t="s">
        <v>695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谢海强</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501</v>
      </c>
      <c r="B13" s="24">
        <v>1</v>
      </c>
      <c r="C13" s="23" t="s">
        <v>477</v>
      </c>
      <c r="D13" s="14">
        <v>1150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501</v>
      </c>
      <c r="B14" s="24">
        <v>2</v>
      </c>
      <c r="C14" s="23" t="s">
        <v>476</v>
      </c>
      <c r="D14" s="14">
        <v>1500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501</v>
      </c>
      <c r="B15" s="24">
        <v>1</v>
      </c>
      <c r="C15" s="23" t="s">
        <v>258</v>
      </c>
      <c r="D15" s="14">
        <v>200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2850</v>
      </c>
      <c r="H27" s="29"/>
      <c r="K27" s="47" t="s">
        <v>201</v>
      </c>
      <c r="L27" s="47"/>
      <c r="M27" s="47"/>
      <c r="N27" s="47"/>
      <c r="O27" s="47"/>
      <c r="P27" s="48">
        <f>C28</f>
        <v>2850</v>
      </c>
      <c r="Q27" s="48"/>
      <c r="R27" s="48"/>
      <c r="S27" s="56" t="s">
        <v>202</v>
      </c>
      <c r="T27" s="47"/>
      <c r="U27" s="47"/>
      <c r="V27" s="47"/>
      <c r="W27" s="47"/>
      <c r="X27" s="47"/>
      <c r="Y27" s="47"/>
      <c r="Z27" s="47"/>
      <c r="AA27" s="47"/>
      <c r="AB27" s="47"/>
    </row>
    <row r="28" ht="23.1" customHeight="1" spans="1:28">
      <c r="A28" s="30" t="s">
        <v>203</v>
      </c>
      <c r="B28" s="30"/>
      <c r="C28" s="29">
        <v>2850</v>
      </c>
      <c r="D28" s="29"/>
      <c r="E28" s="30" t="s">
        <v>204</v>
      </c>
      <c r="F28" s="31">
        <v>2850</v>
      </c>
      <c r="G28" s="32"/>
      <c r="H28" s="33" t="s">
        <v>205</v>
      </c>
      <c r="K28" s="42" t="s">
        <v>206</v>
      </c>
      <c r="L28" s="42"/>
      <c r="M28" s="42"/>
      <c r="N28" s="42"/>
      <c r="O28" s="42"/>
      <c r="P28" s="49">
        <f>P27</f>
        <v>2850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39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39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39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39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39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696</v>
      </c>
      <c r="B2" s="2"/>
      <c r="C2" s="2"/>
      <c r="D2" s="2"/>
      <c r="E2" s="2"/>
      <c r="F2" s="2"/>
      <c r="G2" s="2"/>
      <c r="H2" s="2"/>
      <c r="K2" s="36" t="str">
        <f>A2</f>
        <v>报告编号：康正（雄县）2023评字第8号-大步村-DT9-60</v>
      </c>
      <c r="L2" s="36"/>
      <c r="M2" s="36"/>
      <c r="N2" s="36"/>
      <c r="O2" s="36"/>
      <c r="P2" s="36"/>
      <c r="Q2" s="36"/>
      <c r="R2" s="36"/>
      <c r="S2" s="36"/>
      <c r="T2" s="36"/>
      <c r="U2" s="36"/>
      <c r="V2" s="36"/>
      <c r="W2" s="36"/>
      <c r="X2" s="36"/>
      <c r="Y2" s="36"/>
      <c r="Z2" s="36"/>
      <c r="AA2" s="36"/>
      <c r="AB2" s="36"/>
    </row>
    <row r="3" ht="23.1" customHeight="1" spans="1:28">
      <c r="A3" s="3" t="s">
        <v>147</v>
      </c>
      <c r="B3" s="4" t="s">
        <v>135</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697</v>
      </c>
      <c r="C4" s="4"/>
      <c r="D4" s="6" t="s">
        <v>4</v>
      </c>
      <c r="E4" s="7"/>
      <c r="F4" s="4" t="s">
        <v>698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刘三林</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239</v>
      </c>
      <c r="D13" s="14">
        <v>1050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1</v>
      </c>
      <c r="C14" s="23" t="s">
        <v>240</v>
      </c>
      <c r="D14" s="14">
        <v>180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291</v>
      </c>
      <c r="D15" s="14">
        <v>280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1510</v>
      </c>
      <c r="H27" s="29"/>
      <c r="K27" s="47" t="s">
        <v>201</v>
      </c>
      <c r="L27" s="47"/>
      <c r="M27" s="47"/>
      <c r="N27" s="47"/>
      <c r="O27" s="47"/>
      <c r="P27" s="48">
        <f>C28</f>
        <v>1510</v>
      </c>
      <c r="Q27" s="48"/>
      <c r="R27" s="48"/>
      <c r="S27" s="56" t="s">
        <v>202</v>
      </c>
      <c r="T27" s="47"/>
      <c r="U27" s="47"/>
      <c r="V27" s="47"/>
      <c r="W27" s="47"/>
      <c r="X27" s="47"/>
      <c r="Y27" s="47"/>
      <c r="Z27" s="47"/>
      <c r="AA27" s="47"/>
      <c r="AB27" s="47"/>
    </row>
    <row r="28" ht="23.1" customHeight="1" spans="1:28">
      <c r="A28" s="30" t="s">
        <v>203</v>
      </c>
      <c r="B28" s="30"/>
      <c r="C28" s="29">
        <v>1510</v>
      </c>
      <c r="D28" s="29"/>
      <c r="E28" s="30" t="s">
        <v>204</v>
      </c>
      <c r="F28" s="31">
        <v>1510</v>
      </c>
      <c r="G28" s="32"/>
      <c r="H28" s="33" t="s">
        <v>205</v>
      </c>
      <c r="K28" s="42" t="s">
        <v>206</v>
      </c>
      <c r="L28" s="42"/>
      <c r="M28" s="42"/>
      <c r="N28" s="42"/>
      <c r="O28" s="42"/>
      <c r="P28" s="49">
        <f>P27</f>
        <v>1510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49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49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49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49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49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topLeftCell="A16"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699</v>
      </c>
      <c r="B2" s="2"/>
      <c r="C2" s="2"/>
      <c r="D2" s="2"/>
      <c r="E2" s="2"/>
      <c r="F2" s="2"/>
      <c r="G2" s="2"/>
      <c r="H2" s="2"/>
      <c r="K2" s="36" t="str">
        <f>A2</f>
        <v>报告编号：康正（雄县）2023评字第8号-大步村-DT9-61</v>
      </c>
      <c r="L2" s="36"/>
      <c r="M2" s="36"/>
      <c r="N2" s="36"/>
      <c r="O2" s="36"/>
      <c r="P2" s="36"/>
      <c r="Q2" s="36"/>
      <c r="R2" s="36"/>
      <c r="S2" s="36"/>
      <c r="T2" s="36"/>
      <c r="U2" s="36"/>
      <c r="V2" s="36"/>
      <c r="W2" s="36"/>
      <c r="X2" s="36"/>
      <c r="Y2" s="36"/>
      <c r="Z2" s="36"/>
      <c r="AA2" s="36"/>
      <c r="AB2" s="36"/>
    </row>
    <row r="3" ht="23.1" customHeight="1" spans="1:28">
      <c r="A3" s="3" t="s">
        <v>147</v>
      </c>
      <c r="B3" s="4" t="s">
        <v>136</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700</v>
      </c>
      <c r="C4" s="4"/>
      <c r="D4" s="6" t="s">
        <v>4</v>
      </c>
      <c r="E4" s="7"/>
      <c r="F4" s="4" t="s">
        <v>701</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郭振伦</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243</v>
      </c>
      <c r="B13" s="24">
        <v>1</v>
      </c>
      <c r="C13" s="23" t="s">
        <v>702</v>
      </c>
      <c r="D13" s="14">
        <v>1550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243</v>
      </c>
      <c r="B14" s="24">
        <v>2</v>
      </c>
      <c r="C14" s="23" t="s">
        <v>477</v>
      </c>
      <c r="D14" s="14">
        <v>2300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243</v>
      </c>
      <c r="B15" s="24">
        <v>1</v>
      </c>
      <c r="C15" s="23" t="s">
        <v>267</v>
      </c>
      <c r="D15" s="14">
        <v>160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4010</v>
      </c>
      <c r="H27" s="29"/>
      <c r="K27" s="47" t="s">
        <v>201</v>
      </c>
      <c r="L27" s="47"/>
      <c r="M27" s="47"/>
      <c r="N27" s="47"/>
      <c r="O27" s="47"/>
      <c r="P27" s="48">
        <f>C28</f>
        <v>4010</v>
      </c>
      <c r="Q27" s="48"/>
      <c r="R27" s="48"/>
      <c r="S27" s="56" t="s">
        <v>202</v>
      </c>
      <c r="T27" s="47"/>
      <c r="U27" s="47"/>
      <c r="V27" s="47"/>
      <c r="W27" s="47"/>
      <c r="X27" s="47"/>
      <c r="Y27" s="47"/>
      <c r="Z27" s="47"/>
      <c r="AA27" s="47"/>
      <c r="AB27" s="47"/>
    </row>
    <row r="28" ht="23.1" customHeight="1" spans="1:28">
      <c r="A28" s="30" t="s">
        <v>203</v>
      </c>
      <c r="B28" s="30"/>
      <c r="C28" s="29">
        <v>4010</v>
      </c>
      <c r="D28" s="29"/>
      <c r="E28" s="30" t="s">
        <v>204</v>
      </c>
      <c r="F28" s="31">
        <v>4010</v>
      </c>
      <c r="G28" s="32"/>
      <c r="H28" s="33" t="s">
        <v>205</v>
      </c>
      <c r="K28" s="42" t="s">
        <v>206</v>
      </c>
      <c r="L28" s="42"/>
      <c r="M28" s="42"/>
      <c r="N28" s="42"/>
      <c r="O28" s="42"/>
      <c r="P28" s="49">
        <f>P27</f>
        <v>4010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59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59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59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59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59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703</v>
      </c>
      <c r="B2" s="2"/>
      <c r="C2" s="2"/>
      <c r="D2" s="2"/>
      <c r="E2" s="2"/>
      <c r="F2" s="2"/>
      <c r="G2" s="2"/>
      <c r="H2" s="2"/>
      <c r="K2" s="36" t="str">
        <f>A2</f>
        <v>报告编号：康正（雄县）2023评字第8号-大步村-DT9-62</v>
      </c>
      <c r="L2" s="36"/>
      <c r="M2" s="36"/>
      <c r="N2" s="36"/>
      <c r="O2" s="36"/>
      <c r="P2" s="36"/>
      <c r="Q2" s="36"/>
      <c r="R2" s="36"/>
      <c r="S2" s="36"/>
      <c r="T2" s="36"/>
      <c r="U2" s="36"/>
      <c r="V2" s="36"/>
      <c r="W2" s="36"/>
      <c r="X2" s="36"/>
      <c r="Y2" s="36"/>
      <c r="Z2" s="36"/>
      <c r="AA2" s="36"/>
      <c r="AB2" s="36"/>
    </row>
    <row r="3" ht="23.1" customHeight="1" spans="1:28">
      <c r="A3" s="3" t="s">
        <v>147</v>
      </c>
      <c r="B3" s="4" t="s">
        <v>137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704</v>
      </c>
      <c r="C4" s="4"/>
      <c r="D4" s="6" t="s">
        <v>4</v>
      </c>
      <c r="E4" s="7"/>
      <c r="F4" s="4" t="s">
        <v>705</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王伯军</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3</v>
      </c>
      <c r="C13" s="23" t="s">
        <v>527</v>
      </c>
      <c r="D13" s="14">
        <v>2700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3</v>
      </c>
      <c r="C14" s="23" t="s">
        <v>237</v>
      </c>
      <c r="D14" s="14">
        <v>2070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10</v>
      </c>
      <c r="C15" s="23" t="s">
        <v>324</v>
      </c>
      <c r="D15" s="14">
        <v>5100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23</v>
      </c>
      <c r="C16" s="23" t="s">
        <v>277</v>
      </c>
      <c r="D16" s="14">
        <v>5405</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7</v>
      </c>
      <c r="C17" s="23" t="s">
        <v>187</v>
      </c>
      <c r="D17" s="14">
        <v>1190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243</v>
      </c>
      <c r="B18" s="24">
        <v>2</v>
      </c>
      <c r="C18" s="23" t="s">
        <v>273</v>
      </c>
      <c r="D18" s="14">
        <v>1100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243</v>
      </c>
      <c r="B19" s="24">
        <v>8</v>
      </c>
      <c r="C19" s="23" t="s">
        <v>430</v>
      </c>
      <c r="D19" s="14">
        <v>2000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243</v>
      </c>
      <c r="B20" s="24">
        <v>10</v>
      </c>
      <c r="C20" s="23" t="s">
        <v>258</v>
      </c>
      <c r="D20" s="14">
        <v>2000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10</v>
      </c>
      <c r="C21" s="23" t="s">
        <v>259</v>
      </c>
      <c r="D21" s="14">
        <v>1000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11</v>
      </c>
      <c r="C22" s="23" t="s">
        <v>242</v>
      </c>
      <c r="D22" s="14">
        <v>165</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22730</v>
      </c>
      <c r="H27" s="29"/>
      <c r="K27" s="47" t="s">
        <v>201</v>
      </c>
      <c r="L27" s="47"/>
      <c r="M27" s="47"/>
      <c r="N27" s="47"/>
      <c r="O27" s="47"/>
      <c r="P27" s="48">
        <f>C28</f>
        <v>22730</v>
      </c>
      <c r="Q27" s="48"/>
      <c r="R27" s="48"/>
      <c r="S27" s="56" t="s">
        <v>202</v>
      </c>
      <c r="T27" s="47"/>
      <c r="U27" s="47"/>
      <c r="V27" s="47"/>
      <c r="W27" s="47"/>
      <c r="X27" s="47"/>
      <c r="Y27" s="47"/>
      <c r="Z27" s="47"/>
      <c r="AA27" s="47"/>
      <c r="AB27" s="47"/>
    </row>
    <row r="28" ht="23.1" customHeight="1" spans="1:28">
      <c r="A28" s="30" t="s">
        <v>203</v>
      </c>
      <c r="B28" s="30"/>
      <c r="C28" s="29">
        <v>22730</v>
      </c>
      <c r="D28" s="29"/>
      <c r="E28" s="30" t="s">
        <v>204</v>
      </c>
      <c r="F28" s="31">
        <v>22730</v>
      </c>
      <c r="G28" s="32"/>
      <c r="H28" s="33" t="s">
        <v>205</v>
      </c>
      <c r="K28" s="42" t="s">
        <v>206</v>
      </c>
      <c r="L28" s="42"/>
      <c r="M28" s="42"/>
      <c r="N28" s="42"/>
      <c r="O28" s="42"/>
      <c r="P28" s="49">
        <f>P27</f>
        <v>22730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69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69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69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69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69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topLeftCell="A14"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706</v>
      </c>
      <c r="B2" s="2"/>
      <c r="C2" s="2"/>
      <c r="D2" s="2"/>
      <c r="E2" s="2"/>
      <c r="F2" s="2"/>
      <c r="G2" s="2"/>
      <c r="H2" s="2"/>
      <c r="K2" s="36" t="str">
        <f>A2</f>
        <v>报告编号：康正（雄县）2023评字第8号-大步村-DT9-63</v>
      </c>
      <c r="L2" s="36"/>
      <c r="M2" s="36"/>
      <c r="N2" s="36"/>
      <c r="O2" s="36"/>
      <c r="P2" s="36"/>
      <c r="Q2" s="36"/>
      <c r="R2" s="36"/>
      <c r="S2" s="36"/>
      <c r="T2" s="36"/>
      <c r="U2" s="36"/>
      <c r="V2" s="36"/>
      <c r="W2" s="36"/>
      <c r="X2" s="36"/>
      <c r="Y2" s="36"/>
      <c r="Z2" s="36"/>
      <c r="AA2" s="36"/>
      <c r="AB2" s="36"/>
    </row>
    <row r="3" ht="23.1" customHeight="1" spans="1:28">
      <c r="A3" s="3" t="s">
        <v>147</v>
      </c>
      <c r="B3" s="4" t="s">
        <v>138</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707</v>
      </c>
      <c r="C4" s="4"/>
      <c r="D4" s="6" t="s">
        <v>4</v>
      </c>
      <c r="E4" s="7"/>
      <c r="F4" s="4" t="s">
        <v>708</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李忠水</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179</v>
      </c>
      <c r="B13" s="24">
        <v>9</v>
      </c>
      <c r="C13" s="23" t="s">
        <v>252</v>
      </c>
      <c r="D13" s="14">
        <v>1080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t="s">
        <v>179</v>
      </c>
      <c r="B14" s="24">
        <v>8</v>
      </c>
      <c r="C14" s="23" t="s">
        <v>278</v>
      </c>
      <c r="D14" s="14">
        <v>1200</v>
      </c>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t="s">
        <v>179</v>
      </c>
      <c r="B15" s="24">
        <v>2</v>
      </c>
      <c r="C15" s="23" t="s">
        <v>324</v>
      </c>
      <c r="D15" s="14">
        <v>1020</v>
      </c>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t="s">
        <v>179</v>
      </c>
      <c r="B16" s="24">
        <v>4</v>
      </c>
      <c r="C16" s="23" t="s">
        <v>239</v>
      </c>
      <c r="D16" s="14">
        <v>1400</v>
      </c>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t="s">
        <v>179</v>
      </c>
      <c r="B17" s="24">
        <v>2</v>
      </c>
      <c r="C17" s="23" t="s">
        <v>251</v>
      </c>
      <c r="D17" s="14">
        <v>490</v>
      </c>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t="s">
        <v>179</v>
      </c>
      <c r="B18" s="24">
        <v>4</v>
      </c>
      <c r="C18" s="23" t="s">
        <v>293</v>
      </c>
      <c r="D18" s="14">
        <v>800</v>
      </c>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t="s">
        <v>179</v>
      </c>
      <c r="B19" s="24">
        <v>19</v>
      </c>
      <c r="C19" s="23" t="s">
        <v>268</v>
      </c>
      <c r="D19" s="14">
        <v>1330</v>
      </c>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t="s">
        <v>179</v>
      </c>
      <c r="B20" s="24">
        <v>5</v>
      </c>
      <c r="C20" s="23" t="s">
        <v>259</v>
      </c>
      <c r="D20" s="14">
        <v>450</v>
      </c>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t="s">
        <v>243</v>
      </c>
      <c r="B21" s="24">
        <v>1</v>
      </c>
      <c r="C21" s="23" t="s">
        <v>477</v>
      </c>
      <c r="D21" s="14">
        <v>1150</v>
      </c>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t="s">
        <v>243</v>
      </c>
      <c r="B22" s="24">
        <v>1</v>
      </c>
      <c r="C22" s="23" t="s">
        <v>273</v>
      </c>
      <c r="D22" s="14">
        <v>550</v>
      </c>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t="s">
        <v>243</v>
      </c>
      <c r="B23" s="24">
        <v>4</v>
      </c>
      <c r="C23" s="23" t="s">
        <v>290</v>
      </c>
      <c r="D23" s="14">
        <v>1400</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t="s">
        <v>243</v>
      </c>
      <c r="B24" s="24">
        <v>7</v>
      </c>
      <c r="C24" s="23" t="s">
        <v>258</v>
      </c>
      <c r="D24" s="14">
        <v>1400</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t="s">
        <v>179</v>
      </c>
      <c r="B25" s="24">
        <v>10</v>
      </c>
      <c r="C25" s="23" t="s">
        <v>242</v>
      </c>
      <c r="D25" s="14">
        <v>150</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t="s">
        <v>243</v>
      </c>
      <c r="B26" s="24">
        <v>20</v>
      </c>
      <c r="C26" s="23" t="s">
        <v>242</v>
      </c>
      <c r="D26" s="14">
        <v>300</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12720</v>
      </c>
      <c r="H27" s="29"/>
      <c r="K27" s="47" t="s">
        <v>201</v>
      </c>
      <c r="L27" s="47"/>
      <c r="M27" s="47"/>
      <c r="N27" s="47"/>
      <c r="O27" s="47"/>
      <c r="P27" s="48">
        <f>C28</f>
        <v>12720</v>
      </c>
      <c r="Q27" s="48"/>
      <c r="R27" s="48"/>
      <c r="S27" s="56" t="s">
        <v>202</v>
      </c>
      <c r="T27" s="47"/>
      <c r="U27" s="47"/>
      <c r="V27" s="47"/>
      <c r="W27" s="47"/>
      <c r="X27" s="47"/>
      <c r="Y27" s="47"/>
      <c r="Z27" s="47"/>
      <c r="AA27" s="47"/>
      <c r="AB27" s="47"/>
    </row>
    <row r="28" ht="23.1" customHeight="1" spans="1:28">
      <c r="A28" s="30" t="s">
        <v>203</v>
      </c>
      <c r="B28" s="30"/>
      <c r="C28" s="29">
        <v>12720</v>
      </c>
      <c r="D28" s="29"/>
      <c r="E28" s="30" t="s">
        <v>204</v>
      </c>
      <c r="F28" s="31">
        <v>12720</v>
      </c>
      <c r="G28" s="32"/>
      <c r="H28" s="33" t="s">
        <v>205</v>
      </c>
      <c r="K28" s="42" t="s">
        <v>206</v>
      </c>
      <c r="L28" s="42"/>
      <c r="M28" s="42"/>
      <c r="N28" s="42"/>
      <c r="O28" s="42"/>
      <c r="P28" s="49">
        <f>P27</f>
        <v>12720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80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80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80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80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80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709</v>
      </c>
      <c r="B2" s="2"/>
      <c r="C2" s="2"/>
      <c r="D2" s="2"/>
      <c r="E2" s="2"/>
      <c r="F2" s="2"/>
      <c r="G2" s="2"/>
      <c r="H2" s="2"/>
      <c r="K2" s="36" t="str">
        <f>A2</f>
        <v>报告编号：康正（雄县）2023评字第8号-大步村-DT9-64</v>
      </c>
      <c r="L2" s="36"/>
      <c r="M2" s="36"/>
      <c r="N2" s="36"/>
      <c r="O2" s="36"/>
      <c r="P2" s="36"/>
      <c r="Q2" s="36"/>
      <c r="R2" s="36"/>
      <c r="S2" s="36"/>
      <c r="T2" s="36"/>
      <c r="U2" s="36"/>
      <c r="V2" s="36"/>
      <c r="W2" s="36"/>
      <c r="X2" s="36"/>
      <c r="Y2" s="36"/>
      <c r="Z2" s="36"/>
      <c r="AA2" s="36"/>
      <c r="AB2" s="36"/>
    </row>
    <row r="3" ht="23.1" customHeight="1" spans="1:28">
      <c r="A3" s="3" t="s">
        <v>147</v>
      </c>
      <c r="B3" s="4" t="s">
        <v>20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305</v>
      </c>
      <c r="C4" s="4"/>
      <c r="D4" s="6" t="s">
        <v>4</v>
      </c>
      <c r="E4" s="7"/>
      <c r="F4" s="4" t="s">
        <v>306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李分洪</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319</v>
      </c>
      <c r="B13" s="24">
        <v>1</v>
      </c>
      <c r="C13" s="23" t="s">
        <v>320</v>
      </c>
      <c r="D13" s="14">
        <v>14000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14000</v>
      </c>
      <c r="H27" s="29"/>
      <c r="K27" s="47" t="s">
        <v>201</v>
      </c>
      <c r="L27" s="47"/>
      <c r="M27" s="47"/>
      <c r="N27" s="47"/>
      <c r="O27" s="47"/>
      <c r="P27" s="48">
        <f>C28</f>
        <v>14000</v>
      </c>
      <c r="Q27" s="48"/>
      <c r="R27" s="48"/>
      <c r="S27" s="56" t="s">
        <v>202</v>
      </c>
      <c r="T27" s="47"/>
      <c r="U27" s="47"/>
      <c r="V27" s="47"/>
      <c r="W27" s="47"/>
      <c r="X27" s="47"/>
      <c r="Y27" s="47"/>
      <c r="Z27" s="47"/>
      <c r="AA27" s="47"/>
      <c r="AB27" s="47"/>
    </row>
    <row r="28" ht="23.1" customHeight="1" spans="1:28">
      <c r="A28" s="30" t="s">
        <v>203</v>
      </c>
      <c r="B28" s="30"/>
      <c r="C28" s="29">
        <v>14000</v>
      </c>
      <c r="D28" s="29"/>
      <c r="E28" s="30" t="s">
        <v>204</v>
      </c>
      <c r="F28" s="31">
        <v>14000</v>
      </c>
      <c r="G28" s="32"/>
      <c r="H28" s="33" t="s">
        <v>205</v>
      </c>
      <c r="K28" s="42" t="s">
        <v>206</v>
      </c>
      <c r="L28" s="42"/>
      <c r="M28" s="42"/>
      <c r="N28" s="42"/>
      <c r="O28" s="42"/>
      <c r="P28" s="49">
        <f>P27</f>
        <v>14000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9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9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9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9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9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710</v>
      </c>
      <c r="B2" s="2"/>
      <c r="C2" s="2"/>
      <c r="D2" s="2"/>
      <c r="E2" s="2"/>
      <c r="F2" s="2"/>
      <c r="G2" s="2"/>
      <c r="H2" s="2"/>
      <c r="K2" s="36" t="str">
        <f>A2</f>
        <v>报告编号：康正（雄县）2023评字第8号-大步村-DT9-65</v>
      </c>
      <c r="L2" s="36"/>
      <c r="M2" s="36"/>
      <c r="N2" s="36"/>
      <c r="O2" s="36"/>
      <c r="P2" s="36"/>
      <c r="Q2" s="36"/>
      <c r="R2" s="36"/>
      <c r="S2" s="36"/>
      <c r="T2" s="36"/>
      <c r="U2" s="36"/>
      <c r="V2" s="36"/>
      <c r="W2" s="36"/>
      <c r="X2" s="36"/>
      <c r="Y2" s="36"/>
      <c r="Z2" s="36"/>
      <c r="AA2" s="36"/>
      <c r="AB2" s="36"/>
    </row>
    <row r="3" ht="23.1" customHeight="1" spans="1:28">
      <c r="A3" s="3" t="s">
        <v>147</v>
      </c>
      <c r="B3" s="4" t="s">
        <v>140</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711</v>
      </c>
      <c r="C4" s="4"/>
      <c r="D4" s="6" t="s">
        <v>4</v>
      </c>
      <c r="E4" s="7"/>
      <c r="F4" s="4" t="s">
        <v>712</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谢乐群</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319</v>
      </c>
      <c r="B13" s="24">
        <v>1</v>
      </c>
      <c r="C13" s="23" t="s">
        <v>320</v>
      </c>
      <c r="D13" s="14">
        <v>14000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14000</v>
      </c>
      <c r="H27" s="29"/>
      <c r="K27" s="47" t="s">
        <v>201</v>
      </c>
      <c r="L27" s="47"/>
      <c r="M27" s="47"/>
      <c r="N27" s="47"/>
      <c r="O27" s="47"/>
      <c r="P27" s="48">
        <f>C28</f>
        <v>14000</v>
      </c>
      <c r="Q27" s="48"/>
      <c r="R27" s="48"/>
      <c r="S27" s="56" t="s">
        <v>202</v>
      </c>
      <c r="T27" s="47"/>
      <c r="U27" s="47"/>
      <c r="V27" s="47"/>
      <c r="W27" s="47"/>
      <c r="X27" s="47"/>
      <c r="Y27" s="47"/>
      <c r="Z27" s="47"/>
      <c r="AA27" s="47"/>
      <c r="AB27" s="47"/>
    </row>
    <row r="28" ht="23.1" customHeight="1" spans="1:28">
      <c r="A28" s="30" t="s">
        <v>203</v>
      </c>
      <c r="B28" s="30"/>
      <c r="C28" s="29">
        <v>14000</v>
      </c>
      <c r="D28" s="29"/>
      <c r="E28" s="30" t="s">
        <v>204</v>
      </c>
      <c r="F28" s="31">
        <v>14000</v>
      </c>
      <c r="G28" s="32"/>
      <c r="H28" s="33" t="s">
        <v>205</v>
      </c>
      <c r="K28" s="42" t="s">
        <v>206</v>
      </c>
      <c r="L28" s="42"/>
      <c r="M28" s="42"/>
      <c r="N28" s="42"/>
      <c r="O28" s="42"/>
      <c r="P28" s="49">
        <f>P27</f>
        <v>14000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0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0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0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0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0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workbookViewId="0">
      <selection activeCell="K35" sqref="K35:AB35"/>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713</v>
      </c>
      <c r="B2" s="2"/>
      <c r="C2" s="2"/>
      <c r="D2" s="2"/>
      <c r="E2" s="2"/>
      <c r="F2" s="2"/>
      <c r="G2" s="2"/>
      <c r="H2" s="2"/>
      <c r="K2" s="36" t="str">
        <f>A2</f>
        <v>报告编号：康正（雄县）2023评字第8号-大步村-DT9-66</v>
      </c>
      <c r="L2" s="36"/>
      <c r="M2" s="36"/>
      <c r="N2" s="36"/>
      <c r="O2" s="36"/>
      <c r="P2" s="36"/>
      <c r="Q2" s="36"/>
      <c r="R2" s="36"/>
      <c r="S2" s="36"/>
      <c r="T2" s="36"/>
      <c r="U2" s="36"/>
      <c r="V2" s="36"/>
      <c r="W2" s="36"/>
      <c r="X2" s="36"/>
      <c r="Y2" s="36"/>
      <c r="Z2" s="36"/>
      <c r="AA2" s="36"/>
      <c r="AB2" s="36"/>
    </row>
    <row r="3" ht="23.1" customHeight="1" spans="1:28">
      <c r="A3" s="3" t="s">
        <v>147</v>
      </c>
      <c r="B3" s="4" t="s">
        <v>117</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629</v>
      </c>
      <c r="C4" s="4"/>
      <c r="D4" s="6" t="s">
        <v>4</v>
      </c>
      <c r="E4" s="7"/>
      <c r="F4" s="4" t="s">
        <v>630</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乔对生</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319</v>
      </c>
      <c r="B13" s="24">
        <v>1</v>
      </c>
      <c r="C13" s="23" t="s">
        <v>320</v>
      </c>
      <c r="D13" s="14">
        <v>14000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14000</v>
      </c>
      <c r="H27" s="29"/>
      <c r="K27" s="47" t="s">
        <v>201</v>
      </c>
      <c r="L27" s="47"/>
      <c r="M27" s="47"/>
      <c r="N27" s="47"/>
      <c r="O27" s="47"/>
      <c r="P27" s="48">
        <f>C28</f>
        <v>14000</v>
      </c>
      <c r="Q27" s="48"/>
      <c r="R27" s="48"/>
      <c r="S27" s="56" t="s">
        <v>202</v>
      </c>
      <c r="T27" s="47"/>
      <c r="U27" s="47"/>
      <c r="V27" s="47"/>
      <c r="W27" s="47"/>
      <c r="X27" s="47"/>
      <c r="Y27" s="47"/>
      <c r="Z27" s="47"/>
      <c r="AA27" s="47"/>
      <c r="AB27" s="47"/>
    </row>
    <row r="28" ht="23.1" customHeight="1" spans="1:28">
      <c r="A28" s="30" t="s">
        <v>203</v>
      </c>
      <c r="B28" s="30"/>
      <c r="C28" s="29">
        <v>14000</v>
      </c>
      <c r="D28" s="29"/>
      <c r="E28" s="30" t="s">
        <v>204</v>
      </c>
      <c r="F28" s="31">
        <v>14000</v>
      </c>
      <c r="G28" s="32"/>
      <c r="H28" s="33" t="s">
        <v>205</v>
      </c>
      <c r="K28" s="42" t="s">
        <v>206</v>
      </c>
      <c r="L28" s="42"/>
      <c r="M28" s="42"/>
      <c r="N28" s="42"/>
      <c r="O28" s="42"/>
      <c r="P28" s="49">
        <f>P27</f>
        <v>14000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1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1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1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1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1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
  <sheetViews>
    <sheetView topLeftCell="G34" workbookViewId="0">
      <selection activeCell="S33" sqref="S33"/>
    </sheetView>
  </sheetViews>
  <sheetFormatPr defaultColWidth="9" defaultRowHeight="13.5"/>
  <cols>
    <col min="1" max="2" width="12.4416666666667" customWidth="1"/>
    <col min="3" max="3" width="14.225" customWidth="1"/>
    <col min="4" max="6" width="11.5583333333333" customWidth="1"/>
    <col min="7" max="7" width="15.1083333333333" customWidth="1"/>
    <col min="8" max="8" width="11.5583333333333" customWidth="1"/>
    <col min="15" max="15" width="19.775" customWidth="1"/>
    <col min="16" max="16" width="3.775" customWidth="1"/>
    <col min="17" max="17" width="19.775" customWidth="1"/>
    <col min="21" max="22" width="4.775" customWidth="1"/>
    <col min="23" max="23" width="6.33333333333333" customWidth="1"/>
    <col min="24" max="28" width="1.775" customWidth="1"/>
  </cols>
  <sheetData>
    <row r="1" ht="36" customHeight="1" spans="1:28">
      <c r="A1" s="1" t="s">
        <v>144</v>
      </c>
      <c r="B1" s="1"/>
      <c r="C1" s="1"/>
      <c r="D1" s="1"/>
      <c r="E1" s="1"/>
      <c r="F1" s="1"/>
      <c r="G1" s="1"/>
      <c r="H1" s="1"/>
      <c r="K1" s="35" t="s">
        <v>145</v>
      </c>
      <c r="L1" s="35"/>
      <c r="M1" s="35"/>
      <c r="N1" s="35"/>
      <c r="O1" s="35"/>
      <c r="P1" s="35"/>
      <c r="Q1" s="35"/>
      <c r="R1" s="35"/>
      <c r="S1" s="35"/>
      <c r="T1" s="35"/>
      <c r="U1" s="35"/>
      <c r="V1" s="35"/>
      <c r="W1" s="35"/>
      <c r="X1" s="35"/>
      <c r="Y1" s="35"/>
      <c r="Z1" s="35"/>
      <c r="AA1" s="35"/>
      <c r="AB1" s="35"/>
    </row>
    <row r="2" ht="23.1" customHeight="1" spans="1:28">
      <c r="A2" s="2" t="s">
        <v>714</v>
      </c>
      <c r="B2" s="2"/>
      <c r="C2" s="2"/>
      <c r="D2" s="2"/>
      <c r="E2" s="2"/>
      <c r="F2" s="2"/>
      <c r="G2" s="2"/>
      <c r="H2" s="2"/>
      <c r="K2" s="36" t="str">
        <f>A2</f>
        <v>报告编号：康正（雄县）2023评字第8号-大步村-DT9-67</v>
      </c>
      <c r="L2" s="36"/>
      <c r="M2" s="36"/>
      <c r="N2" s="36"/>
      <c r="O2" s="36"/>
      <c r="P2" s="36"/>
      <c r="Q2" s="36"/>
      <c r="R2" s="36"/>
      <c r="S2" s="36"/>
      <c r="T2" s="36"/>
      <c r="U2" s="36"/>
      <c r="V2" s="36"/>
      <c r="W2" s="36"/>
      <c r="X2" s="36"/>
      <c r="Y2" s="36"/>
      <c r="Z2" s="36"/>
      <c r="AA2" s="36"/>
      <c r="AB2" s="36"/>
    </row>
    <row r="3" ht="23.1" customHeight="1" spans="1:28">
      <c r="A3" s="3" t="s">
        <v>147</v>
      </c>
      <c r="B3" s="4" t="s">
        <v>12</v>
      </c>
      <c r="C3" s="4"/>
      <c r="D3" s="5" t="s">
        <v>3</v>
      </c>
      <c r="E3" s="5"/>
      <c r="F3" s="4" t="s">
        <v>148</v>
      </c>
      <c r="G3" s="4"/>
      <c r="H3" s="4"/>
      <c r="K3" s="37" t="s">
        <v>149</v>
      </c>
      <c r="L3" s="37"/>
      <c r="M3" s="37"/>
      <c r="N3" s="37"/>
      <c r="O3" s="38" t="s">
        <v>150</v>
      </c>
      <c r="P3" s="38"/>
      <c r="Q3" s="38"/>
      <c r="R3" s="38"/>
      <c r="S3" s="38"/>
      <c r="T3" s="38"/>
      <c r="U3" s="38"/>
      <c r="V3" s="38"/>
      <c r="W3" s="38"/>
      <c r="X3" s="38"/>
      <c r="Y3" s="38"/>
      <c r="Z3" s="38"/>
      <c r="AA3" s="38"/>
      <c r="AB3" s="38"/>
    </row>
    <row r="4" ht="23.1" customHeight="1" spans="1:28">
      <c r="A4" s="3" t="s">
        <v>151</v>
      </c>
      <c r="B4" s="4" t="s">
        <v>255</v>
      </c>
      <c r="C4" s="4"/>
      <c r="D4" s="6" t="s">
        <v>4</v>
      </c>
      <c r="E4" s="7"/>
      <c r="F4" s="4" t="s">
        <v>256</v>
      </c>
      <c r="G4" s="4"/>
      <c r="H4" s="4"/>
      <c r="K4" s="37" t="s">
        <v>154</v>
      </c>
      <c r="L4" s="37"/>
      <c r="M4" s="37"/>
      <c r="N4" s="37"/>
      <c r="O4" s="39" t="s">
        <v>155</v>
      </c>
      <c r="P4" s="39"/>
      <c r="Q4" s="39"/>
      <c r="R4" s="39"/>
      <c r="S4" s="39"/>
      <c r="T4" s="39"/>
      <c r="U4" s="39"/>
      <c r="V4" s="39"/>
      <c r="W4" s="39"/>
      <c r="X4" s="39"/>
      <c r="Y4" s="39"/>
      <c r="Z4" s="39"/>
      <c r="AA4" s="39"/>
      <c r="AB4" s="39"/>
    </row>
    <row r="5" ht="23.1" customHeight="1" spans="1:28">
      <c r="A5" s="8" t="s">
        <v>156</v>
      </c>
      <c r="B5" s="8"/>
      <c r="C5" s="8"/>
      <c r="D5" s="8"/>
      <c r="E5" s="8"/>
      <c r="F5" s="8"/>
      <c r="G5" s="8"/>
      <c r="H5" s="8"/>
      <c r="K5" s="40" t="s">
        <v>157</v>
      </c>
      <c r="L5" s="40"/>
      <c r="M5" s="40"/>
      <c r="N5" s="40"/>
      <c r="O5" s="41" t="s">
        <v>158</v>
      </c>
      <c r="P5" s="41"/>
      <c r="Q5" s="41"/>
      <c r="R5" s="41"/>
      <c r="S5" s="41"/>
      <c r="T5" s="41"/>
      <c r="U5" s="41"/>
      <c r="V5" s="41"/>
      <c r="W5" s="41"/>
      <c r="X5" s="41"/>
      <c r="Y5" s="41"/>
      <c r="Z5" s="41"/>
      <c r="AA5" s="41"/>
      <c r="AB5" s="41"/>
    </row>
    <row r="6" ht="31.05" customHeight="1" spans="1:28">
      <c r="A6" s="9" t="s">
        <v>159</v>
      </c>
      <c r="B6" s="10" t="s">
        <v>160</v>
      </c>
      <c r="C6" s="11" t="s">
        <v>161</v>
      </c>
      <c r="D6" s="11" t="s">
        <v>162</v>
      </c>
      <c r="E6" s="9" t="s">
        <v>159</v>
      </c>
      <c r="F6" s="10" t="s">
        <v>160</v>
      </c>
      <c r="G6" s="11" t="s">
        <v>161</v>
      </c>
      <c r="H6" s="11" t="s">
        <v>162</v>
      </c>
      <c r="K6" s="37" t="s">
        <v>163</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164</v>
      </c>
      <c r="G7" s="17" t="s">
        <v>164</v>
      </c>
      <c r="H7" s="17"/>
      <c r="K7" s="38" t="s">
        <v>165</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164</v>
      </c>
      <c r="G8" s="17" t="s">
        <v>164</v>
      </c>
      <c r="H8" s="17"/>
      <c r="K8" s="37" t="s">
        <v>166</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164</v>
      </c>
      <c r="G9" s="17" t="s">
        <v>164</v>
      </c>
      <c r="H9" s="17"/>
      <c r="K9" s="42" t="s">
        <v>167</v>
      </c>
      <c r="L9" s="42"/>
      <c r="M9" s="42"/>
      <c r="N9" s="43" t="str">
        <f>B3</f>
        <v>李明辉</v>
      </c>
      <c r="O9" s="42"/>
      <c r="P9" s="42"/>
      <c r="Q9" s="42"/>
      <c r="R9" s="42"/>
      <c r="S9" s="42"/>
      <c r="T9" s="42"/>
      <c r="U9" s="42"/>
      <c r="V9" s="42"/>
      <c r="W9" s="42"/>
      <c r="X9" s="42"/>
      <c r="Y9" s="42"/>
      <c r="Z9" s="42"/>
      <c r="AA9" s="42"/>
      <c r="AB9" s="42"/>
    </row>
    <row r="10" ht="23.1" customHeight="1" spans="1:28">
      <c r="A10" s="10" t="s">
        <v>168</v>
      </c>
      <c r="B10" s="9"/>
      <c r="C10" s="18">
        <v>0</v>
      </c>
      <c r="D10" s="19"/>
      <c r="E10" s="20" t="s">
        <v>169</v>
      </c>
      <c r="F10" s="20"/>
      <c r="G10" s="21">
        <v>0</v>
      </c>
      <c r="H10" s="21"/>
      <c r="K10" s="42" t="s">
        <v>170</v>
      </c>
      <c r="L10" s="42"/>
      <c r="M10" s="42"/>
      <c r="N10" s="43" t="str">
        <f>F3</f>
        <v>龙湾镇大步村</v>
      </c>
      <c r="O10" s="42"/>
      <c r="P10" s="42"/>
      <c r="Q10" s="42"/>
      <c r="R10" s="42"/>
      <c r="S10" s="42"/>
      <c r="T10" s="42"/>
      <c r="U10" s="42"/>
      <c r="V10" s="42"/>
      <c r="W10" s="42"/>
      <c r="X10" s="42"/>
      <c r="Y10" s="42"/>
      <c r="Z10" s="42"/>
      <c r="AA10" s="42"/>
      <c r="AB10" s="42"/>
    </row>
    <row r="11" ht="23.1" customHeight="1" spans="1:28">
      <c r="A11" s="8" t="s">
        <v>171</v>
      </c>
      <c r="B11" s="8"/>
      <c r="C11" s="8"/>
      <c r="D11" s="8"/>
      <c r="E11" s="8"/>
      <c r="F11" s="8"/>
      <c r="G11" s="8"/>
      <c r="H11" s="8"/>
      <c r="K11" s="39" t="s">
        <v>172</v>
      </c>
      <c r="L11" s="39"/>
      <c r="M11" s="39"/>
      <c r="N11" s="44">
        <f>C10</f>
        <v>0</v>
      </c>
      <c r="O11" s="39"/>
      <c r="P11" s="39" t="s">
        <v>173</v>
      </c>
      <c r="Q11" s="39"/>
      <c r="R11" s="54"/>
      <c r="S11" s="54"/>
      <c r="T11" s="54"/>
      <c r="U11" s="55"/>
      <c r="V11" s="55"/>
      <c r="W11" s="55"/>
      <c r="X11" s="55"/>
      <c r="Y11" s="55"/>
      <c r="Z11" s="53"/>
      <c r="AA11" s="53"/>
      <c r="AB11" s="53"/>
    </row>
    <row r="12" ht="31.05" customHeight="1" spans="1:28">
      <c r="A12" s="22" t="s">
        <v>174</v>
      </c>
      <c r="B12" s="22" t="s">
        <v>175</v>
      </c>
      <c r="C12" s="22" t="s">
        <v>176</v>
      </c>
      <c r="D12" s="22" t="s">
        <v>177</v>
      </c>
      <c r="E12" s="22" t="s">
        <v>174</v>
      </c>
      <c r="F12" s="22" t="s">
        <v>175</v>
      </c>
      <c r="G12" s="22" t="s">
        <v>176</v>
      </c>
      <c r="H12" s="22" t="s">
        <v>177</v>
      </c>
      <c r="K12" s="37" t="s">
        <v>178</v>
      </c>
      <c r="L12" s="37"/>
      <c r="M12" s="37"/>
      <c r="N12" s="45">
        <v>45191</v>
      </c>
      <c r="O12" s="45"/>
      <c r="P12" s="45"/>
      <c r="Q12" s="45"/>
      <c r="R12" s="45"/>
      <c r="S12" s="45"/>
      <c r="T12" s="45"/>
      <c r="U12" s="45"/>
      <c r="V12" s="45"/>
      <c r="W12" s="45"/>
      <c r="X12" s="45"/>
      <c r="Y12" s="45"/>
      <c r="Z12" s="45"/>
      <c r="AA12" s="45"/>
      <c r="AB12" s="45"/>
    </row>
    <row r="13" ht="23.1" customHeight="1" spans="1:28">
      <c r="A13" s="23" t="s">
        <v>319</v>
      </c>
      <c r="B13" s="24">
        <v>1</v>
      </c>
      <c r="C13" s="23" t="s">
        <v>320</v>
      </c>
      <c r="D13" s="14">
        <v>75000</v>
      </c>
      <c r="E13" s="14"/>
      <c r="F13" s="23" t="s">
        <v>164</v>
      </c>
      <c r="G13" s="23"/>
      <c r="H13" s="14" t="s">
        <v>164</v>
      </c>
      <c r="K13" s="37" t="s">
        <v>181</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164</v>
      </c>
      <c r="G14" s="23"/>
      <c r="H14" s="14" t="s">
        <v>164</v>
      </c>
      <c r="K14" s="37" t="s">
        <v>184</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164</v>
      </c>
      <c r="K15" s="39" t="s">
        <v>186</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164</v>
      </c>
      <c r="G16" s="23"/>
      <c r="H16" s="14" t="s">
        <v>164</v>
      </c>
      <c r="K16" s="39" t="s">
        <v>188</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164</v>
      </c>
      <c r="G17" s="23"/>
      <c r="H17" s="14" t="s">
        <v>164</v>
      </c>
      <c r="K17" s="39" t="s">
        <v>190</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164</v>
      </c>
      <c r="G18" s="23"/>
      <c r="H18" s="14" t="s">
        <v>164</v>
      </c>
      <c r="K18" s="46" t="s">
        <v>191</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164</v>
      </c>
      <c r="G19" s="23"/>
      <c r="H19" s="14" t="s">
        <v>164</v>
      </c>
      <c r="K19" s="39" t="s">
        <v>192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164</v>
      </c>
      <c r="G20" s="23"/>
      <c r="H20" s="14" t="s">
        <v>164</v>
      </c>
      <c r="K20" s="39" t="s">
        <v>193</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164</v>
      </c>
      <c r="G21" s="23"/>
      <c r="H21" s="14" t="s">
        <v>164</v>
      </c>
      <c r="K21" s="37" t="s">
        <v>194</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164</v>
      </c>
      <c r="G22" s="23"/>
      <c r="H22" s="14" t="s">
        <v>164</v>
      </c>
      <c r="K22" s="39" t="s">
        <v>195</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164</v>
      </c>
      <c r="E23" s="14"/>
      <c r="F23" s="23" t="s">
        <v>164</v>
      </c>
      <c r="G23" s="23"/>
      <c r="H23" s="14" t="s">
        <v>164</v>
      </c>
      <c r="K23" s="37" t="s">
        <v>196</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164</v>
      </c>
      <c r="E24" s="14"/>
      <c r="F24" s="23" t="s">
        <v>164</v>
      </c>
      <c r="G24" s="23"/>
      <c r="H24" s="14" t="s">
        <v>164</v>
      </c>
      <c r="K24" s="39" t="s">
        <v>197</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164</v>
      </c>
      <c r="E25" s="14"/>
      <c r="F25" s="23" t="s">
        <v>164</v>
      </c>
      <c r="G25" s="23"/>
      <c r="H25" s="14" t="s">
        <v>164</v>
      </c>
      <c r="K25" s="39" t="s">
        <v>198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164</v>
      </c>
      <c r="E26" s="14"/>
      <c r="F26" s="23" t="s">
        <v>164</v>
      </c>
      <c r="G26" s="23"/>
      <c r="H26" s="14"/>
      <c r="K26" s="37" t="s">
        <v>199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200</v>
      </c>
      <c r="F27" s="28"/>
      <c r="G27" s="29">
        <v>75000</v>
      </c>
      <c r="H27" s="29"/>
      <c r="K27" s="47" t="s">
        <v>201</v>
      </c>
      <c r="L27" s="47"/>
      <c r="M27" s="47"/>
      <c r="N27" s="47"/>
      <c r="O27" s="47"/>
      <c r="P27" s="48">
        <f>C28</f>
        <v>75000</v>
      </c>
      <c r="Q27" s="48"/>
      <c r="R27" s="48"/>
      <c r="S27" s="56" t="s">
        <v>202</v>
      </c>
      <c r="T27" s="47"/>
      <c r="U27" s="47"/>
      <c r="V27" s="47"/>
      <c r="W27" s="47"/>
      <c r="X27" s="47"/>
      <c r="Y27" s="47"/>
      <c r="Z27" s="47"/>
      <c r="AA27" s="47"/>
      <c r="AB27" s="47"/>
    </row>
    <row r="28" ht="23.1" customHeight="1" spans="1:28">
      <c r="A28" s="30" t="s">
        <v>203</v>
      </c>
      <c r="B28" s="30"/>
      <c r="C28" s="29">
        <v>75000</v>
      </c>
      <c r="D28" s="29"/>
      <c r="E28" s="30" t="s">
        <v>204</v>
      </c>
      <c r="F28" s="31">
        <v>75000</v>
      </c>
      <c r="G28" s="32"/>
      <c r="H28" s="33" t="s">
        <v>205</v>
      </c>
      <c r="K28" s="42" t="s">
        <v>206</v>
      </c>
      <c r="L28" s="42"/>
      <c r="M28" s="42"/>
      <c r="N28" s="42"/>
      <c r="O28" s="42"/>
      <c r="P28" s="49">
        <f>P27</f>
        <v>75000</v>
      </c>
      <c r="Q28" s="49"/>
      <c r="R28" s="49"/>
      <c r="S28" s="49"/>
      <c r="T28" s="49" t="s">
        <v>207</v>
      </c>
      <c r="U28" s="42"/>
      <c r="V28" s="42"/>
      <c r="W28" s="42"/>
      <c r="X28" s="42"/>
      <c r="Y28" s="42"/>
      <c r="Z28" s="42"/>
      <c r="AA28" s="42"/>
      <c r="AB28" s="42"/>
    </row>
    <row r="29" ht="23.1" customHeight="1" spans="1:28">
      <c r="A29" s="34"/>
      <c r="B29" s="34"/>
      <c r="C29" s="34"/>
      <c r="D29" s="34"/>
      <c r="E29" s="34"/>
      <c r="F29" s="34"/>
      <c r="G29" s="34"/>
      <c r="H29" s="34"/>
      <c r="K29" s="37" t="s">
        <v>208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209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210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211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212</v>
      </c>
      <c r="L33" s="37"/>
      <c r="M33" s="37"/>
      <c r="N33" s="37"/>
      <c r="O33" s="50">
        <v>45199</v>
      </c>
      <c r="P33" s="42" t="s">
        <v>213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214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215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216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217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218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219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220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221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222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223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224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225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226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2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2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2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2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2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136</vt:i4>
      </vt:variant>
    </vt:vector>
  </HeadingPairs>
  <TitlesOfParts>
    <vt:vector size="136" baseType="lpstr">
      <vt:lpstr>汇总</vt:lpstr>
      <vt:lpstr>张德秋</vt:lpstr>
      <vt:lpstr>朱秋军</vt:lpstr>
      <vt:lpstr>陶全全</vt:lpstr>
      <vt:lpstr>李所柱</vt:lpstr>
      <vt:lpstr>李明辉</vt:lpstr>
      <vt:lpstr>郭振华</vt:lpstr>
      <vt:lpstr>何大苓</vt:lpstr>
      <vt:lpstr>高振波</vt:lpstr>
      <vt:lpstr>夏贺林</vt:lpstr>
      <vt:lpstr>安扬扬</vt:lpstr>
      <vt:lpstr>刘立军</vt:lpstr>
      <vt:lpstr>刘明亮</vt:lpstr>
      <vt:lpstr>李分洪</vt:lpstr>
      <vt:lpstr>曹占国</vt:lpstr>
      <vt:lpstr>李铁柱</vt:lpstr>
      <vt:lpstr>张青泉</vt:lpstr>
      <vt:lpstr>韩小莲</vt:lpstr>
      <vt:lpstr>王文平</vt:lpstr>
      <vt:lpstr>穆卫平</vt:lpstr>
      <vt:lpstr>王爱林</vt:lpstr>
      <vt:lpstr>张同乐</vt:lpstr>
      <vt:lpstr>刘木森</vt:lpstr>
      <vt:lpstr>刘午辰</vt:lpstr>
      <vt:lpstr>张小红</vt:lpstr>
      <vt:lpstr>张大黑</vt:lpstr>
      <vt:lpstr>寇小伏</vt:lpstr>
      <vt:lpstr>张东波</vt:lpstr>
      <vt:lpstr>王保成</vt:lpstr>
      <vt:lpstr>李建平</vt:lpstr>
      <vt:lpstr>王福臣</vt:lpstr>
      <vt:lpstr>王卯辰</vt:lpstr>
      <vt:lpstr>刘友贺</vt:lpstr>
      <vt:lpstr>王乐民</vt:lpstr>
      <vt:lpstr>卞拥军</vt:lpstr>
      <vt:lpstr>王保仲</vt:lpstr>
      <vt:lpstr>刘子民</vt:lpstr>
      <vt:lpstr>张井元</vt:lpstr>
      <vt:lpstr>张桂元</vt:lpstr>
      <vt:lpstr>李桂华</vt:lpstr>
      <vt:lpstr>刘大龙</vt:lpstr>
      <vt:lpstr>马会林</vt:lpstr>
      <vt:lpstr>张会臣</vt:lpstr>
      <vt:lpstr>马香林</vt:lpstr>
      <vt:lpstr>高波</vt:lpstr>
      <vt:lpstr>翟小仿</vt:lpstr>
      <vt:lpstr>张纪生</vt:lpstr>
      <vt:lpstr>张纪民</vt:lpstr>
      <vt:lpstr>夏海群</vt:lpstr>
      <vt:lpstr>陶哲民</vt:lpstr>
      <vt:lpstr>谢中秋</vt:lpstr>
      <vt:lpstr>谢建新</vt:lpstr>
      <vt:lpstr>王小乱</vt:lpstr>
      <vt:lpstr>李艳民</vt:lpstr>
      <vt:lpstr>何玉齐</vt:lpstr>
      <vt:lpstr>臧志永</vt:lpstr>
      <vt:lpstr>高振波2</vt:lpstr>
      <vt:lpstr>王建</vt:lpstr>
      <vt:lpstr>刘春所</vt:lpstr>
      <vt:lpstr>石俊峰</vt:lpstr>
      <vt:lpstr>王建国</vt:lpstr>
      <vt:lpstr>张凤云</vt:lpstr>
      <vt:lpstr>张庆元</vt:lpstr>
      <vt:lpstr>张振华</vt:lpstr>
      <vt:lpstr>何大苓2</vt:lpstr>
      <vt:lpstr>郭建学</vt:lpstr>
      <vt:lpstr>孙洛峰</vt:lpstr>
      <vt:lpstr>梁金祥</vt:lpstr>
      <vt:lpstr>藏永亮</vt:lpstr>
      <vt:lpstr>谢卫民</vt:lpstr>
      <vt:lpstr>金立冬</vt:lpstr>
      <vt:lpstr>张房</vt:lpstr>
      <vt:lpstr>王秋波</vt:lpstr>
      <vt:lpstr>王双振</vt:lpstr>
      <vt:lpstr>张未东</vt:lpstr>
      <vt:lpstr>于爱军</vt:lpstr>
      <vt:lpstr>苏春玲</vt:lpstr>
      <vt:lpstr>王铁增</vt:lpstr>
      <vt:lpstr>张卫民</vt:lpstr>
      <vt:lpstr>张伯峰</vt:lpstr>
      <vt:lpstr>臧战波</vt:lpstr>
      <vt:lpstr>张砚海</vt:lpstr>
      <vt:lpstr>乔文元</vt:lpstr>
      <vt:lpstr>胡老德</vt:lpstr>
      <vt:lpstr>安杰</vt:lpstr>
      <vt:lpstr>韩彦臣</vt:lpstr>
      <vt:lpstr>臧继峰</vt:lpstr>
      <vt:lpstr>陶金水</vt:lpstr>
      <vt:lpstr>张福祥</vt:lpstr>
      <vt:lpstr>张克强</vt:lpstr>
      <vt:lpstr>李宝民</vt:lpstr>
      <vt:lpstr>刘欢</vt:lpstr>
      <vt:lpstr>李所柱2</vt:lpstr>
      <vt:lpstr>梁文林</vt:lpstr>
      <vt:lpstr>臧志永2</vt:lpstr>
      <vt:lpstr>臧铁生</vt:lpstr>
      <vt:lpstr>吕书记</vt:lpstr>
      <vt:lpstr>刘双池</vt:lpstr>
      <vt:lpstr>乔文砚</vt:lpstr>
      <vt:lpstr>刘金池</vt:lpstr>
      <vt:lpstr>刘二生</vt:lpstr>
      <vt:lpstr>刘章护</vt:lpstr>
      <vt:lpstr>刘建强</vt:lpstr>
      <vt:lpstr>张文静</vt:lpstr>
      <vt:lpstr>刘双民</vt:lpstr>
      <vt:lpstr>安扬扬2</vt:lpstr>
      <vt:lpstr>李桂华2</vt:lpstr>
      <vt:lpstr>张桂元2</vt:lpstr>
      <vt:lpstr>安彭</vt:lpstr>
      <vt:lpstr>夏贺林2</vt:lpstr>
      <vt:lpstr>乔对生</vt:lpstr>
      <vt:lpstr>谢凤池</vt:lpstr>
      <vt:lpstr>臧老秀</vt:lpstr>
      <vt:lpstr>张法月</vt:lpstr>
      <vt:lpstr>陶纪平</vt:lpstr>
      <vt:lpstr>李志勇</vt:lpstr>
      <vt:lpstr>陶哲永</vt:lpstr>
      <vt:lpstr>许仿明</vt:lpstr>
      <vt:lpstr>王立群</vt:lpstr>
      <vt:lpstr>朱秋军2</vt:lpstr>
      <vt:lpstr>李双田</vt:lpstr>
      <vt:lpstr>李小灵</vt:lpstr>
      <vt:lpstr>张娜</vt:lpstr>
      <vt:lpstr>王茂林</vt:lpstr>
      <vt:lpstr>张卫民2</vt:lpstr>
      <vt:lpstr>张国庆</vt:lpstr>
      <vt:lpstr>村委会</vt:lpstr>
      <vt:lpstr>谢海强</vt:lpstr>
      <vt:lpstr>刘三林</vt:lpstr>
      <vt:lpstr>郭振伦</vt:lpstr>
      <vt:lpstr>王伯军</vt:lpstr>
      <vt:lpstr>李忠水</vt:lpstr>
      <vt:lpstr>李分洪2</vt:lpstr>
      <vt:lpstr>谢乐群</vt:lpstr>
      <vt:lpstr>乔对生2</vt:lpstr>
      <vt:lpstr>李明辉2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cp:lastPrinted>2023-12-26T10:22:00Z</cp:lastPrinted>
  <dcterms:modified xsi:type="dcterms:W3CDTF">2024-01-31T06:29:51Z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