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20" activeTab="31"/>
  </bookViews>
  <sheets>
    <sheet name="汇总" sheetId="38" r:id="rId1"/>
    <sheet name="李建辉" sheetId="5" r:id="rId2"/>
    <sheet name="董宝良" sheetId="6" r:id="rId3"/>
    <sheet name="许金生" sheetId="7" r:id="rId4"/>
    <sheet name="翟明启" sheetId="8" r:id="rId5"/>
    <sheet name="刘巨会" sheetId="9" r:id="rId6"/>
    <sheet name="姜小乐" sheetId="10" r:id="rId7"/>
    <sheet name="刘巨保" sheetId="11" r:id="rId8"/>
    <sheet name="尚志强" sheetId="12" r:id="rId9"/>
    <sheet name="左建民" sheetId="13" r:id="rId10"/>
    <sheet name="王春桥" sheetId="15" r:id="rId11"/>
    <sheet name="唐志强" sheetId="16" r:id="rId12"/>
    <sheet name="许会生" sheetId="17" r:id="rId13"/>
    <sheet name="卢广全" sheetId="18" r:id="rId14"/>
    <sheet name="秦金生" sheetId="19" r:id="rId15"/>
    <sheet name="王德玉" sheetId="20" r:id="rId16"/>
    <sheet name="董广会" sheetId="21" r:id="rId17"/>
    <sheet name="王建华" sheetId="22" r:id="rId18"/>
    <sheet name="刘会生" sheetId="23" r:id="rId19"/>
    <sheet name="刘家奇" sheetId="24" r:id="rId20"/>
    <sheet name="王永建" sheetId="25" r:id="rId21"/>
    <sheet name="吴福祥" sheetId="26" r:id="rId22"/>
    <sheet name="刘东华" sheetId="27" r:id="rId23"/>
    <sheet name="张德巨" sheetId="28" r:id="rId24"/>
    <sheet name="崔国庆" sheetId="29" r:id="rId25"/>
    <sheet name="尚保良" sheetId="30" r:id="rId26"/>
    <sheet name="翟双启" sheetId="31" r:id="rId27"/>
    <sheet name="王德印" sheetId="32" r:id="rId28"/>
    <sheet name="宋金德" sheetId="34" r:id="rId29"/>
    <sheet name="王长江" sheetId="35" r:id="rId30"/>
    <sheet name="吴国良" sheetId="36" r:id="rId31"/>
    <sheet name="高国江" sheetId="37" r:id="rId32"/>
  </sheets>
  <definedNames>
    <definedName name="分类">#REF!</definedName>
    <definedName name="花灌木">#REF!</definedName>
    <definedName name="经济林">#REF!</definedName>
    <definedName name="乔木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<sst xmlns="http://schemas.openxmlformats.org/spreadsheetml/2006/main" count="4053" uniqueCount="241">
  <si>
    <t>新盖房分洪道右堤项目龙湾镇张青口一村大田汇总表</t>
  </si>
  <si>
    <t>序号</t>
  </si>
  <si>
    <t>产权人</t>
  </si>
  <si>
    <t>坐落</t>
  </si>
  <si>
    <t>调查编号</t>
  </si>
  <si>
    <t>报告编号</t>
  </si>
  <si>
    <t>评估总价（元）</t>
  </si>
  <si>
    <t>服务费</t>
  </si>
  <si>
    <t>李建辉</t>
  </si>
  <si>
    <t>董宝良</t>
  </si>
  <si>
    <t>许金生</t>
  </si>
  <si>
    <t>翟明启</t>
  </si>
  <si>
    <t>刘巨会</t>
  </si>
  <si>
    <t>姜小乐</t>
  </si>
  <si>
    <t>刘巨保</t>
  </si>
  <si>
    <t>尚志强</t>
  </si>
  <si>
    <t>左建民</t>
  </si>
  <si>
    <t>王春桥</t>
  </si>
  <si>
    <t>唐志强</t>
  </si>
  <si>
    <t>许会生</t>
  </si>
  <si>
    <t>卢广全</t>
  </si>
  <si>
    <t>秦金生</t>
  </si>
  <si>
    <t>王德玉</t>
  </si>
  <si>
    <t>董广会</t>
  </si>
  <si>
    <t>王建华</t>
  </si>
  <si>
    <t>刘会生</t>
  </si>
  <si>
    <t>刘家奇</t>
  </si>
  <si>
    <t>王永建</t>
  </si>
  <si>
    <t>吴福祥</t>
  </si>
  <si>
    <t>刘东华</t>
  </si>
  <si>
    <t>张德巨</t>
  </si>
  <si>
    <t>崔国庆</t>
  </si>
  <si>
    <t>尚保良</t>
  </si>
  <si>
    <t>翟双启</t>
  </si>
  <si>
    <t>王德印</t>
  </si>
  <si>
    <t>宋金德</t>
  </si>
  <si>
    <t>王长江</t>
  </si>
  <si>
    <t>吴国良</t>
  </si>
  <si>
    <t>高国江</t>
  </si>
  <si>
    <t>合计</t>
  </si>
  <si>
    <t>雄安新区大田地上物评估结果通知单</t>
  </si>
  <si>
    <t>雄安新区大田地上物征迁估价报告</t>
  </si>
  <si>
    <t>报告编号：康正（雄县）2023评字第8号-张青口一村-DT1-1</t>
  </si>
  <si>
    <t xml:space="preserve">被征收人                                 </t>
  </si>
  <si>
    <t>龙湾镇张青口一村</t>
  </si>
  <si>
    <t>一、估价项目名称：</t>
  </si>
  <si>
    <t>新盖房分洪道（右堤）堤防加固和治理工程（二期）项目</t>
  </si>
  <si>
    <t>身份证号</t>
  </si>
  <si>
    <t>130638197110052518</t>
  </si>
  <si>
    <t>010415-59-0001</t>
  </si>
  <si>
    <t>二、估价委托人：</t>
  </si>
  <si>
    <t>雄县征迁安置办公室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</si>
  <si>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</si>
  <si>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</si>
  <si>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</si>
  <si>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</si>
  <si>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</si>
  <si>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</si>
  <si>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</si>
  <si>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</si>
  <si>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</si>
  <si>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</si>
  <si>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</si>
  <si>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</si>
  <si>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</si>
  <si>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</si>
  <si>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</si>
  <si>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</si>
  <si>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</si>
  <si>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</si>
  <si>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</si>
  <si>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</si>
  <si>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</si>
  <si>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</si>
  <si>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</si>
  <si>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杨树</t>
  </si>
  <si>
    <t>Φ18cm</t>
  </si>
  <si>
    <t>七、价值类型：征收补偿价值</t>
  </si>
  <si>
    <t>Φ16cm</t>
  </si>
  <si>
    <t>八、估价依据：</t>
  </si>
  <si>
    <t>Φ14cm</t>
  </si>
  <si>
    <t xml:space="preserve">    1、《中华人民共和国土地管理法》；</t>
  </si>
  <si>
    <t>Φ30cm</t>
  </si>
  <si>
    <t xml:space="preserve">    2、《河北省土地管理条例》；</t>
  </si>
  <si>
    <t>pvc管道</t>
  </si>
  <si>
    <t>米</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</si>
  <si>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</si>
  <si>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</si>
  <si>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</si>
  <si>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</si>
  <si>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</si>
  <si>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</si>
  <si>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</si>
  <si>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</si>
  <si>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</si>
  <si>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</si>
  <si>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</si>
  <si>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</si>
  <si>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</si>
  <si>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</si>
  <si>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</si>
  <si>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</si>
  <si>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</si>
  <si>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</si>
  <si>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</si>
  <si>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</si>
  <si>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</si>
  <si>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</si>
  <si>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</si>
  <si>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</si>
  <si>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</si>
  <si>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</si>
  <si>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</si>
  <si>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</si>
  <si>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</si>
  <si>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</si>
  <si>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</si>
  <si>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</si>
  <si>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</si>
  <si>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</si>
  <si>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</si>
  <si>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</si>
  <si>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</si>
  <si>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报告编号：康正（雄县）2023评字第8号-张青口一村-DT1-2</t>
  </si>
  <si>
    <t>130638195905252530</t>
  </si>
  <si>
    <t>010415-59-0002</t>
  </si>
  <si>
    <t>Φ25cm</t>
  </si>
  <si>
    <t>Φ15cm</t>
  </si>
  <si>
    <t>机井</t>
  </si>
  <si>
    <t>眼</t>
  </si>
  <si>
    <t>报告编号：康正（雄县）2023评字第8号-张青口一村-DT1-3</t>
  </si>
  <si>
    <t>132434195105133010</t>
  </si>
  <si>
    <t>010415-59-0003</t>
  </si>
  <si>
    <t>刺槐</t>
  </si>
  <si>
    <t>Φ20cm</t>
  </si>
  <si>
    <t>Φ22cm</t>
  </si>
  <si>
    <t>报告编号：康正（雄县）2023评字第8号-张青口一村-DT1-4</t>
  </si>
  <si>
    <t>132434195701303012</t>
  </si>
  <si>
    <t>010415-59-0004</t>
  </si>
  <si>
    <t>报告编号：康正（雄县）2023评字第8号-张青口一村-DT1-5</t>
  </si>
  <si>
    <t>130638197105152530</t>
  </si>
  <si>
    <t>010415-59-0005</t>
  </si>
  <si>
    <t>报告编号：康正（雄县）2023评字第8号-张青口一村-DT1-6</t>
  </si>
  <si>
    <t>13063819671009301x</t>
  </si>
  <si>
    <t>010415-59-0006</t>
  </si>
  <si>
    <t>Φ8cm</t>
  </si>
  <si>
    <t>Φ12cm</t>
  </si>
  <si>
    <t>Φ10cm</t>
  </si>
  <si>
    <t>白榆</t>
  </si>
  <si>
    <t>报告编号：康正（雄县）2023评字第8号-张青口一村-DT1-7</t>
  </si>
  <si>
    <t>130638195008082519</t>
  </si>
  <si>
    <t>010415-59-0007</t>
  </si>
  <si>
    <t>报告编号：康正（雄县）2023评字第8号-张青口一村-DT1-8</t>
  </si>
  <si>
    <t>130638197011142593</t>
  </si>
  <si>
    <t>010415-59-0008</t>
  </si>
  <si>
    <t>Φ35cm</t>
  </si>
  <si>
    <t>Φ26cm</t>
  </si>
  <si>
    <t>报告编号：康正（雄县）2023评字第8号-张青口一村-DT1-9</t>
  </si>
  <si>
    <t>13243419530512301x</t>
  </si>
  <si>
    <t>010415-59-0009</t>
  </si>
  <si>
    <t>报告编号：康正（雄县）2023评字第8号-张青口一村-DT1-10</t>
  </si>
  <si>
    <t>13063819640210301x</t>
  </si>
  <si>
    <t>010415-59-0010</t>
  </si>
  <si>
    <t>Φ36cm</t>
  </si>
  <si>
    <t>报告编号：康正（雄县）2023评字第8号-张青口一村-DT1-11</t>
  </si>
  <si>
    <t>132434196801053019</t>
  </si>
  <si>
    <t>010415-59-0011</t>
  </si>
  <si>
    <t>报告编号：康正（雄县）2023评字第8号-张青口一村-DT1-12</t>
  </si>
  <si>
    <t>130638197004102518</t>
  </si>
  <si>
    <t>010415-59-0012</t>
  </si>
  <si>
    <t>Φ40cm</t>
  </si>
  <si>
    <t>报告编号：康正（雄县）2023评字第8号-张青口一村-DT1-13</t>
  </si>
  <si>
    <t>130638196306072516</t>
  </si>
  <si>
    <t>010415-59-0013</t>
  </si>
  <si>
    <t>Φ13cm</t>
  </si>
  <si>
    <t>报告编号：康正（雄县）2023评字第8号-张青口一村-DT1-14</t>
  </si>
  <si>
    <t>132434195711173055</t>
  </si>
  <si>
    <t>010415-59-0014</t>
  </si>
  <si>
    <t>报告编号：康正（雄县）2023评字第8号-张青口一村-DT1-15</t>
  </si>
  <si>
    <t>132434196603183015</t>
  </si>
  <si>
    <t>010415-59-0015</t>
  </si>
  <si>
    <t>Φ27cm</t>
  </si>
  <si>
    <t>报告编号：康正（雄县）2023评字第8号-张青口一村-DT1-16</t>
  </si>
  <si>
    <t>132434196312073019</t>
  </si>
  <si>
    <t>010415-59-0016</t>
  </si>
  <si>
    <t>报告编号：康正（雄县）2023评字第8号-张青口一村-DT1-17</t>
  </si>
  <si>
    <t>132434197703193012</t>
  </si>
  <si>
    <t>010415-59-0017</t>
  </si>
  <si>
    <t>20cm≤Φ＜25cm</t>
  </si>
  <si>
    <t>Φ28cm</t>
  </si>
  <si>
    <t>报告编号：康正（雄县）2023评字第8号-张青口一村-DT1-18</t>
  </si>
  <si>
    <t>132434195906123015</t>
  </si>
  <si>
    <t>010415-59-0018</t>
  </si>
  <si>
    <t>报告编号：康正（雄县）2023评字第8号-张青口一村-DT1-19</t>
  </si>
  <si>
    <t>130638198611052510</t>
  </si>
  <si>
    <t>010415-59-0019</t>
  </si>
  <si>
    <t>报告编号：康正（雄县）2023评字第8号-张青口一村-DT1-20</t>
  </si>
  <si>
    <t>132434197506253012</t>
  </si>
  <si>
    <t>010415-59-0020</t>
  </si>
  <si>
    <t>报告编号：康正（雄县）2023评字第8号-张青口一村-DT1-21</t>
  </si>
  <si>
    <t>13063819520122251x</t>
  </si>
  <si>
    <t>010415-59-0021</t>
  </si>
  <si>
    <t>Φ5cm</t>
  </si>
  <si>
    <t>报告编号：康正（雄县）2023评字第8号-张青口一村-DT1-22</t>
  </si>
  <si>
    <t>130638196712282519</t>
  </si>
  <si>
    <t>010415-59-0022</t>
  </si>
  <si>
    <t>报告编号：康正（雄县）2023评字第8号-张青口一村-DT1-23</t>
  </si>
  <si>
    <t>130638197105052572</t>
  </si>
  <si>
    <t>010415-59-0023</t>
  </si>
  <si>
    <t>报告编号：康正（雄县）2023评字第8号-张青口一村-DT1-24</t>
  </si>
  <si>
    <t>130638196403212517</t>
  </si>
  <si>
    <t>010415-59-0024</t>
  </si>
  <si>
    <t>报告编号：康正（雄县）2023评字第8号-张青口一村-DT1-25</t>
  </si>
  <si>
    <t>132434195812223015</t>
  </si>
  <si>
    <t>010415-59-0025</t>
  </si>
  <si>
    <t>报告编号：康正（雄县）2023评字第8号-张青口一村-DT1-26</t>
  </si>
  <si>
    <t>130638196111123010</t>
  </si>
  <si>
    <t>010415-59-0026</t>
  </si>
  <si>
    <t>报告编号：康正（雄县）2023评字第8号-张青口一村-DT1-27</t>
  </si>
  <si>
    <t>132434196201133015</t>
  </si>
  <si>
    <t>010415-59-0027</t>
  </si>
  <si>
    <t>柳树</t>
  </si>
  <si>
    <t>报告编号：康正（雄县）2023评字第8号-张青口一村-DT1-28</t>
  </si>
  <si>
    <t>130638196511012539</t>
  </si>
  <si>
    <t>010415-59-0028</t>
  </si>
  <si>
    <t>报告编号：康正（雄县）2023评字第8号-张青口一村-DT1-29</t>
  </si>
  <si>
    <t>130434195602133038</t>
  </si>
  <si>
    <t>010415-59-0029</t>
  </si>
  <si>
    <t>报告编号：康正（雄县）2023评字第8号-张青口一村-DT1-30</t>
  </si>
  <si>
    <t>130638197211212517</t>
  </si>
  <si>
    <t>010415-59-0071</t>
  </si>
  <si>
    <t>单彩围挡</t>
  </si>
  <si>
    <t>㎡</t>
  </si>
  <si>
    <t>铁丝网围挡</t>
  </si>
  <si>
    <t>监控摄像头</t>
  </si>
  <si>
    <t>个</t>
  </si>
  <si>
    <t>报告编号：康正（雄县）2023评字第8号-张青口一村-DT1-31</t>
  </si>
  <si>
    <t>130638197709033014</t>
  </si>
  <si>
    <t>010415-61-0001</t>
  </si>
  <si>
    <t>油菜花</t>
  </si>
  <si>
    <t>亩</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</si>
</sst>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34">
    <font>
      <sz val="11"/>
      <color theme="1"/>
      <name val="宋体"/>
      <charset val="134"/>
      <scheme val="minor"/>
    </font>
    <font>
      <b/>
      <sz val="16"/>
      <name val="宋体"/>
      <charset val="134"/>
    </font>
    <font>
      <b/>
      <sz val="11"/>
      <name val="宋体"/>
      <charset val="134"/>
    </font>
    <font>
      <sz val="11"/>
      <name val="宋体"/>
      <charset val="134"/>
    </font>
    <font>
      <b/>
      <sz val="9"/>
      <name val="宋体"/>
      <charset val="134"/>
    </font>
    <font>
      <sz val="10"/>
      <color theme="1"/>
      <name val="仿宋"/>
      <charset val="134"/>
    </font>
    <font>
      <b/>
      <sz val="20"/>
      <name val="仿宋_GB2312"/>
      <charset val="134"/>
    </font>
    <font>
      <sz val="12"/>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800080"/>
      <name val="宋体"/>
      <charset val="134"/>
      <scheme val="minor"/>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3" borderId="9" applyNumberFormat="0" applyAlignment="0" applyProtection="0">
      <alignment vertical="center"/>
    </xf>
    <xf numFmtId="0" fontId="24" fillId="4" borderId="10" applyNumberFormat="0" applyAlignment="0" applyProtection="0">
      <alignment vertical="center"/>
    </xf>
    <xf numFmtId="0" fontId="25" fillId="4" borderId="9" applyNumberFormat="0" applyAlignment="0" applyProtection="0">
      <alignment vertical="center"/>
    </xf>
    <xf numFmtId="0" fontId="26" fillId="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7" fillId="0" borderId="0"/>
    <xf numFmtId="0" fontId="7" fillId="0" borderId="0"/>
    <xf numFmtId="0" fontId="7" fillId="0" borderId="0" applyProtection="0"/>
    <xf numFmtId="0" fontId="7" fillId="0" borderId="0"/>
    <xf numFmtId="0" fontId="7" fillId="0" borderId="0">
      <alignment vertical="center"/>
    </xf>
  </cellStyleXfs>
  <cellXfs count="69">
    <xf numFmtId="0" fontId="0" fillId="0" borderId="0" xfId="0">
      <alignment vertical="center"/>
    </xf>
    <xf numFmtId="176" fontId="1" fillId="0" borderId="0" xfId="50" applyNumberFormat="1" applyFont="1" applyAlignment="1" applyProtection="1">
      <alignment horizontal="center" vertical="center"/>
      <protection locked="0" hidden="1"/>
    </xf>
    <xf numFmtId="176" fontId="2" fillId="0" borderId="0" xfId="50" applyNumberFormat="1" applyFont="1" applyAlignment="1" applyProtection="1">
      <alignment horizontal="right" vertical="center"/>
      <protection locked="0" hidden="1"/>
    </xf>
    <xf numFmtId="176" fontId="2" fillId="0" borderId="1" xfId="50" applyNumberFormat="1" applyFont="1" applyBorder="1" applyAlignment="1" applyProtection="1">
      <alignment horizontal="center" vertical="center" wrapText="1"/>
      <protection locked="0" hidden="1"/>
    </xf>
    <xf numFmtId="176" fontId="3" fillId="0" borderId="1" xfId="50" applyNumberFormat="1" applyFont="1" applyBorder="1" applyAlignment="1" applyProtection="1">
      <alignment horizontal="center" vertical="center" wrapText="1"/>
      <protection locked="0" hidden="1"/>
    </xf>
    <xf numFmtId="0" fontId="2" fillId="0" borderId="1" xfId="51" applyFont="1" applyBorder="1" applyAlignment="1" applyProtection="1">
      <alignment horizontal="center" vertical="center" wrapText="1"/>
      <protection locked="0"/>
    </xf>
    <xf numFmtId="176" fontId="2" fillId="0" borderId="2" xfId="50" applyNumberFormat="1" applyFont="1" applyBorder="1" applyAlignment="1" applyProtection="1">
      <alignment horizontal="center" vertical="center" wrapText="1"/>
      <protection locked="0" hidden="1"/>
    </xf>
    <xf numFmtId="176" fontId="2" fillId="0" borderId="3" xfId="50" applyNumberFormat="1" applyFont="1" applyBorder="1" applyAlignment="1" applyProtection="1">
      <alignment horizontal="center" vertical="center" wrapText="1"/>
      <protection locked="0" hidden="1"/>
    </xf>
    <xf numFmtId="176" fontId="2" fillId="0" borderId="1" xfId="50" applyNumberFormat="1" applyFont="1" applyBorder="1" applyAlignment="1" applyProtection="1">
      <alignment horizontal="center" vertical="center"/>
      <protection locked="0" hidden="1"/>
    </xf>
    <xf numFmtId="1" fontId="2" fillId="0" borderId="1" xfId="50" applyNumberFormat="1" applyFont="1" applyBorder="1" applyAlignment="1" applyProtection="1">
      <alignment horizontal="center" vertical="center"/>
      <protection locked="0" hidden="1"/>
    </xf>
    <xf numFmtId="1" fontId="2" fillId="0" borderId="1" xfId="50" applyNumberFormat="1" applyFont="1" applyBorder="1" applyAlignment="1" applyProtection="1">
      <alignment horizontal="center" vertical="center" wrapText="1"/>
      <protection locked="0" hidden="1"/>
    </xf>
    <xf numFmtId="177" fontId="2" fillId="0" borderId="1" xfId="50" applyNumberFormat="1" applyFont="1" applyBorder="1" applyAlignment="1" applyProtection="1">
      <alignment horizontal="center" vertical="center" wrapText="1"/>
      <protection locked="0" hidden="1"/>
    </xf>
    <xf numFmtId="1" fontId="3" fillId="0" borderId="1" xfId="50" applyNumberFormat="1" applyFont="1" applyBorder="1" applyAlignment="1" applyProtection="1">
      <alignment horizontal="center" vertical="center"/>
      <protection locked="0" hidden="1"/>
    </xf>
    <xf numFmtId="2" fontId="3" fillId="0" borderId="1" xfId="50" applyNumberFormat="1" applyFont="1" applyBorder="1" applyAlignment="1" applyProtection="1">
      <alignment horizontal="center" vertical="center"/>
      <protection locked="0" hidden="1"/>
    </xf>
    <xf numFmtId="178" fontId="3" fillId="0" borderId="1" xfId="50" applyNumberFormat="1" applyFont="1" applyBorder="1" applyAlignment="1" applyProtection="1">
      <alignment horizontal="center" vertical="center"/>
      <protection locked="0" hidden="1"/>
    </xf>
    <xf numFmtId="177" fontId="3" fillId="0" borderId="1" xfId="50" applyNumberFormat="1" applyFont="1" applyBorder="1" applyAlignment="1" applyProtection="1">
      <alignment horizontal="center" vertical="center"/>
      <protection locked="0" hidden="1"/>
    </xf>
    <xf numFmtId="179" fontId="3" fillId="0" borderId="1" xfId="50" applyNumberFormat="1" applyFont="1" applyBorder="1" applyAlignment="1" applyProtection="1">
      <alignment horizontal="center" vertical="center"/>
      <protection locked="0" hidden="1"/>
    </xf>
    <xf numFmtId="180" fontId="3" fillId="0" borderId="1" xfId="50" applyNumberFormat="1" applyFont="1" applyBorder="1" applyAlignment="1" applyProtection="1">
      <alignment horizontal="center" vertical="center"/>
      <protection locked="0" hidden="1"/>
    </xf>
    <xf numFmtId="176" fontId="2" fillId="0" borderId="4" xfId="51" applyNumberFormat="1" applyFont="1" applyBorder="1" applyAlignment="1" applyProtection="1">
      <alignment horizontal="center" vertical="center" wrapText="1"/>
      <protection locked="0"/>
    </xf>
    <xf numFmtId="176" fontId="2" fillId="0" borderId="2" xfId="51" applyNumberFormat="1" applyFont="1" applyBorder="1" applyAlignment="1" applyProtection="1">
      <alignment horizontal="center" vertical="center" wrapText="1"/>
      <protection locked="0"/>
    </xf>
    <xf numFmtId="180" fontId="4" fillId="0" borderId="1" xfId="50" applyNumberFormat="1" applyFont="1" applyBorder="1" applyAlignment="1" applyProtection="1">
      <alignment horizontal="center" vertical="center"/>
      <protection locked="0" hidden="1"/>
    </xf>
    <xf numFmtId="0" fontId="0" fillId="0" borderId="1" xfId="0" applyBorder="1" applyAlignment="1">
      <alignment horizontal="center" vertical="center"/>
    </xf>
    <xf numFmtId="0" fontId="2" fillId="0" borderId="1" xfId="50" applyFont="1" applyBorder="1" applyAlignment="1" applyProtection="1">
      <alignment horizontal="center" vertical="center" wrapText="1"/>
      <protection locked="0" hidden="1"/>
    </xf>
    <xf numFmtId="181" fontId="3" fillId="0" borderId="1" xfId="50" applyNumberFormat="1" applyFont="1" applyBorder="1" applyAlignment="1" applyProtection="1">
      <alignment horizontal="center" vertical="center"/>
      <protection locked="0" hidden="1"/>
    </xf>
    <xf numFmtId="176" fontId="3" fillId="0" borderId="1" xfId="50" applyNumberFormat="1" applyFont="1" applyBorder="1" applyAlignment="1" applyProtection="1">
      <alignment horizontal="center" vertical="center"/>
      <protection locked="0" hidden="1"/>
    </xf>
    <xf numFmtId="182" fontId="3" fillId="0" borderId="1" xfId="50" applyNumberFormat="1" applyFont="1" applyBorder="1" applyAlignment="1" applyProtection="1">
      <alignment horizontal="center" vertical="center"/>
      <protection locked="0" hidden="1"/>
    </xf>
    <xf numFmtId="182" fontId="0" fillId="0" borderId="1" xfId="0" applyNumberFormat="1" applyBorder="1">
      <alignment vertical="center"/>
    </xf>
    <xf numFmtId="0" fontId="2" fillId="0" borderId="1" xfId="50" applyFont="1" applyBorder="1" applyAlignment="1" applyProtection="1">
      <alignment vertical="center"/>
      <protection locked="0" hidden="1"/>
    </xf>
    <xf numFmtId="0" fontId="0" fillId="0" borderId="1" xfId="0" applyBorder="1">
      <alignment vertical="center"/>
    </xf>
    <xf numFmtId="0" fontId="4" fillId="0" borderId="1" xfId="50" applyFont="1" applyBorder="1" applyAlignment="1" applyProtection="1">
      <alignment horizontal="center" vertical="center"/>
      <protection locked="0" hidden="1"/>
    </xf>
    <xf numFmtId="0" fontId="3" fillId="0" borderId="1" xfId="50" applyFont="1" applyBorder="1" applyAlignment="1" applyProtection="1">
      <alignment horizontal="center" vertical="center"/>
      <protection locked="0" hidden="1"/>
    </xf>
    <xf numFmtId="0" fontId="2" fillId="0" borderId="1" xfId="50" applyFont="1" applyBorder="1" applyAlignment="1" applyProtection="1">
      <alignment horizontal="center" vertical="center"/>
      <protection locked="0" hidden="1"/>
    </xf>
    <xf numFmtId="183" fontId="0" fillId="0" borderId="4" xfId="0" applyNumberFormat="1" applyBorder="1" applyAlignment="1">
      <alignment horizontal="right" vertical="center"/>
    </xf>
    <xf numFmtId="183" fontId="0" fillId="0" borderId="2" xfId="0" applyNumberFormat="1" applyBorder="1" applyAlignment="1">
      <alignment horizontal="right" vertical="center"/>
    </xf>
    <xf numFmtId="0" fontId="0" fillId="0" borderId="3" xfId="0" applyBorder="1" applyAlignment="1">
      <alignment horizontal="left" vertical="center"/>
    </xf>
    <xf numFmtId="0" fontId="5" fillId="0" borderId="0" xfId="0" applyFont="1" applyAlignment="1">
      <alignment horizontal="center" vertical="center" wrapText="1"/>
    </xf>
    <xf numFmtId="49" fontId="6" fillId="0" borderId="0" xfId="50" applyNumberFormat="1" applyFont="1" applyFill="1" applyBorder="1" applyAlignment="1" applyProtection="1">
      <alignment horizontal="center" vertical="center"/>
      <protection locked="0"/>
    </xf>
    <xf numFmtId="14" fontId="7" fillId="0" borderId="5" xfId="50" applyNumberFormat="1" applyFont="1" applyFill="1" applyBorder="1" applyAlignment="1">
      <alignment horizontal="right" vertical="center"/>
    </xf>
    <xf numFmtId="0" fontId="8" fillId="0" borderId="0" xfId="50" applyFont="1" applyFill="1" applyBorder="1" applyAlignment="1" applyProtection="1">
      <alignment horizontal="left" vertical="center"/>
      <protection locked="0"/>
    </xf>
    <xf numFmtId="0" fontId="9" fillId="0" borderId="0" xfId="50" applyFont="1" applyFill="1" applyBorder="1" applyAlignment="1" applyProtection="1">
      <alignment horizontal="left" vertical="center" wrapText="1"/>
      <protection locked="0"/>
    </xf>
    <xf numFmtId="0" fontId="9" fillId="0" borderId="0" xfId="50" applyFont="1" applyFill="1" applyBorder="1" applyAlignment="1" applyProtection="1">
      <alignment horizontal="left" vertical="center"/>
      <protection locked="0"/>
    </xf>
    <xf numFmtId="0" fontId="8" fillId="0" borderId="0" xfId="52" applyFont="1" applyFill="1" applyBorder="1" applyAlignment="1" applyProtection="1">
      <alignment horizontal="left" vertical="center"/>
      <protection locked="0"/>
    </xf>
    <xf numFmtId="0" fontId="9" fillId="0" borderId="0" xfId="52" applyFont="1" applyFill="1" applyBorder="1" applyAlignment="1" applyProtection="1">
      <alignment horizontal="left" vertical="center"/>
      <protection locked="0"/>
    </xf>
    <xf numFmtId="0" fontId="9" fillId="0" borderId="0" xfId="50" applyFont="1" applyFill="1" applyBorder="1" applyAlignment="1" applyProtection="1">
      <alignment vertical="center"/>
      <protection locked="0"/>
    </xf>
    <xf numFmtId="176" fontId="9" fillId="0" borderId="0" xfId="50" applyNumberFormat="1" applyFont="1" applyFill="1" applyBorder="1" applyAlignment="1" applyProtection="1">
      <alignment vertical="center"/>
      <protection locked="0"/>
    </xf>
    <xf numFmtId="1" fontId="9" fillId="0" borderId="0" xfId="50" applyNumberFormat="1" applyFont="1" applyFill="1" applyBorder="1" applyAlignment="1" applyProtection="1">
      <alignment horizontal="left" vertical="center"/>
      <protection locked="0"/>
    </xf>
    <xf numFmtId="31" fontId="9" fillId="0" borderId="0" xfId="50" applyNumberFormat="1" applyFont="1" applyFill="1" applyBorder="1" applyAlignment="1" applyProtection="1">
      <alignment horizontal="left" vertical="center"/>
      <protection locked="0"/>
    </xf>
    <xf numFmtId="0" fontId="9" fillId="0" borderId="0" xfId="53" applyFont="1" applyFill="1" applyBorder="1" applyAlignment="1">
      <alignment horizontal="left" vertical="center"/>
    </xf>
    <xf numFmtId="184" fontId="9" fillId="0" borderId="0" xfId="50" applyNumberFormat="1" applyFont="1" applyFill="1" applyBorder="1" applyAlignment="1" applyProtection="1">
      <alignment vertical="center"/>
    </xf>
    <xf numFmtId="182" fontId="9" fillId="0" borderId="0" xfId="50" applyNumberFormat="1" applyFont="1" applyFill="1" applyBorder="1" applyAlignment="1" applyProtection="1">
      <alignment horizontal="center" vertical="center"/>
    </xf>
    <xf numFmtId="183" fontId="9" fillId="0" borderId="0" xfId="50" applyNumberFormat="1" applyFont="1" applyFill="1" applyBorder="1" applyAlignment="1" applyProtection="1">
      <alignment horizontal="center" vertical="center"/>
      <protection locked="0"/>
    </xf>
    <xf numFmtId="31" fontId="9" fillId="0" borderId="0" xfId="50" applyNumberFormat="1" applyFont="1" applyFill="1" applyBorder="1" applyAlignment="1" applyProtection="1">
      <alignment vertical="center"/>
      <protection locked="0"/>
    </xf>
    <xf numFmtId="0" fontId="9" fillId="0" borderId="0" xfId="50" applyFont="1" applyFill="1" applyBorder="1" applyAlignment="1" applyProtection="1">
      <alignment horizontal="left" vertical="center"/>
    </xf>
    <xf numFmtId="0" fontId="9" fillId="0" borderId="0" xfId="51" applyFont="1" applyFill="1" applyBorder="1" applyAlignment="1" applyProtection="1">
      <alignment horizontal="center" vertical="center"/>
      <protection locked="0"/>
    </xf>
    <xf numFmtId="0" fontId="7" fillId="0" borderId="0" xfId="51" applyFont="1" applyFill="1" applyBorder="1" applyAlignment="1" applyProtection="1">
      <alignment horizontal="center" vertical="center"/>
      <protection locked="0"/>
    </xf>
    <xf numFmtId="0" fontId="9" fillId="0" borderId="0" xfId="50" applyFont="1" applyFill="1" applyBorder="1" applyAlignment="1" applyProtection="1">
      <alignment horizontal="right" vertical="center"/>
    </xf>
    <xf numFmtId="185" fontId="9" fillId="0" borderId="0" xfId="50" applyNumberFormat="1" applyFont="1" applyFill="1" applyBorder="1" applyAlignment="1" applyProtection="1">
      <alignment horizontal="left" vertical="center"/>
    </xf>
    <xf numFmtId="182" fontId="9" fillId="0" borderId="0" xfId="50" applyNumberFormat="1" applyFont="1" applyFill="1" applyBorder="1" applyAlignment="1" applyProtection="1">
      <alignment vertical="center"/>
    </xf>
    <xf numFmtId="186" fontId="9" fillId="0" borderId="0" xfId="50" applyNumberFormat="1" applyFont="1" applyFill="1" applyAlignment="1" applyProtection="1">
      <alignment horizontal="left" vertical="center"/>
      <protection locked="0"/>
    </xf>
    <xf numFmtId="0" fontId="9" fillId="0" borderId="0" xfId="51" applyFont="1" applyFill="1" applyBorder="1" applyAlignment="1" applyProtection="1">
      <alignment vertical="center"/>
      <protection locked="0"/>
    </xf>
    <xf numFmtId="187" fontId="9" fillId="0" borderId="0" xfId="51" applyNumberFormat="1" applyFont="1" applyFill="1" applyBorder="1" applyAlignment="1" applyProtection="1">
      <alignment horizontal="center" vertical="center"/>
      <protection locked="0"/>
    </xf>
    <xf numFmtId="187" fontId="9" fillId="0" borderId="0" xfId="51" applyNumberFormat="1" applyFont="1" applyFill="1" applyBorder="1" applyAlignment="1" applyProtection="1">
      <alignment vertical="center"/>
      <protection locked="0"/>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6" applyFont="1" applyBorder="1" applyAlignment="1">
      <alignment horizontal="center" vertical="center" wrapText="1"/>
    </xf>
    <xf numFmtId="0" fontId="12" fillId="0" borderId="1" xfId="0" applyFont="1" applyFill="1" applyBorder="1" applyAlignment="1">
      <alignment horizontal="center" vertical="center" wrapText="1"/>
    </xf>
    <xf numFmtId="0" fontId="14" fillId="0" borderId="1" xfId="6" applyFont="1" applyBorder="1" applyAlignment="1">
      <alignment horizontal="center" vertical="center" wrapText="1"/>
    </xf>
    <xf numFmtId="0" fontId="0" fillId="0" borderId="0" xfId="0"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市场比较法格式 2 2" xfId="50"/>
    <cellStyle name="常规_重置价模板 2 2" xfId="51"/>
    <cellStyle name="常规_市场比较法格式 2 2 2" xfId="52"/>
    <cellStyle name="常规_北辛安住宅标准-华天通"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haredStrings" Target="sharedStrings.xml"/><Relationship Id="rId34" Type="http://schemas.openxmlformats.org/officeDocument/2006/relationships/styles" Target="style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5" name="Spinner 1" hidden="1">
              <a:extLst>
                <a:ext uri="{63B3BB69-23CF-44E3-9099-C40C66FF867C}">
                  <a14:compatExt spid="_x0000_s1025"/>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6" name="Spinner 2" hidden="1">
              <a:extLst>
                <a:ext uri="{63B3BB69-23CF-44E3-9099-C40C66FF867C}">
                  <a14:compatExt spid="_x0000_s1026"/>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7" name="Spinner 3" hidden="1">
              <a:extLst>
                <a:ext uri="{63B3BB69-23CF-44E3-9099-C40C66FF867C}">
                  <a14:compatExt spid="_x0000_s1027"/>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8" name="Spinner 4" hidden="1">
              <a:extLst>
                <a:ext uri="{63B3BB69-23CF-44E3-9099-C40C66FF867C}">
                  <a14:compatExt spid="_x0000_s1028"/>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9" name="Spinner 5" hidden="1">
              <a:extLst>
                <a:ext uri="{63B3BB69-23CF-44E3-9099-C40C66FF867C}">
                  <a14:compatExt spid="_x0000_s1029"/>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07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83"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8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8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086"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08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08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8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9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91"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9" name="Spinner 1" hidden="1">
              <a:extLst>
                <a:ext uri="{63B3BB69-23CF-44E3-9099-C40C66FF867C}">
                  <a14:compatExt spid="_x0000_s2049"/>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50" name="Spinner 2" hidden="1">
              <a:extLst>
                <a:ext uri="{63B3BB69-23CF-44E3-9099-C40C66FF867C}">
                  <a14:compatExt spid="_x0000_s2050"/>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51" name="Spinner 3" hidden="1">
              <a:extLst>
                <a:ext uri="{63B3BB69-23CF-44E3-9099-C40C66FF867C}">
                  <a14:compatExt spid="_x0000_s2051"/>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52" name="Spinner 4" hidden="1">
              <a:extLst>
                <a:ext uri="{63B3BB69-23CF-44E3-9099-C40C66FF867C}">
                  <a14:compatExt spid="_x0000_s2052"/>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53" name="Spinner 5" hidden="1">
              <a:extLst>
                <a:ext uri="{63B3BB69-23CF-44E3-9099-C40C66FF867C}">
                  <a14:compatExt spid="_x0000_s2053"/>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144"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615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615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615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615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615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6160"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616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6162"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6163"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3" name="Spinner 1" hidden="1">
              <a:extLst>
                <a:ext uri="{63B3BB69-23CF-44E3-9099-C40C66FF867C}">
                  <a14:compatExt spid="_x0000_s3073"/>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4" name="Spinner 2" hidden="1">
              <a:extLst>
                <a:ext uri="{63B3BB69-23CF-44E3-9099-C40C66FF867C}">
                  <a14:compatExt spid="_x0000_s3074"/>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5" name="Spinner 3" hidden="1">
              <a:extLst>
                <a:ext uri="{63B3BB69-23CF-44E3-9099-C40C66FF867C}">
                  <a14:compatExt spid="_x0000_s3075"/>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6" name="Spinner 4" hidden="1">
              <a:extLst>
                <a:ext uri="{63B3BB69-23CF-44E3-9099-C40C66FF867C}">
                  <a14:compatExt spid="_x0000_s3076"/>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7" name="Spinner 5" hidden="1">
              <a:extLst>
                <a:ext uri="{63B3BB69-23CF-44E3-9099-C40C66FF867C}">
                  <a14:compatExt spid="_x0000_s3077"/>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716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17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18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18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718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718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718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18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18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18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7" name="Spinner 1" hidden="1">
              <a:extLst>
                <a:ext uri="{63B3BB69-23CF-44E3-9099-C40C66FF867C}">
                  <a14:compatExt spid="_x0000_s4097"/>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8" name="Spinner 2" hidden="1">
              <a:extLst>
                <a:ext uri="{63B3BB69-23CF-44E3-9099-C40C66FF867C}">
                  <a14:compatExt spid="_x0000_s4098"/>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9" name="Spinner 3" hidden="1">
              <a:extLst>
                <a:ext uri="{63B3BB69-23CF-44E3-9099-C40C66FF867C}">
                  <a14:compatExt spid="_x0000_s4099"/>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00" name="Spinner 4" hidden="1">
              <a:extLst>
                <a:ext uri="{63B3BB69-23CF-44E3-9099-C40C66FF867C}">
                  <a14:compatExt spid="_x0000_s4100"/>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01" name="Spinner 5" hidden="1">
              <a:extLst>
                <a:ext uri="{63B3BB69-23CF-44E3-9099-C40C66FF867C}">
                  <a14:compatExt spid="_x0000_s4101"/>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819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8203"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820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820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8206"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820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820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820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821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8211"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1" name="Spinner 1" hidden="1">
              <a:extLst>
                <a:ext uri="{63B3BB69-23CF-44E3-9099-C40C66FF867C}">
                  <a14:compatExt spid="_x0000_s5121"/>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2" name="Spinner 2" hidden="1">
              <a:extLst>
                <a:ext uri="{63B3BB69-23CF-44E3-9099-C40C66FF867C}">
                  <a14:compatExt spid="_x0000_s5122"/>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3" name="Spinner 3" hidden="1">
              <a:extLst>
                <a:ext uri="{63B3BB69-23CF-44E3-9099-C40C66FF867C}">
                  <a14:compatExt spid="_x0000_s5123"/>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4" name="Spinner 4" hidden="1">
              <a:extLst>
                <a:ext uri="{63B3BB69-23CF-44E3-9099-C40C66FF867C}">
                  <a14:compatExt spid="_x0000_s5124"/>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5" name="Spinner 5" hidden="1">
              <a:extLst>
                <a:ext uri="{63B3BB69-23CF-44E3-9099-C40C66FF867C}">
                  <a14:compatExt spid="_x0000_s5125"/>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10240"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025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0252"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0253"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025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0255"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0256"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025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0258"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0259"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5" name="Spinner 1" hidden="1">
              <a:extLst>
                <a:ext uri="{63B3BB69-23CF-44E3-9099-C40C66FF867C}">
                  <a14:compatExt spid="_x0000_s6145"/>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6" name="Spinner 2" hidden="1">
              <a:extLst>
                <a:ext uri="{63B3BB69-23CF-44E3-9099-C40C66FF867C}">
                  <a14:compatExt spid="_x0000_s6146"/>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7" name="Spinner 3" hidden="1">
              <a:extLst>
                <a:ext uri="{63B3BB69-23CF-44E3-9099-C40C66FF867C}">
                  <a14:compatExt spid="_x0000_s6147"/>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8" name="Spinner 4" hidden="1">
              <a:extLst>
                <a:ext uri="{63B3BB69-23CF-44E3-9099-C40C66FF867C}">
                  <a14:compatExt spid="_x0000_s6148"/>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9" name="Spinner 5" hidden="1">
              <a:extLst>
                <a:ext uri="{63B3BB69-23CF-44E3-9099-C40C66FF867C}">
                  <a14:compatExt spid="_x0000_s6149"/>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921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922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9228"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92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9230"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9231"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92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9233"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92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9235"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69" name="Spinner 1" hidden="1">
              <a:extLst>
                <a:ext uri="{63B3BB69-23CF-44E3-9099-C40C66FF867C}">
                  <a14:compatExt spid="_x0000_s7169"/>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70" name="Spinner 2" hidden="1">
              <a:extLst>
                <a:ext uri="{63B3BB69-23CF-44E3-9099-C40C66FF867C}">
                  <a14:compatExt spid="_x0000_s7170"/>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71" name="Spinner 3" hidden="1">
              <a:extLst>
                <a:ext uri="{63B3BB69-23CF-44E3-9099-C40C66FF867C}">
                  <a14:compatExt spid="_x0000_s7171"/>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72" name="Spinner 4" hidden="1">
              <a:extLst>
                <a:ext uri="{63B3BB69-23CF-44E3-9099-C40C66FF867C}">
                  <a14:compatExt spid="_x0000_s7172"/>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73" name="Spinner 5" hidden="1">
              <a:extLst>
                <a:ext uri="{63B3BB69-23CF-44E3-9099-C40C66FF867C}">
                  <a14:compatExt spid="_x0000_s7173"/>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11264"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127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127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127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127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127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1280"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128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1282"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1283"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3" name="Spinner 1" hidden="1">
              <a:extLst>
                <a:ext uri="{63B3BB69-23CF-44E3-9099-C40C66FF867C}">
                  <a14:compatExt spid="_x0000_s8193"/>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4" name="Spinner 2" hidden="1">
              <a:extLst>
                <a:ext uri="{63B3BB69-23CF-44E3-9099-C40C66FF867C}">
                  <a14:compatExt spid="_x0000_s8194"/>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5" name="Spinner 3" hidden="1">
              <a:extLst>
                <a:ext uri="{63B3BB69-23CF-44E3-9099-C40C66FF867C}">
                  <a14:compatExt spid="_x0000_s8195"/>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6" name="Spinner 4" hidden="1">
              <a:extLst>
                <a:ext uri="{63B3BB69-23CF-44E3-9099-C40C66FF867C}">
                  <a14:compatExt spid="_x0000_s8196"/>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7" name="Spinner 5" hidden="1">
              <a:extLst>
                <a:ext uri="{63B3BB69-23CF-44E3-9099-C40C66FF867C}">
                  <a14:compatExt spid="_x0000_s8197"/>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409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0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08"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0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4110"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4111"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411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13"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1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15"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17" name="Spinner 1" hidden="1">
              <a:extLst>
                <a:ext uri="{63B3BB69-23CF-44E3-9099-C40C66FF867C}">
                  <a14:compatExt spid="_x0000_s9217"/>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18" name="Spinner 2" hidden="1">
              <a:extLst>
                <a:ext uri="{63B3BB69-23CF-44E3-9099-C40C66FF867C}">
                  <a14:compatExt spid="_x0000_s9218"/>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19" name="Spinner 3" hidden="1">
              <a:extLst>
                <a:ext uri="{63B3BB69-23CF-44E3-9099-C40C66FF867C}">
                  <a14:compatExt spid="_x0000_s9219"/>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20" name="Spinner 4" hidden="1">
              <a:extLst>
                <a:ext uri="{63B3BB69-23CF-44E3-9099-C40C66FF867C}">
                  <a14:compatExt spid="_x0000_s9220"/>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21" name="Spinner 5" hidden="1">
              <a:extLst>
                <a:ext uri="{63B3BB69-23CF-44E3-9099-C40C66FF867C}">
                  <a14:compatExt spid="_x0000_s9221"/>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624"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66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66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66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66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66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6640"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66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6642"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6643"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1" name="Spinner 1" hidden="1">
              <a:extLst>
                <a:ext uri="{63B3BB69-23CF-44E3-9099-C40C66FF867C}">
                  <a14:compatExt spid="_x0000_s10241"/>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2" name="Spinner 2" hidden="1">
              <a:extLst>
                <a:ext uri="{63B3BB69-23CF-44E3-9099-C40C66FF867C}">
                  <a14:compatExt spid="_x0000_s10242"/>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3" name="Spinner 3" hidden="1">
              <a:extLst>
                <a:ext uri="{63B3BB69-23CF-44E3-9099-C40C66FF867C}">
                  <a14:compatExt spid="_x0000_s10243"/>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4" name="Spinner 4" hidden="1">
              <a:extLst>
                <a:ext uri="{63B3BB69-23CF-44E3-9099-C40C66FF867C}">
                  <a14:compatExt spid="_x0000_s10244"/>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5" name="Spinner 5" hidden="1">
              <a:extLst>
                <a:ext uri="{63B3BB69-23CF-44E3-9099-C40C66FF867C}">
                  <a14:compatExt spid="_x0000_s10245"/>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64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765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766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766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766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766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766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766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766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766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5" name="Spinner 1" hidden="1">
              <a:extLst>
                <a:ext uri="{63B3BB69-23CF-44E3-9099-C40C66FF867C}">
                  <a14:compatExt spid="_x0000_s11265"/>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6" name="Spinner 2" hidden="1">
              <a:extLst>
                <a:ext uri="{63B3BB69-23CF-44E3-9099-C40C66FF867C}">
                  <a14:compatExt spid="_x0000_s11266"/>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7" name="Spinner 3" hidden="1">
              <a:extLst>
                <a:ext uri="{63B3BB69-23CF-44E3-9099-C40C66FF867C}">
                  <a14:compatExt spid="_x0000_s11267"/>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8" name="Spinner 4" hidden="1">
              <a:extLst>
                <a:ext uri="{63B3BB69-23CF-44E3-9099-C40C66FF867C}">
                  <a14:compatExt spid="_x0000_s11268"/>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9" name="Spinner 5" hidden="1">
              <a:extLst>
                <a:ext uri="{63B3BB69-23CF-44E3-9099-C40C66FF867C}">
                  <a14:compatExt spid="_x0000_s11269"/>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67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8683"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868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868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8686"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868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868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868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869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8691"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89" name="Spinner 1" hidden="1">
              <a:extLst>
                <a:ext uri="{63B3BB69-23CF-44E3-9099-C40C66FF867C}">
                  <a14:compatExt spid="_x0000_s12289"/>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90" name="Spinner 2" hidden="1">
              <a:extLst>
                <a:ext uri="{63B3BB69-23CF-44E3-9099-C40C66FF867C}">
                  <a14:compatExt spid="_x0000_s12290"/>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91" name="Spinner 3" hidden="1">
              <a:extLst>
                <a:ext uri="{63B3BB69-23CF-44E3-9099-C40C66FF867C}">
                  <a14:compatExt spid="_x0000_s12291"/>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92" name="Spinner 4" hidden="1">
              <a:extLst>
                <a:ext uri="{63B3BB69-23CF-44E3-9099-C40C66FF867C}">
                  <a14:compatExt spid="_x0000_s12292"/>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93" name="Spinner 5" hidden="1">
              <a:extLst>
                <a:ext uri="{63B3BB69-23CF-44E3-9099-C40C66FF867C}">
                  <a14:compatExt spid="_x0000_s12293"/>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969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70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708"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70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9710"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9711"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971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713"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71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715"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3" name="Spinner 1" hidden="1">
              <a:extLst>
                <a:ext uri="{63B3BB69-23CF-44E3-9099-C40C66FF867C}">
                  <a14:compatExt spid="_x0000_s13313"/>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4" name="Spinner 2" hidden="1">
              <a:extLst>
                <a:ext uri="{63B3BB69-23CF-44E3-9099-C40C66FF867C}">
                  <a14:compatExt spid="_x0000_s13314"/>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5" name="Spinner 3" hidden="1">
              <a:extLst>
                <a:ext uri="{63B3BB69-23CF-44E3-9099-C40C66FF867C}">
                  <a14:compatExt spid="_x0000_s13315"/>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6" name="Spinner 4" hidden="1">
              <a:extLst>
                <a:ext uri="{63B3BB69-23CF-44E3-9099-C40C66FF867C}">
                  <a14:compatExt spid="_x0000_s13316"/>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7" name="Spinner 5" hidden="1">
              <a:extLst>
                <a:ext uri="{63B3BB69-23CF-44E3-9099-C40C66FF867C}">
                  <a14:compatExt spid="_x0000_s13317"/>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0720"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7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732"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733"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07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0735"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0736"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7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738"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739"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37" name="Spinner 1" hidden="1">
              <a:extLst>
                <a:ext uri="{63B3BB69-23CF-44E3-9099-C40C66FF867C}">
                  <a14:compatExt spid="_x0000_s14337"/>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38" name="Spinner 2" hidden="1">
              <a:extLst>
                <a:ext uri="{63B3BB69-23CF-44E3-9099-C40C66FF867C}">
                  <a14:compatExt spid="_x0000_s14338"/>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39" name="Spinner 3" hidden="1">
              <a:extLst>
                <a:ext uri="{63B3BB69-23CF-44E3-9099-C40C66FF867C}">
                  <a14:compatExt spid="_x0000_s14339"/>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40" name="Spinner 4" hidden="1">
              <a:extLst>
                <a:ext uri="{63B3BB69-23CF-44E3-9099-C40C66FF867C}">
                  <a14:compatExt spid="_x0000_s14340"/>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41" name="Spinner 5" hidden="1">
              <a:extLst>
                <a:ext uri="{63B3BB69-23CF-44E3-9099-C40C66FF867C}">
                  <a14:compatExt spid="_x0000_s14341"/>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744"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75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75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75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175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175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1760"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76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762"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763"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1" name="Spinner 1" hidden="1">
              <a:extLst>
                <a:ext uri="{63B3BB69-23CF-44E3-9099-C40C66FF867C}">
                  <a14:compatExt spid="_x0000_s15361"/>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2" name="Spinner 2" hidden="1">
              <a:extLst>
                <a:ext uri="{63B3BB69-23CF-44E3-9099-C40C66FF867C}">
                  <a14:compatExt spid="_x0000_s15362"/>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3" name="Spinner 3" hidden="1">
              <a:extLst>
                <a:ext uri="{63B3BB69-23CF-44E3-9099-C40C66FF867C}">
                  <a14:compatExt spid="_x0000_s15363"/>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4" name="Spinner 4" hidden="1">
              <a:extLst>
                <a:ext uri="{63B3BB69-23CF-44E3-9099-C40C66FF867C}">
                  <a14:compatExt spid="_x0000_s15364"/>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5" name="Spinner 5" hidden="1">
              <a:extLst>
                <a:ext uri="{63B3BB69-23CF-44E3-9099-C40C66FF867C}">
                  <a14:compatExt spid="_x0000_s15365"/>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76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277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278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278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78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78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78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278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278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278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5" name="Spinner 1" hidden="1">
              <a:extLst>
                <a:ext uri="{63B3BB69-23CF-44E3-9099-C40C66FF867C}">
                  <a14:compatExt spid="_x0000_s16385"/>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6" name="Spinner 2" hidden="1">
              <a:extLst>
                <a:ext uri="{63B3BB69-23CF-44E3-9099-C40C66FF867C}">
                  <a14:compatExt spid="_x0000_s16386"/>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7" name="Spinner 3" hidden="1">
              <a:extLst>
                <a:ext uri="{63B3BB69-23CF-44E3-9099-C40C66FF867C}">
                  <a14:compatExt spid="_x0000_s16387"/>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8" name="Spinner 4" hidden="1">
              <a:extLst>
                <a:ext uri="{63B3BB69-23CF-44E3-9099-C40C66FF867C}">
                  <a14:compatExt spid="_x0000_s16388"/>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9" name="Spinner 5" hidden="1">
              <a:extLst>
                <a:ext uri="{63B3BB69-23CF-44E3-9099-C40C66FF867C}">
                  <a14:compatExt spid="_x0000_s16389"/>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1228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229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230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230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230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230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230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230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230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230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09" name="Spinner 1" hidden="1">
              <a:extLst>
                <a:ext uri="{63B3BB69-23CF-44E3-9099-C40C66FF867C}">
                  <a14:compatExt spid="_x0000_s17409"/>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10" name="Spinner 2" hidden="1">
              <a:extLst>
                <a:ext uri="{63B3BB69-23CF-44E3-9099-C40C66FF867C}">
                  <a14:compatExt spid="_x0000_s17410"/>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11" name="Spinner 3" hidden="1">
              <a:extLst>
                <a:ext uri="{63B3BB69-23CF-44E3-9099-C40C66FF867C}">
                  <a14:compatExt spid="_x0000_s17411"/>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12" name="Spinner 4" hidden="1">
              <a:extLst>
                <a:ext uri="{63B3BB69-23CF-44E3-9099-C40C66FF867C}">
                  <a14:compatExt spid="_x0000_s17412"/>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13" name="Spinner 5" hidden="1">
              <a:extLst>
                <a:ext uri="{63B3BB69-23CF-44E3-9099-C40C66FF867C}">
                  <a14:compatExt spid="_x0000_s17413"/>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1331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3323"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332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332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3326"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332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332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33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33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3331"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3" name="Spinner 1" hidden="1">
              <a:extLst>
                <a:ext uri="{63B3BB69-23CF-44E3-9099-C40C66FF867C}">
                  <a14:compatExt spid="_x0000_s18433"/>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4" name="Spinner 2" hidden="1">
              <a:extLst>
                <a:ext uri="{63B3BB69-23CF-44E3-9099-C40C66FF867C}">
                  <a14:compatExt spid="_x0000_s18434"/>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5" name="Spinner 3" hidden="1">
              <a:extLst>
                <a:ext uri="{63B3BB69-23CF-44E3-9099-C40C66FF867C}">
                  <a14:compatExt spid="_x0000_s18435"/>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6" name="Spinner 4" hidden="1">
              <a:extLst>
                <a:ext uri="{63B3BB69-23CF-44E3-9099-C40C66FF867C}">
                  <a14:compatExt spid="_x0000_s18436"/>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7" name="Spinner 5" hidden="1">
              <a:extLst>
                <a:ext uri="{63B3BB69-23CF-44E3-9099-C40C66FF867C}">
                  <a14:compatExt spid="_x0000_s18437"/>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1433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434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4348"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434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4350"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4351"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435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4353"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435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4355"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57" name="Spinner 1" hidden="1">
              <a:extLst>
                <a:ext uri="{63B3BB69-23CF-44E3-9099-C40C66FF867C}">
                  <a14:compatExt spid="_x0000_s19457"/>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58" name="Spinner 2" hidden="1">
              <a:extLst>
                <a:ext uri="{63B3BB69-23CF-44E3-9099-C40C66FF867C}">
                  <a14:compatExt spid="_x0000_s19458"/>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59" name="Spinner 3" hidden="1">
              <a:extLst>
                <a:ext uri="{63B3BB69-23CF-44E3-9099-C40C66FF867C}">
                  <a14:compatExt spid="_x0000_s19459"/>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60" name="Spinner 4" hidden="1">
              <a:extLst>
                <a:ext uri="{63B3BB69-23CF-44E3-9099-C40C66FF867C}">
                  <a14:compatExt spid="_x0000_s19460"/>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61" name="Spinner 5" hidden="1">
              <a:extLst>
                <a:ext uri="{63B3BB69-23CF-44E3-9099-C40C66FF867C}">
                  <a14:compatExt spid="_x0000_s19461"/>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15360"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537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5372"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5373"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537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5375"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5376"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537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5378"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5379"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1" name="Spinner 1" hidden="1">
              <a:extLst>
                <a:ext uri="{63B3BB69-23CF-44E3-9099-C40C66FF867C}">
                  <a14:compatExt spid="_x0000_s20481"/>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2" name="Spinner 2" hidden="1">
              <a:extLst>
                <a:ext uri="{63B3BB69-23CF-44E3-9099-C40C66FF867C}">
                  <a14:compatExt spid="_x0000_s20482"/>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3" name="Spinner 3" hidden="1">
              <a:extLst>
                <a:ext uri="{63B3BB69-23CF-44E3-9099-C40C66FF867C}">
                  <a14:compatExt spid="_x0000_s20483"/>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4" name="Spinner 4" hidden="1">
              <a:extLst>
                <a:ext uri="{63B3BB69-23CF-44E3-9099-C40C66FF867C}">
                  <a14:compatExt spid="_x0000_s20484"/>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5" name="Spinner 5" hidden="1">
              <a:extLst>
                <a:ext uri="{63B3BB69-23CF-44E3-9099-C40C66FF867C}">
                  <a14:compatExt spid="_x0000_s20485"/>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16384"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639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639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639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639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639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6400"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640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6402"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6403"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5" name="Spinner 1" hidden="1">
              <a:extLst>
                <a:ext uri="{63B3BB69-23CF-44E3-9099-C40C66FF867C}">
                  <a14:compatExt spid="_x0000_s21505"/>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6" name="Spinner 2" hidden="1">
              <a:extLst>
                <a:ext uri="{63B3BB69-23CF-44E3-9099-C40C66FF867C}">
                  <a14:compatExt spid="_x0000_s21506"/>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7" name="Spinner 3" hidden="1">
              <a:extLst>
                <a:ext uri="{63B3BB69-23CF-44E3-9099-C40C66FF867C}">
                  <a14:compatExt spid="_x0000_s21507"/>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8" name="Spinner 4" hidden="1">
              <a:extLst>
                <a:ext uri="{63B3BB69-23CF-44E3-9099-C40C66FF867C}">
                  <a14:compatExt spid="_x0000_s21508"/>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9" name="Spinner 5" hidden="1">
              <a:extLst>
                <a:ext uri="{63B3BB69-23CF-44E3-9099-C40C66FF867C}">
                  <a14:compatExt spid="_x0000_s21509"/>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1740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741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742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742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742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742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742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742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742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742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29" name="Spinner 1" hidden="1">
              <a:extLst>
                <a:ext uri="{63B3BB69-23CF-44E3-9099-C40C66FF867C}">
                  <a14:compatExt spid="_x0000_s22529"/>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30" name="Spinner 2" hidden="1">
              <a:extLst>
                <a:ext uri="{63B3BB69-23CF-44E3-9099-C40C66FF867C}">
                  <a14:compatExt spid="_x0000_s22530"/>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31" name="Spinner 3" hidden="1">
              <a:extLst>
                <a:ext uri="{63B3BB69-23CF-44E3-9099-C40C66FF867C}">
                  <a14:compatExt spid="_x0000_s22531"/>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32" name="Spinner 4" hidden="1">
              <a:extLst>
                <a:ext uri="{63B3BB69-23CF-44E3-9099-C40C66FF867C}">
                  <a14:compatExt spid="_x0000_s22532"/>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33" name="Spinner 5" hidden="1">
              <a:extLst>
                <a:ext uri="{63B3BB69-23CF-44E3-9099-C40C66FF867C}">
                  <a14:compatExt spid="_x0000_s22533"/>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184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8443"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844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844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8446"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844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844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844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845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8451"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3" name="Spinner 1" hidden="1">
              <a:extLst>
                <a:ext uri="{63B3BB69-23CF-44E3-9099-C40C66FF867C}">
                  <a14:compatExt spid="_x0000_s23553"/>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4" name="Spinner 2" hidden="1">
              <a:extLst>
                <a:ext uri="{63B3BB69-23CF-44E3-9099-C40C66FF867C}">
                  <a14:compatExt spid="_x0000_s23554"/>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5" name="Spinner 3" hidden="1">
              <a:extLst>
                <a:ext uri="{63B3BB69-23CF-44E3-9099-C40C66FF867C}">
                  <a14:compatExt spid="_x0000_s23555"/>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6" name="Spinner 4" hidden="1">
              <a:extLst>
                <a:ext uri="{63B3BB69-23CF-44E3-9099-C40C66FF867C}">
                  <a14:compatExt spid="_x0000_s23556"/>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7" name="Spinner 5" hidden="1">
              <a:extLst>
                <a:ext uri="{63B3BB69-23CF-44E3-9099-C40C66FF867C}">
                  <a14:compatExt spid="_x0000_s23557"/>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1945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946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9468"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946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9470"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9471"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1947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9473"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947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19475"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4577" name="Spinner 1" hidden="1">
              <a:extLst>
                <a:ext uri="{63B3BB69-23CF-44E3-9099-C40C66FF867C}">
                  <a14:compatExt spid="_x0000_s24577"/>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4578" name="Spinner 2" hidden="1">
              <a:extLst>
                <a:ext uri="{63B3BB69-23CF-44E3-9099-C40C66FF867C}">
                  <a14:compatExt spid="_x0000_s24578"/>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4579" name="Spinner 3" hidden="1">
              <a:extLst>
                <a:ext uri="{63B3BB69-23CF-44E3-9099-C40C66FF867C}">
                  <a14:compatExt spid="_x0000_s24579"/>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4580" name="Spinner 4" hidden="1">
              <a:extLst>
                <a:ext uri="{63B3BB69-23CF-44E3-9099-C40C66FF867C}">
                  <a14:compatExt spid="_x0000_s24580"/>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4581" name="Spinner 5" hidden="1">
              <a:extLst>
                <a:ext uri="{63B3BB69-23CF-44E3-9099-C40C66FF867C}">
                  <a14:compatExt spid="_x0000_s24581"/>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0480"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049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0492"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0493"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049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0495"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0496"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049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0498"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0499"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5601" name="Spinner 1" hidden="1">
              <a:extLst>
                <a:ext uri="{63B3BB69-23CF-44E3-9099-C40C66FF867C}">
                  <a14:compatExt spid="_x0000_s25601"/>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5602" name="Spinner 2" hidden="1">
              <a:extLst>
                <a:ext uri="{63B3BB69-23CF-44E3-9099-C40C66FF867C}">
                  <a14:compatExt spid="_x0000_s25602"/>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5603" name="Spinner 3" hidden="1">
              <a:extLst>
                <a:ext uri="{63B3BB69-23CF-44E3-9099-C40C66FF867C}">
                  <a14:compatExt spid="_x0000_s25603"/>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5604" name="Spinner 4" hidden="1">
              <a:extLst>
                <a:ext uri="{63B3BB69-23CF-44E3-9099-C40C66FF867C}">
                  <a14:compatExt spid="_x0000_s25604"/>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5605" name="Spinner 5" hidden="1">
              <a:extLst>
                <a:ext uri="{63B3BB69-23CF-44E3-9099-C40C66FF867C}">
                  <a14:compatExt spid="_x0000_s25605"/>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1504"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151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151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151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151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151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1520"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152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1522"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1523"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6625" name="Spinner 1" hidden="1">
              <a:extLst>
                <a:ext uri="{63B3BB69-23CF-44E3-9099-C40C66FF867C}">
                  <a14:compatExt spid="_x0000_s26625"/>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6626" name="Spinner 2" hidden="1">
              <a:extLst>
                <a:ext uri="{63B3BB69-23CF-44E3-9099-C40C66FF867C}">
                  <a14:compatExt spid="_x0000_s26626"/>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6627" name="Spinner 3" hidden="1">
              <a:extLst>
                <a:ext uri="{63B3BB69-23CF-44E3-9099-C40C66FF867C}">
                  <a14:compatExt spid="_x0000_s26627"/>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6628" name="Spinner 4" hidden="1">
              <a:extLst>
                <a:ext uri="{63B3BB69-23CF-44E3-9099-C40C66FF867C}">
                  <a14:compatExt spid="_x0000_s26628"/>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6629" name="Spinner 5" hidden="1">
              <a:extLst>
                <a:ext uri="{63B3BB69-23CF-44E3-9099-C40C66FF867C}">
                  <a14:compatExt spid="_x0000_s26629"/>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25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253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25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25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254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254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254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254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254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254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7649" name="Spinner 1" hidden="1">
              <a:extLst>
                <a:ext uri="{63B3BB69-23CF-44E3-9099-C40C66FF867C}">
                  <a14:compatExt spid="_x0000_s27649"/>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7650" name="Spinner 2" hidden="1">
              <a:extLst>
                <a:ext uri="{63B3BB69-23CF-44E3-9099-C40C66FF867C}">
                  <a14:compatExt spid="_x0000_s27650"/>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7651" name="Spinner 3" hidden="1">
              <a:extLst>
                <a:ext uri="{63B3BB69-23CF-44E3-9099-C40C66FF867C}">
                  <a14:compatExt spid="_x0000_s27651"/>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7652" name="Spinner 4" hidden="1">
              <a:extLst>
                <a:ext uri="{63B3BB69-23CF-44E3-9099-C40C66FF867C}">
                  <a14:compatExt spid="_x0000_s27652"/>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7653" name="Spinner 5" hidden="1">
              <a:extLst>
                <a:ext uri="{63B3BB69-23CF-44E3-9099-C40C66FF867C}">
                  <a14:compatExt spid="_x0000_s27653"/>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457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458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4588"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458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4590"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4591"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459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4593"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459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4595"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8673" name="Spinner 1" hidden="1">
              <a:extLst>
                <a:ext uri="{63B3BB69-23CF-44E3-9099-C40C66FF867C}">
                  <a14:compatExt spid="_x0000_s28673"/>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8674" name="Spinner 2" hidden="1">
              <a:extLst>
                <a:ext uri="{63B3BB69-23CF-44E3-9099-C40C66FF867C}">
                  <a14:compatExt spid="_x0000_s28674"/>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8675" name="Spinner 3" hidden="1">
              <a:extLst>
                <a:ext uri="{63B3BB69-23CF-44E3-9099-C40C66FF867C}">
                  <a14:compatExt spid="_x0000_s28675"/>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8676" name="Spinner 4" hidden="1">
              <a:extLst>
                <a:ext uri="{63B3BB69-23CF-44E3-9099-C40C66FF867C}">
                  <a14:compatExt spid="_x0000_s28676"/>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8677" name="Spinner 5" hidden="1">
              <a:extLst>
                <a:ext uri="{63B3BB69-23CF-44E3-9099-C40C66FF867C}">
                  <a14:compatExt spid="_x0000_s28677"/>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481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813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81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81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4814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4814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4814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814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814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814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9697" name="Spinner 1" hidden="1">
              <a:extLst>
                <a:ext uri="{63B3BB69-23CF-44E3-9099-C40C66FF867C}">
                  <a14:compatExt spid="_x0000_s29697"/>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9698" name="Spinner 2" hidden="1">
              <a:extLst>
                <a:ext uri="{63B3BB69-23CF-44E3-9099-C40C66FF867C}">
                  <a14:compatExt spid="_x0000_s29698"/>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9699" name="Spinner 3" hidden="1">
              <a:extLst>
                <a:ext uri="{63B3BB69-23CF-44E3-9099-C40C66FF867C}">
                  <a14:compatExt spid="_x0000_s29699"/>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9700" name="Spinner 4" hidden="1">
              <a:extLst>
                <a:ext uri="{63B3BB69-23CF-44E3-9099-C40C66FF867C}">
                  <a14:compatExt spid="_x0000_s29700"/>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9701" name="Spinner 5" hidden="1">
              <a:extLst>
                <a:ext uri="{63B3BB69-23CF-44E3-9099-C40C66FF867C}">
                  <a14:compatExt spid="_x0000_s29701"/>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6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6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6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6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6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6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7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7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74"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7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7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80"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8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82"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83"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5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21" name="Spinner 1" hidden="1">
              <a:extLst>
                <a:ext uri="{63B3BB69-23CF-44E3-9099-C40C66FF867C}">
                  <a14:compatExt spid="_x0000_s30721"/>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22" name="Spinner 2" hidden="1">
              <a:extLst>
                <a:ext uri="{63B3BB69-23CF-44E3-9099-C40C66FF867C}">
                  <a14:compatExt spid="_x0000_s30722"/>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23" name="Spinner 3" hidden="1">
              <a:extLst>
                <a:ext uri="{63B3BB69-23CF-44E3-9099-C40C66FF867C}">
                  <a14:compatExt spid="_x0000_s30723"/>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9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24" name="Spinner 4" hidden="1">
              <a:extLst>
                <a:ext uri="{63B3BB69-23CF-44E3-9099-C40C66FF867C}">
                  <a14:compatExt spid="_x0000_s30724"/>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9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25" name="Spinner 5" hidden="1">
              <a:extLst>
                <a:ext uri="{63B3BB69-23CF-44E3-9099-C40C66FF867C}">
                  <a14:compatExt spid="_x0000_s30725"/>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10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0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0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1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1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4" name="Text Box 32"/>
        <xdr:cNvSpPr txBox="1"/>
      </xdr:nvSpPr>
      <xdr:spPr>
        <a:xfrm>
          <a:off x="9974580" y="0"/>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4"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6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6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6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6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6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70"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2"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3"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7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7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7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7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7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7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1745" name="Spinner 1" hidden="1">
              <a:extLst>
                <a:ext uri="{63B3BB69-23CF-44E3-9099-C40C66FF867C}">
                  <a14:compatExt spid="_x0000_s31745"/>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1746" name="Spinner 2" hidden="1">
              <a:extLst>
                <a:ext uri="{63B3BB69-23CF-44E3-9099-C40C66FF867C}">
                  <a14:compatExt spid="_x0000_s31746"/>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1747" name="Spinner 3" hidden="1">
              <a:extLst>
                <a:ext uri="{63B3BB69-23CF-44E3-9099-C40C66FF867C}">
                  <a14:compatExt spid="_x0000_s31747"/>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9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1748" name="Spinner 4" hidden="1">
              <a:extLst>
                <a:ext uri="{63B3BB69-23CF-44E3-9099-C40C66FF867C}">
                  <a14:compatExt spid="_x0000_s31748"/>
                </a:ext>
              </a:extLst>
            </xdr:cNvPr>
            <xdr:cNvSpPr/>
          </xdr:nvSpPr>
          <xdr:spPr>
            <a:xfrm>
              <a:off x="1693164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9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1749" name="Spinner 5" hidden="1">
              <a:extLst>
                <a:ext uri="{63B3BB69-23CF-44E3-9099-C40C66FF867C}">
                  <a14:compatExt spid="_x0000_s31749"/>
                </a:ext>
              </a:extLst>
            </xdr:cNvPr>
            <xdr:cNvSpPr/>
          </xdr:nvSpPr>
          <xdr:spPr>
            <a:xfrm>
              <a:off x="1693164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10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0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0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1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1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4" name="Text Box 32"/>
        <xdr:cNvSpPr txBox="1"/>
      </xdr:nvSpPr>
      <xdr:spPr>
        <a:xfrm>
          <a:off x="9974580" y="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topLeftCell="A11" workbookViewId="0">
      <selection activeCell="G35" sqref="G35"/>
    </sheetView>
  </sheetViews>
  <sheetFormatPr defaultColWidth="8.88888888888889" defaultRowHeight="14.4" outlineLevelCol="6"/>
  <cols>
    <col min="1" max="1" width="12" customWidth="1"/>
    <col min="2" max="2" width="12.8888888888889" customWidth="1"/>
    <col min="3" max="3" width="18.7777777777778" customWidth="1"/>
    <col min="4" max="4" width="17.8888888888889" customWidth="1"/>
    <col min="5" max="5" width="56.7777777777778" customWidth="1"/>
    <col min="6" max="6" width="12" customWidth="1"/>
  </cols>
  <sheetData>
    <row r="1" ht="20.4" spans="1:6">
      <c r="A1" s="62" t="s">
        <v>0</v>
      </c>
      <c r="B1" s="62"/>
      <c r="C1" s="62"/>
      <c r="D1" s="62"/>
      <c r="E1" s="62"/>
      <c r="F1" s="62"/>
    </row>
    <row r="2" ht="28.8" spans="1:7">
      <c r="A2" s="63" t="s">
        <v>1</v>
      </c>
      <c r="B2" s="63" t="s">
        <v>2</v>
      </c>
      <c r="C2" s="63" t="s">
        <v>3</v>
      </c>
      <c r="D2" s="63" t="s">
        <v>4</v>
      </c>
      <c r="E2" s="63" t="s">
        <v>5</v>
      </c>
      <c r="F2" s="63" t="s">
        <v>6</v>
      </c>
      <c r="G2" s="21" t="s">
        <v>7</v>
      </c>
    </row>
    <row r="3" spans="1:7">
      <c r="A3" s="64">
        <v>1</v>
      </c>
      <c r="B3" s="65" t="s">
        <v>8</v>
      </c>
      <c r="C3" s="64" t="str">
        <f ca="1" t="shared" ref="C3:C32" si="0">INDIRECT(B3&amp;"!F3")</f>
        <v>龙湾镇张青口一村</v>
      </c>
      <c r="D3" s="64" t="str">
        <f ca="1" t="shared" ref="D3:D32" si="1">INDIRECT(B3&amp;"!F4")</f>
        <v>010415-59-0001</v>
      </c>
      <c r="E3" s="64" t="str">
        <f ca="1" t="shared" ref="E3:E32" si="2">INDIRECT(B3&amp;"!A2")</f>
        <v>报告编号：康正（雄县）2023评字第8号-张青口一村-DT1-1</v>
      </c>
      <c r="F3" s="64">
        <f ca="1" t="shared" ref="F3:F32" si="3">INDIRECT(B3&amp;"!C28")</f>
        <v>44508</v>
      </c>
      <c r="G3" s="66">
        <f ca="1">IF(F3&lt;100000,500,)</f>
        <v>500</v>
      </c>
    </row>
    <row r="4" spans="1:7">
      <c r="A4" s="64">
        <v>2</v>
      </c>
      <c r="B4" s="67" t="s">
        <v>9</v>
      </c>
      <c r="C4" s="64" t="str">
        <f ca="1" t="shared" si="0"/>
        <v>龙湾镇张青口一村</v>
      </c>
      <c r="D4" s="64" t="str">
        <f ca="1" t="shared" si="1"/>
        <v>010415-59-0002</v>
      </c>
      <c r="E4" s="64" t="str">
        <f ca="1" t="shared" si="2"/>
        <v>报告编号：康正（雄县）2023评字第8号-张青口一村-DT1-2</v>
      </c>
      <c r="F4" s="64">
        <f ca="1" t="shared" si="3"/>
        <v>21750</v>
      </c>
      <c r="G4" s="66">
        <f ca="1" t="shared" ref="G4:G34" si="4">IF(F4&lt;100000,500,)</f>
        <v>500</v>
      </c>
    </row>
    <row r="5" spans="1:7">
      <c r="A5" s="64">
        <v>3</v>
      </c>
      <c r="B5" s="65" t="s">
        <v>10</v>
      </c>
      <c r="C5" s="64" t="str">
        <f ca="1" t="shared" si="0"/>
        <v>龙湾镇张青口一村</v>
      </c>
      <c r="D5" s="64" t="str">
        <f ca="1" t="shared" si="1"/>
        <v>010415-59-0003</v>
      </c>
      <c r="E5" s="64" t="str">
        <f ca="1" t="shared" si="2"/>
        <v>报告编号：康正（雄县）2023评字第8号-张青口一村-DT1-3</v>
      </c>
      <c r="F5" s="64">
        <f ca="1" t="shared" si="3"/>
        <v>11780</v>
      </c>
      <c r="G5" s="66">
        <f ca="1" t="shared" si="4"/>
        <v>500</v>
      </c>
    </row>
    <row r="6" spans="1:7">
      <c r="A6" s="64">
        <v>4</v>
      </c>
      <c r="B6" s="65" t="s">
        <v>11</v>
      </c>
      <c r="C6" s="64" t="str">
        <f ca="1" t="shared" si="0"/>
        <v>龙湾镇张青口一村</v>
      </c>
      <c r="D6" s="64" t="str">
        <f ca="1" t="shared" si="1"/>
        <v>010415-59-0004</v>
      </c>
      <c r="E6" s="64" t="str">
        <f ca="1" t="shared" si="2"/>
        <v>报告编号：康正（雄县）2023评字第8号-张青口一村-DT1-4</v>
      </c>
      <c r="F6" s="64">
        <f ca="1" t="shared" si="3"/>
        <v>9040</v>
      </c>
      <c r="G6" s="66">
        <f ca="1" t="shared" si="4"/>
        <v>500</v>
      </c>
    </row>
    <row r="7" spans="1:7">
      <c r="A7" s="64">
        <v>5</v>
      </c>
      <c r="B7" s="65" t="s">
        <v>12</v>
      </c>
      <c r="C7" s="64" t="str">
        <f ca="1" t="shared" si="0"/>
        <v>龙湾镇张青口一村</v>
      </c>
      <c r="D7" s="64" t="str">
        <f ca="1" t="shared" si="1"/>
        <v>010415-59-0005</v>
      </c>
      <c r="E7" s="64" t="str">
        <f ca="1" t="shared" si="2"/>
        <v>报告编号：康正（雄县）2023评字第8号-张青口一村-DT1-5</v>
      </c>
      <c r="F7" s="64">
        <f ca="1" t="shared" si="3"/>
        <v>850</v>
      </c>
      <c r="G7" s="66">
        <f ca="1" t="shared" si="4"/>
        <v>500</v>
      </c>
    </row>
    <row r="8" spans="1:7">
      <c r="A8" s="64">
        <v>6</v>
      </c>
      <c r="B8" s="65" t="s">
        <v>13</v>
      </c>
      <c r="C8" s="64" t="str">
        <f ca="1" t="shared" si="0"/>
        <v>龙湾镇张青口一村</v>
      </c>
      <c r="D8" s="64" t="str">
        <f ca="1" t="shared" si="1"/>
        <v>010415-59-0006</v>
      </c>
      <c r="E8" s="64" t="str">
        <f ca="1" t="shared" si="2"/>
        <v>报告编号：康正（雄县）2023评字第8号-张青口一村-DT1-6</v>
      </c>
      <c r="F8" s="64">
        <f ca="1" t="shared" si="3"/>
        <v>1910</v>
      </c>
      <c r="G8" s="66">
        <f ca="1" t="shared" si="4"/>
        <v>500</v>
      </c>
    </row>
    <row r="9" spans="1:7">
      <c r="A9" s="64">
        <v>7</v>
      </c>
      <c r="B9" s="65" t="s">
        <v>14</v>
      </c>
      <c r="C9" s="64" t="str">
        <f ca="1" t="shared" si="0"/>
        <v>龙湾镇张青口一村</v>
      </c>
      <c r="D9" s="64" t="str">
        <f ca="1" t="shared" si="1"/>
        <v>010415-59-0007</v>
      </c>
      <c r="E9" s="64" t="str">
        <f ca="1" t="shared" si="2"/>
        <v>报告编号：康正（雄县）2023评字第8号-张青口一村-DT1-7</v>
      </c>
      <c r="F9" s="64">
        <f ca="1" t="shared" si="3"/>
        <v>2750</v>
      </c>
      <c r="G9" s="66">
        <f ca="1" t="shared" si="4"/>
        <v>500</v>
      </c>
    </row>
    <row r="10" spans="1:7">
      <c r="A10" s="64">
        <v>8</v>
      </c>
      <c r="B10" s="65" t="s">
        <v>15</v>
      </c>
      <c r="C10" s="64" t="str">
        <f ca="1" t="shared" si="0"/>
        <v>龙湾镇张青口一村</v>
      </c>
      <c r="D10" s="64" t="str">
        <f ca="1" t="shared" si="1"/>
        <v>010415-59-0008</v>
      </c>
      <c r="E10" s="64" t="str">
        <f ca="1" t="shared" si="2"/>
        <v>报告编号：康正（雄县）2023评字第8号-张青口一村-DT1-8</v>
      </c>
      <c r="F10" s="64">
        <f ca="1" t="shared" si="3"/>
        <v>5780</v>
      </c>
      <c r="G10" s="66">
        <f ca="1" t="shared" si="4"/>
        <v>500</v>
      </c>
    </row>
    <row r="11" spans="1:7">
      <c r="A11" s="64">
        <v>9</v>
      </c>
      <c r="B11" s="65" t="s">
        <v>16</v>
      </c>
      <c r="C11" s="64" t="str">
        <f ca="1" t="shared" si="0"/>
        <v>龙湾镇张青口一村</v>
      </c>
      <c r="D11" s="64" t="str">
        <f ca="1" t="shared" si="1"/>
        <v>010415-59-0009</v>
      </c>
      <c r="E11" s="64" t="str">
        <f ca="1" t="shared" si="2"/>
        <v>报告编号：康正（雄县）2023评字第8号-张青口一村-DT1-9</v>
      </c>
      <c r="F11" s="64">
        <f ca="1" t="shared" si="3"/>
        <v>2653</v>
      </c>
      <c r="G11" s="66">
        <f ca="1" t="shared" si="4"/>
        <v>500</v>
      </c>
    </row>
    <row r="12" spans="1:7">
      <c r="A12" s="64">
        <v>10</v>
      </c>
      <c r="B12" s="65" t="s">
        <v>17</v>
      </c>
      <c r="C12" s="64" t="str">
        <f ca="1" t="shared" si="0"/>
        <v>龙湾镇张青口一村</v>
      </c>
      <c r="D12" s="64" t="str">
        <f ca="1" t="shared" si="1"/>
        <v>010415-59-0010</v>
      </c>
      <c r="E12" s="64" t="str">
        <f ca="1" t="shared" si="2"/>
        <v>报告编号：康正（雄县）2023评字第8号-张青口一村-DT1-10</v>
      </c>
      <c r="F12" s="64">
        <f ca="1" t="shared" si="3"/>
        <v>1440</v>
      </c>
      <c r="G12" s="66">
        <f ca="1" t="shared" si="4"/>
        <v>500</v>
      </c>
    </row>
    <row r="13" spans="1:7">
      <c r="A13" s="64">
        <v>11</v>
      </c>
      <c r="B13" s="65" t="s">
        <v>18</v>
      </c>
      <c r="C13" s="64" t="str">
        <f ca="1" t="shared" si="0"/>
        <v>龙湾镇张青口一村</v>
      </c>
      <c r="D13" s="64" t="str">
        <f ca="1" t="shared" si="1"/>
        <v>010415-59-0011</v>
      </c>
      <c r="E13" s="64" t="str">
        <f ca="1" t="shared" si="2"/>
        <v>报告编号：康正（雄县）2023评字第8号-张青口一村-DT1-11</v>
      </c>
      <c r="F13" s="64">
        <f ca="1" t="shared" si="3"/>
        <v>8410</v>
      </c>
      <c r="G13" s="66">
        <f ca="1" t="shared" si="4"/>
        <v>500</v>
      </c>
    </row>
    <row r="14" spans="1:7">
      <c r="A14" s="64">
        <v>12</v>
      </c>
      <c r="B14" s="65" t="s">
        <v>19</v>
      </c>
      <c r="C14" s="64" t="str">
        <f ca="1" t="shared" si="0"/>
        <v>龙湾镇张青口一村</v>
      </c>
      <c r="D14" s="64" t="str">
        <f ca="1" t="shared" si="1"/>
        <v>010415-59-0012</v>
      </c>
      <c r="E14" s="64" t="str">
        <f ca="1" t="shared" si="2"/>
        <v>报告编号：康正（雄县）2023评字第8号-张青口一村-DT1-12</v>
      </c>
      <c r="F14" s="64">
        <f ca="1" t="shared" si="3"/>
        <v>14220</v>
      </c>
      <c r="G14" s="66">
        <f ca="1" t="shared" si="4"/>
        <v>500</v>
      </c>
    </row>
    <row r="15" spans="1:7">
      <c r="A15" s="64">
        <v>13</v>
      </c>
      <c r="B15" s="65" t="s">
        <v>20</v>
      </c>
      <c r="C15" s="64" t="str">
        <f ca="1" t="shared" si="0"/>
        <v>龙湾镇张青口一村</v>
      </c>
      <c r="D15" s="64" t="str">
        <f ca="1" t="shared" si="1"/>
        <v>010415-59-0013</v>
      </c>
      <c r="E15" s="64" t="str">
        <f ca="1" t="shared" si="2"/>
        <v>报告编号：康正（雄县）2023评字第8号-张青口一村-DT1-13</v>
      </c>
      <c r="F15" s="64">
        <f ca="1" t="shared" si="3"/>
        <v>650</v>
      </c>
      <c r="G15" s="66">
        <f ca="1" t="shared" si="4"/>
        <v>500</v>
      </c>
    </row>
    <row r="16" spans="1:7">
      <c r="A16" s="64">
        <v>14</v>
      </c>
      <c r="B16" s="65" t="s">
        <v>21</v>
      </c>
      <c r="C16" s="64" t="str">
        <f ca="1" t="shared" si="0"/>
        <v>龙湾镇张青口一村</v>
      </c>
      <c r="D16" s="64" t="str">
        <f ca="1" t="shared" si="1"/>
        <v>010415-59-0014</v>
      </c>
      <c r="E16" s="64" t="str">
        <f ca="1" t="shared" si="2"/>
        <v>报告编号：康正（雄县）2023评字第8号-张青口一村-DT1-14</v>
      </c>
      <c r="F16" s="64">
        <f ca="1" t="shared" si="3"/>
        <v>1560</v>
      </c>
      <c r="G16" s="66">
        <f ca="1" t="shared" si="4"/>
        <v>500</v>
      </c>
    </row>
    <row r="17" spans="1:7">
      <c r="A17" s="64">
        <v>15</v>
      </c>
      <c r="B17" s="65" t="s">
        <v>22</v>
      </c>
      <c r="C17" s="64" t="str">
        <f ca="1" t="shared" si="0"/>
        <v>龙湾镇张青口一村</v>
      </c>
      <c r="D17" s="64" t="str">
        <f ca="1" t="shared" si="1"/>
        <v>010415-59-0015</v>
      </c>
      <c r="E17" s="64" t="str">
        <f ca="1" t="shared" si="2"/>
        <v>报告编号：康正（雄县）2023评字第8号-张青口一村-DT1-15</v>
      </c>
      <c r="F17" s="64">
        <f ca="1" t="shared" si="3"/>
        <v>7030</v>
      </c>
      <c r="G17" s="66">
        <f ca="1" t="shared" si="4"/>
        <v>500</v>
      </c>
    </row>
    <row r="18" spans="1:7">
      <c r="A18" s="64">
        <v>16</v>
      </c>
      <c r="B18" s="65" t="s">
        <v>23</v>
      </c>
      <c r="C18" s="64" t="str">
        <f ca="1" t="shared" si="0"/>
        <v>龙湾镇张青口一村</v>
      </c>
      <c r="D18" s="64" t="str">
        <f ca="1" t="shared" si="1"/>
        <v>010415-59-0016</v>
      </c>
      <c r="E18" s="64" t="str">
        <f ca="1" t="shared" si="2"/>
        <v>报告编号：康正（雄县）2023评字第8号-张青口一村-DT1-16</v>
      </c>
      <c r="F18" s="64">
        <f ca="1" t="shared" si="3"/>
        <v>1315</v>
      </c>
      <c r="G18" s="66">
        <f ca="1" t="shared" si="4"/>
        <v>500</v>
      </c>
    </row>
    <row r="19" spans="1:7">
      <c r="A19" s="64">
        <v>17</v>
      </c>
      <c r="B19" s="65" t="s">
        <v>24</v>
      </c>
      <c r="C19" s="64" t="str">
        <f ca="1" t="shared" si="0"/>
        <v>龙湾镇张青口一村</v>
      </c>
      <c r="D19" s="64" t="str">
        <f ca="1" t="shared" si="1"/>
        <v>010415-59-0017</v>
      </c>
      <c r="E19" s="64" t="str">
        <f ca="1" t="shared" si="2"/>
        <v>报告编号：康正（雄县）2023评字第8号-张青口一村-DT1-17</v>
      </c>
      <c r="F19" s="64">
        <f ca="1" t="shared" si="3"/>
        <v>54350</v>
      </c>
      <c r="G19" s="66">
        <f ca="1" t="shared" si="4"/>
        <v>500</v>
      </c>
    </row>
    <row r="20" spans="1:7">
      <c r="A20" s="64">
        <v>18</v>
      </c>
      <c r="B20" s="65" t="s">
        <v>25</v>
      </c>
      <c r="C20" s="64" t="str">
        <f ca="1" t="shared" si="0"/>
        <v>龙湾镇张青口一村</v>
      </c>
      <c r="D20" s="64" t="str">
        <f ca="1" t="shared" si="1"/>
        <v>010415-59-0018</v>
      </c>
      <c r="E20" s="64" t="str">
        <f ca="1" t="shared" si="2"/>
        <v>报告编号：康正（雄县）2023评字第8号-张青口一村-DT1-18</v>
      </c>
      <c r="F20" s="64">
        <f ca="1" t="shared" si="3"/>
        <v>350</v>
      </c>
      <c r="G20" s="66">
        <f ca="1" t="shared" si="4"/>
        <v>500</v>
      </c>
    </row>
    <row r="21" spans="1:7">
      <c r="A21" s="64">
        <v>19</v>
      </c>
      <c r="B21" s="65" t="s">
        <v>26</v>
      </c>
      <c r="C21" s="64" t="str">
        <f ca="1" t="shared" si="0"/>
        <v>龙湾镇张青口一村</v>
      </c>
      <c r="D21" s="64" t="str">
        <f ca="1" t="shared" si="1"/>
        <v>010415-59-0019</v>
      </c>
      <c r="E21" s="64" t="str">
        <f ca="1" t="shared" si="2"/>
        <v>报告编号：康正（雄县）2023评字第8号-张青口一村-DT1-19</v>
      </c>
      <c r="F21" s="64">
        <f ca="1" t="shared" si="3"/>
        <v>19600</v>
      </c>
      <c r="G21" s="66">
        <f ca="1" t="shared" si="4"/>
        <v>500</v>
      </c>
    </row>
    <row r="22" spans="1:7">
      <c r="A22" s="64">
        <v>20</v>
      </c>
      <c r="B22" s="65" t="s">
        <v>27</v>
      </c>
      <c r="C22" s="64" t="str">
        <f ca="1" t="shared" si="0"/>
        <v>龙湾镇张青口一村</v>
      </c>
      <c r="D22" s="64" t="str">
        <f ca="1" t="shared" si="1"/>
        <v>010415-59-0020</v>
      </c>
      <c r="E22" s="64" t="str">
        <f ca="1" t="shared" si="2"/>
        <v>报告编号：康正（雄县）2023评字第8号-张青口一村-DT1-20</v>
      </c>
      <c r="F22" s="64">
        <f ca="1" t="shared" si="3"/>
        <v>22180</v>
      </c>
      <c r="G22" s="66">
        <f ca="1" t="shared" si="4"/>
        <v>500</v>
      </c>
    </row>
    <row r="23" spans="1:7">
      <c r="A23" s="64">
        <v>21</v>
      </c>
      <c r="B23" s="65" t="s">
        <v>28</v>
      </c>
      <c r="C23" s="64" t="str">
        <f ca="1" t="shared" si="0"/>
        <v>龙湾镇张青口一村</v>
      </c>
      <c r="D23" s="64" t="str">
        <f ca="1" t="shared" si="1"/>
        <v>010415-59-0021</v>
      </c>
      <c r="E23" s="64" t="str">
        <f ca="1" t="shared" si="2"/>
        <v>报告编号：康正（雄县）2023评字第8号-张青口一村-DT1-21</v>
      </c>
      <c r="F23" s="64">
        <f ca="1" t="shared" si="3"/>
        <v>45785</v>
      </c>
      <c r="G23" s="66">
        <f ca="1" t="shared" si="4"/>
        <v>500</v>
      </c>
    </row>
    <row r="24" spans="1:7">
      <c r="A24" s="64">
        <v>22</v>
      </c>
      <c r="B24" s="65" t="s">
        <v>29</v>
      </c>
      <c r="C24" s="64" t="str">
        <f ca="1" t="shared" si="0"/>
        <v>龙湾镇张青口一村</v>
      </c>
      <c r="D24" s="64" t="str">
        <f ca="1" t="shared" si="1"/>
        <v>010415-59-0022</v>
      </c>
      <c r="E24" s="64" t="str">
        <f ca="1" t="shared" si="2"/>
        <v>报告编号：康正（雄县）2023评字第8号-张青口一村-DT1-22</v>
      </c>
      <c r="F24" s="64">
        <f ca="1" t="shared" si="3"/>
        <v>1890</v>
      </c>
      <c r="G24" s="66">
        <f ca="1" t="shared" si="4"/>
        <v>500</v>
      </c>
    </row>
    <row r="25" spans="1:7">
      <c r="A25" s="64">
        <v>23</v>
      </c>
      <c r="B25" s="65" t="s">
        <v>30</v>
      </c>
      <c r="C25" s="64" t="str">
        <f ca="1" t="shared" si="0"/>
        <v>龙湾镇张青口一村</v>
      </c>
      <c r="D25" s="64" t="str">
        <f ca="1" t="shared" si="1"/>
        <v>010415-59-0023</v>
      </c>
      <c r="E25" s="64" t="str">
        <f ca="1" t="shared" si="2"/>
        <v>报告编号：康正（雄县）2023评字第8号-张青口一村-DT1-23</v>
      </c>
      <c r="F25" s="64">
        <f ca="1" t="shared" si="3"/>
        <v>14000</v>
      </c>
      <c r="G25" s="66">
        <f ca="1" t="shared" si="4"/>
        <v>500</v>
      </c>
    </row>
    <row r="26" spans="1:7">
      <c r="A26" s="64">
        <v>24</v>
      </c>
      <c r="B26" s="65" t="s">
        <v>31</v>
      </c>
      <c r="C26" s="64" t="str">
        <f ca="1" t="shared" si="0"/>
        <v>龙湾镇张青口一村</v>
      </c>
      <c r="D26" s="64" t="str">
        <f ca="1" t="shared" si="1"/>
        <v>010415-59-0024</v>
      </c>
      <c r="E26" s="64" t="str">
        <f ca="1" t="shared" si="2"/>
        <v>报告编号：康正（雄县）2023评字第8号-张青口一村-DT1-24</v>
      </c>
      <c r="F26" s="64">
        <f ca="1" t="shared" si="3"/>
        <v>9570</v>
      </c>
      <c r="G26" s="66">
        <f ca="1" t="shared" si="4"/>
        <v>500</v>
      </c>
    </row>
    <row r="27" spans="1:7">
      <c r="A27" s="64">
        <v>25</v>
      </c>
      <c r="B27" s="65" t="s">
        <v>32</v>
      </c>
      <c r="C27" s="64" t="str">
        <f ca="1" t="shared" si="0"/>
        <v>龙湾镇张青口一村</v>
      </c>
      <c r="D27" s="64" t="str">
        <f ca="1" t="shared" si="1"/>
        <v>010415-59-0025</v>
      </c>
      <c r="E27" s="64" t="str">
        <f ca="1" t="shared" si="2"/>
        <v>报告编号：康正（雄县）2023评字第8号-张青口一村-DT1-25</v>
      </c>
      <c r="F27" s="64">
        <f ca="1" t="shared" si="3"/>
        <v>540</v>
      </c>
      <c r="G27" s="66">
        <f ca="1" t="shared" si="4"/>
        <v>500</v>
      </c>
    </row>
    <row r="28" spans="1:7">
      <c r="A28" s="64">
        <v>26</v>
      </c>
      <c r="B28" s="65" t="s">
        <v>33</v>
      </c>
      <c r="C28" s="64" t="str">
        <f ca="1" t="shared" si="0"/>
        <v>龙湾镇张青口一村</v>
      </c>
      <c r="D28" s="64" t="str">
        <f ca="1" t="shared" si="1"/>
        <v>010415-59-0026</v>
      </c>
      <c r="E28" s="64" t="str">
        <f ca="1" t="shared" si="2"/>
        <v>报告编号：康正（雄县）2023评字第8号-张青口一村-DT1-26</v>
      </c>
      <c r="F28" s="64">
        <f ca="1" t="shared" si="3"/>
        <v>12400</v>
      </c>
      <c r="G28" s="66">
        <f ca="1" t="shared" si="4"/>
        <v>500</v>
      </c>
    </row>
    <row r="29" spans="1:7">
      <c r="A29" s="64">
        <v>27</v>
      </c>
      <c r="B29" s="65" t="s">
        <v>34</v>
      </c>
      <c r="C29" s="64" t="str">
        <f ca="1" t="shared" si="0"/>
        <v>龙湾镇张青口一村</v>
      </c>
      <c r="D29" s="64" t="str">
        <f ca="1" t="shared" si="1"/>
        <v>010415-59-0027</v>
      </c>
      <c r="E29" s="64" t="str">
        <f ca="1" t="shared" si="2"/>
        <v>报告编号：康正（雄县）2023评字第8号-张青口一村-DT1-27</v>
      </c>
      <c r="F29" s="64">
        <f ca="1" t="shared" si="3"/>
        <v>3070</v>
      </c>
      <c r="G29" s="66">
        <f ca="1" t="shared" si="4"/>
        <v>500</v>
      </c>
    </row>
    <row r="30" spans="1:7">
      <c r="A30" s="64">
        <v>28</v>
      </c>
      <c r="B30" s="65" t="s">
        <v>35</v>
      </c>
      <c r="C30" s="64" t="str">
        <f ca="1" t="shared" si="0"/>
        <v>龙湾镇张青口一村</v>
      </c>
      <c r="D30" s="64" t="str">
        <f ca="1" t="shared" si="1"/>
        <v>010415-59-0028</v>
      </c>
      <c r="E30" s="64" t="str">
        <f ca="1" t="shared" si="2"/>
        <v>报告编号：康正（雄县）2023评字第8号-张青口一村-DT1-28</v>
      </c>
      <c r="F30" s="64">
        <f ca="1" t="shared" si="3"/>
        <v>4950</v>
      </c>
      <c r="G30" s="66">
        <f ca="1" t="shared" si="4"/>
        <v>500</v>
      </c>
    </row>
    <row r="31" spans="1:7">
      <c r="A31" s="64">
        <v>29</v>
      </c>
      <c r="B31" s="65" t="s">
        <v>36</v>
      </c>
      <c r="C31" s="64" t="str">
        <f ca="1" t="shared" si="0"/>
        <v>龙湾镇张青口一村</v>
      </c>
      <c r="D31" s="64" t="str">
        <f ca="1" t="shared" si="1"/>
        <v>010415-59-0029</v>
      </c>
      <c r="E31" s="64" t="str">
        <f ca="1" t="shared" si="2"/>
        <v>报告编号：康正（雄县）2023评字第8号-张青口一村-DT1-29</v>
      </c>
      <c r="F31" s="64">
        <f ca="1" t="shared" si="3"/>
        <v>6140</v>
      </c>
      <c r="G31" s="66">
        <f ca="1" t="shared" si="4"/>
        <v>500</v>
      </c>
    </row>
    <row r="32" spans="1:7">
      <c r="A32" s="64">
        <v>30</v>
      </c>
      <c r="B32" s="65" t="s">
        <v>37</v>
      </c>
      <c r="C32" s="64" t="str">
        <f ca="1" t="shared" si="0"/>
        <v>龙湾镇张青口一村</v>
      </c>
      <c r="D32" s="64" t="str">
        <f ca="1" t="shared" si="1"/>
        <v>010415-59-0071</v>
      </c>
      <c r="E32" s="64" t="str">
        <f ca="1" t="shared" si="2"/>
        <v>报告编号：康正（雄县）2023评字第8号-张青口一村-DT1-30</v>
      </c>
      <c r="F32" s="64">
        <f ca="1" t="shared" si="3"/>
        <v>5755</v>
      </c>
      <c r="G32" s="66">
        <f ca="1" t="shared" si="4"/>
        <v>500</v>
      </c>
    </row>
    <row r="33" spans="1:7">
      <c r="A33" s="64">
        <v>31</v>
      </c>
      <c r="B33" s="65" t="s">
        <v>38</v>
      </c>
      <c r="C33" s="64" t="str">
        <f ca="1" t="shared" ref="C33" si="5">INDIRECT(B33&amp;"!F3")</f>
        <v>龙湾镇张青口一村</v>
      </c>
      <c r="D33" s="64" t="str">
        <f ca="1" t="shared" ref="D33" si="6">INDIRECT(B33&amp;"!F4")</f>
        <v>010415-61-0001</v>
      </c>
      <c r="E33" s="64" t="str">
        <f ca="1" t="shared" ref="E33" si="7">INDIRECT(B33&amp;"!A2")</f>
        <v>报告编号：康正（雄县）2023评字第8号-张青口一村-DT1-31</v>
      </c>
      <c r="F33" s="64">
        <f ca="1" t="shared" ref="F33" si="8">INDIRECT(B33&amp;"!C28")</f>
        <v>16575</v>
      </c>
      <c r="G33" s="66">
        <f ca="1" t="shared" si="4"/>
        <v>500</v>
      </c>
    </row>
    <row r="34" spans="1:7">
      <c r="A34" s="21" t="s">
        <v>39</v>
      </c>
      <c r="B34" s="21"/>
      <c r="C34" s="21"/>
      <c r="D34" s="21"/>
      <c r="E34" s="21"/>
      <c r="F34" s="21">
        <f ca="1">SUM(F3:F32)</f>
        <v>336226</v>
      </c>
      <c r="G34" s="66">
        <f ca="1">SUM(G3:G33)</f>
        <v>15500</v>
      </c>
    </row>
    <row r="35" spans="6:6">
      <c r="F35" s="68"/>
    </row>
  </sheetData>
  <mergeCells count="3">
    <mergeCell ref="A1:F1"/>
    <mergeCell ref="A34:B34"/>
    <mergeCell ref="C34:E34"/>
  </mergeCells>
  <hyperlinks>
    <hyperlink ref="B3" location="张三!A1" display="李建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F24"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42</v>
      </c>
      <c r="B2" s="2"/>
      <c r="C2" s="2"/>
      <c r="D2" s="2"/>
      <c r="E2" s="2"/>
      <c r="F2" s="2"/>
      <c r="G2" s="2"/>
      <c r="H2" s="2"/>
      <c r="K2" s="37" t="str">
        <f>A2</f>
        <v>报告编号：康正（雄县）2023评字第8号-张青口一村-DT1-1</v>
      </c>
      <c r="L2" s="37"/>
      <c r="M2" s="37"/>
      <c r="N2" s="37"/>
      <c r="O2" s="37"/>
      <c r="P2" s="37"/>
      <c r="Q2" s="37"/>
      <c r="R2" s="37"/>
      <c r="S2" s="37"/>
      <c r="T2" s="37"/>
      <c r="U2" s="37"/>
      <c r="V2" s="37"/>
      <c r="W2" s="37"/>
      <c r="X2" s="37"/>
      <c r="Y2" s="37"/>
      <c r="Z2" s="37"/>
      <c r="AA2" s="37"/>
      <c r="AB2" s="37"/>
    </row>
    <row r="3" ht="23.1" customHeight="1" spans="1:28">
      <c r="A3" s="3" t="s">
        <v>43</v>
      </c>
      <c r="B3" s="4" t="s">
        <v>8</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48</v>
      </c>
      <c r="C4" s="4"/>
      <c r="D4" s="6" t="s">
        <v>4</v>
      </c>
      <c r="E4" s="7"/>
      <c r="F4" s="4" t="s">
        <v>49</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李建辉</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75</v>
      </c>
      <c r="B13" s="25">
        <v>70</v>
      </c>
      <c r="C13" s="23" t="s">
        <v>76</v>
      </c>
      <c r="D13" s="14">
        <v>12600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t="s">
        <v>75</v>
      </c>
      <c r="B14" s="25">
        <v>70</v>
      </c>
      <c r="C14" s="23" t="s">
        <v>78</v>
      </c>
      <c r="D14" s="14">
        <v>11200</v>
      </c>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t="s">
        <v>75</v>
      </c>
      <c r="B15" s="25">
        <v>40</v>
      </c>
      <c r="C15" s="23" t="s">
        <v>80</v>
      </c>
      <c r="D15" s="14">
        <v>5600</v>
      </c>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t="s">
        <v>75</v>
      </c>
      <c r="B16" s="25">
        <v>22</v>
      </c>
      <c r="C16" s="23" t="s">
        <v>82</v>
      </c>
      <c r="D16" s="14">
        <v>7700</v>
      </c>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t="s">
        <v>84</v>
      </c>
      <c r="B17" s="24">
        <v>296.32</v>
      </c>
      <c r="C17" s="23" t="s">
        <v>85</v>
      </c>
      <c r="D17" s="14">
        <v>7408</v>
      </c>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c r="B18" s="25"/>
      <c r="C18" s="23"/>
      <c r="D18" s="14"/>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c r="B19" s="14"/>
      <c r="C19" s="23"/>
      <c r="D19" s="14"/>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c r="B20" s="23"/>
      <c r="C20" s="23"/>
      <c r="D20" s="23"/>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c r="B21" s="25"/>
      <c r="C21" s="23"/>
      <c r="D21" s="14"/>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44508</v>
      </c>
      <c r="H27" s="30"/>
      <c r="K27" s="48" t="s">
        <v>97</v>
      </c>
      <c r="L27" s="48"/>
      <c r="M27" s="48"/>
      <c r="N27" s="48"/>
      <c r="O27" s="48"/>
      <c r="P27" s="49">
        <f>C28</f>
        <v>44508</v>
      </c>
      <c r="Q27" s="49"/>
      <c r="R27" s="49"/>
      <c r="S27" s="57" t="s">
        <v>98</v>
      </c>
      <c r="T27" s="48"/>
      <c r="U27" s="48"/>
      <c r="V27" s="48"/>
      <c r="W27" s="48"/>
      <c r="X27" s="48"/>
      <c r="Y27" s="48"/>
      <c r="Z27" s="48"/>
      <c r="AA27" s="48"/>
      <c r="AB27" s="48"/>
    </row>
    <row r="28" ht="23.1" customHeight="1" spans="1:28">
      <c r="A28" s="31" t="s">
        <v>99</v>
      </c>
      <c r="B28" s="31"/>
      <c r="C28" s="30">
        <v>44508</v>
      </c>
      <c r="D28" s="30"/>
      <c r="E28" s="31" t="s">
        <v>100</v>
      </c>
      <c r="F28" s="32">
        <v>44508</v>
      </c>
      <c r="G28" s="33"/>
      <c r="H28" s="34" t="s">
        <v>101</v>
      </c>
      <c r="K28" s="43" t="s">
        <v>102</v>
      </c>
      <c r="L28" s="43"/>
      <c r="M28" s="43"/>
      <c r="N28" s="43"/>
      <c r="O28" s="43"/>
      <c r="P28" s="50">
        <f>P27</f>
        <v>44508</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10"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123</v>
      </c>
      <c r="B2" s="2"/>
      <c r="C2" s="2"/>
      <c r="D2" s="2"/>
      <c r="E2" s="2"/>
      <c r="F2" s="2"/>
      <c r="G2" s="2"/>
      <c r="H2" s="2"/>
      <c r="K2" s="37" t="str">
        <f>A2</f>
        <v>报告编号：康正（雄县）2023评字第8号-张青口一村-DT1-2</v>
      </c>
      <c r="L2" s="37"/>
      <c r="M2" s="37"/>
      <c r="N2" s="37"/>
      <c r="O2" s="37"/>
      <c r="P2" s="37"/>
      <c r="Q2" s="37"/>
      <c r="R2" s="37"/>
      <c r="S2" s="37"/>
      <c r="T2" s="37"/>
      <c r="U2" s="37"/>
      <c r="V2" s="37"/>
      <c r="W2" s="37"/>
      <c r="X2" s="37"/>
      <c r="Y2" s="37"/>
      <c r="Z2" s="37"/>
      <c r="AA2" s="37"/>
      <c r="AB2" s="37"/>
    </row>
    <row r="3" ht="23.1" customHeight="1" spans="1:28">
      <c r="A3" s="3" t="s">
        <v>43</v>
      </c>
      <c r="B3" s="4" t="s">
        <v>9</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124</v>
      </c>
      <c r="C4" s="4"/>
      <c r="D4" s="6" t="s">
        <v>4</v>
      </c>
      <c r="E4" s="7"/>
      <c r="F4" s="4" t="s">
        <v>125</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董宝良</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75</v>
      </c>
      <c r="B13" s="25">
        <v>8</v>
      </c>
      <c r="C13" s="23" t="s">
        <v>126</v>
      </c>
      <c r="D13" s="14">
        <v>1960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t="s">
        <v>75</v>
      </c>
      <c r="B14" s="25">
        <v>18</v>
      </c>
      <c r="C14" s="23" t="s">
        <v>76</v>
      </c>
      <c r="D14" s="14">
        <v>3240</v>
      </c>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t="s">
        <v>75</v>
      </c>
      <c r="B15" s="25">
        <v>17</v>
      </c>
      <c r="C15" s="23" t="s">
        <v>127</v>
      </c>
      <c r="D15" s="14">
        <v>2550</v>
      </c>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t="s">
        <v>128</v>
      </c>
      <c r="B16" s="25">
        <v>1</v>
      </c>
      <c r="C16" s="23" t="s">
        <v>129</v>
      </c>
      <c r="D16" s="14">
        <v>14000</v>
      </c>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c r="B17" s="25"/>
      <c r="C17" s="23"/>
      <c r="D17" s="14"/>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c r="B18" s="25"/>
      <c r="C18" s="23"/>
      <c r="D18" s="14"/>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c r="B19" s="14"/>
      <c r="C19" s="23"/>
      <c r="D19" s="14"/>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c r="B20" s="23"/>
      <c r="C20" s="23"/>
      <c r="D20" s="23"/>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c r="B21" s="25"/>
      <c r="C21" s="23"/>
      <c r="D21" s="14"/>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21750</v>
      </c>
      <c r="H27" s="30"/>
      <c r="K27" s="48" t="s">
        <v>97</v>
      </c>
      <c r="L27" s="48"/>
      <c r="M27" s="48"/>
      <c r="N27" s="48"/>
      <c r="O27" s="48"/>
      <c r="P27" s="49">
        <f>C28</f>
        <v>21750</v>
      </c>
      <c r="Q27" s="49"/>
      <c r="R27" s="49"/>
      <c r="S27" s="57" t="s">
        <v>98</v>
      </c>
      <c r="T27" s="48"/>
      <c r="U27" s="48"/>
      <c r="V27" s="48"/>
      <c r="W27" s="48"/>
      <c r="X27" s="48"/>
      <c r="Y27" s="48"/>
      <c r="Z27" s="48"/>
      <c r="AA27" s="48"/>
      <c r="AB27" s="48"/>
    </row>
    <row r="28" ht="23.1" customHeight="1" spans="1:28">
      <c r="A28" s="31" t="s">
        <v>99</v>
      </c>
      <c r="B28" s="31"/>
      <c r="C28" s="30">
        <v>21750</v>
      </c>
      <c r="D28" s="30"/>
      <c r="E28" s="31" t="s">
        <v>100</v>
      </c>
      <c r="F28" s="32">
        <v>21750</v>
      </c>
      <c r="G28" s="33"/>
      <c r="H28" s="34" t="s">
        <v>101</v>
      </c>
      <c r="K28" s="43" t="s">
        <v>102</v>
      </c>
      <c r="L28" s="43"/>
      <c r="M28" s="43"/>
      <c r="N28" s="43"/>
      <c r="O28" s="43"/>
      <c r="P28" s="50">
        <f>P27</f>
        <v>21750</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11"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130</v>
      </c>
      <c r="B2" s="2"/>
      <c r="C2" s="2"/>
      <c r="D2" s="2"/>
      <c r="E2" s="2"/>
      <c r="F2" s="2"/>
      <c r="G2" s="2"/>
      <c r="H2" s="2"/>
      <c r="K2" s="37" t="str">
        <f>A2</f>
        <v>报告编号：康正（雄县）2023评字第8号-张青口一村-DT1-3</v>
      </c>
      <c r="L2" s="37"/>
      <c r="M2" s="37"/>
      <c r="N2" s="37"/>
      <c r="O2" s="37"/>
      <c r="P2" s="37"/>
      <c r="Q2" s="37"/>
      <c r="R2" s="37"/>
      <c r="S2" s="37"/>
      <c r="T2" s="37"/>
      <c r="U2" s="37"/>
      <c r="V2" s="37"/>
      <c r="W2" s="37"/>
      <c r="X2" s="37"/>
      <c r="Y2" s="37"/>
      <c r="Z2" s="37"/>
      <c r="AA2" s="37"/>
      <c r="AB2" s="37"/>
    </row>
    <row r="3" ht="23.1" customHeight="1" spans="1:28">
      <c r="A3" s="3" t="s">
        <v>43</v>
      </c>
      <c r="B3" s="4" t="s">
        <v>10</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131</v>
      </c>
      <c r="C4" s="4"/>
      <c r="D4" s="6" t="s">
        <v>4</v>
      </c>
      <c r="E4" s="7"/>
      <c r="F4" s="4" t="s">
        <v>132</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许金生</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133</v>
      </c>
      <c r="B13" s="25">
        <v>2</v>
      </c>
      <c r="C13" s="23" t="s">
        <v>134</v>
      </c>
      <c r="D13" s="14">
        <v>500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t="s">
        <v>75</v>
      </c>
      <c r="B14" s="25">
        <v>9</v>
      </c>
      <c r="C14" s="23" t="s">
        <v>82</v>
      </c>
      <c r="D14" s="14">
        <v>3150</v>
      </c>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t="s">
        <v>75</v>
      </c>
      <c r="B15" s="25">
        <v>10</v>
      </c>
      <c r="C15" s="23" t="s">
        <v>134</v>
      </c>
      <c r="D15" s="14">
        <v>2000</v>
      </c>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t="s">
        <v>75</v>
      </c>
      <c r="B16" s="25">
        <v>5</v>
      </c>
      <c r="C16" s="23" t="s">
        <v>127</v>
      </c>
      <c r="D16" s="14">
        <v>750</v>
      </c>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t="s">
        <v>75</v>
      </c>
      <c r="B17" s="25">
        <v>6</v>
      </c>
      <c r="C17" s="23" t="s">
        <v>135</v>
      </c>
      <c r="D17" s="14">
        <v>1290</v>
      </c>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t="s">
        <v>75</v>
      </c>
      <c r="B18" s="25">
        <v>5</v>
      </c>
      <c r="C18" s="23" t="s">
        <v>82</v>
      </c>
      <c r="D18" s="14">
        <v>1750</v>
      </c>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t="s">
        <v>75</v>
      </c>
      <c r="B19" s="25">
        <v>13</v>
      </c>
      <c r="C19" s="23" t="s">
        <v>76</v>
      </c>
      <c r="D19" s="14">
        <v>2340</v>
      </c>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c r="B20" s="25"/>
      <c r="C20" s="23"/>
      <c r="D20" s="14"/>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c r="B21" s="25"/>
      <c r="C21" s="23"/>
      <c r="D21" s="14"/>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11780</v>
      </c>
      <c r="H27" s="30"/>
      <c r="K27" s="48" t="s">
        <v>97</v>
      </c>
      <c r="L27" s="48"/>
      <c r="M27" s="48"/>
      <c r="N27" s="48"/>
      <c r="O27" s="48"/>
      <c r="P27" s="49">
        <f>C28</f>
        <v>11780</v>
      </c>
      <c r="Q27" s="49"/>
      <c r="R27" s="49"/>
      <c r="S27" s="57" t="s">
        <v>98</v>
      </c>
      <c r="T27" s="48"/>
      <c r="U27" s="48"/>
      <c r="V27" s="48"/>
      <c r="W27" s="48"/>
      <c r="X27" s="48"/>
      <c r="Y27" s="48"/>
      <c r="Z27" s="48"/>
      <c r="AA27" s="48"/>
      <c r="AB27" s="48"/>
    </row>
    <row r="28" ht="23.1" customHeight="1" spans="1:28">
      <c r="A28" s="31" t="s">
        <v>99</v>
      </c>
      <c r="B28" s="31"/>
      <c r="C28" s="30">
        <v>11780</v>
      </c>
      <c r="D28" s="30"/>
      <c r="E28" s="31" t="s">
        <v>100</v>
      </c>
      <c r="F28" s="32">
        <v>11780</v>
      </c>
      <c r="G28" s="33"/>
      <c r="H28" s="34" t="s">
        <v>101</v>
      </c>
      <c r="K28" s="43" t="s">
        <v>102</v>
      </c>
      <c r="L28" s="43"/>
      <c r="M28" s="43"/>
      <c r="N28" s="43"/>
      <c r="O28" s="43"/>
      <c r="P28" s="50">
        <f>P27</f>
        <v>11780</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11"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136</v>
      </c>
      <c r="B2" s="2"/>
      <c r="C2" s="2"/>
      <c r="D2" s="2"/>
      <c r="E2" s="2"/>
      <c r="F2" s="2"/>
      <c r="G2" s="2"/>
      <c r="H2" s="2"/>
      <c r="K2" s="37" t="str">
        <f>A2</f>
        <v>报告编号：康正（雄县）2023评字第8号-张青口一村-DT1-4</v>
      </c>
      <c r="L2" s="37"/>
      <c r="M2" s="37"/>
      <c r="N2" s="37"/>
      <c r="O2" s="37"/>
      <c r="P2" s="37"/>
      <c r="Q2" s="37"/>
      <c r="R2" s="37"/>
      <c r="S2" s="37"/>
      <c r="T2" s="37"/>
      <c r="U2" s="37"/>
      <c r="V2" s="37"/>
      <c r="W2" s="37"/>
      <c r="X2" s="37"/>
      <c r="Y2" s="37"/>
      <c r="Z2" s="37"/>
      <c r="AA2" s="37"/>
      <c r="AB2" s="37"/>
    </row>
    <row r="3" ht="23.1" customHeight="1" spans="1:28">
      <c r="A3" s="3" t="s">
        <v>43</v>
      </c>
      <c r="B3" s="4" t="s">
        <v>11</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137</v>
      </c>
      <c r="C4" s="4"/>
      <c r="D4" s="6" t="s">
        <v>4</v>
      </c>
      <c r="E4" s="7"/>
      <c r="F4" s="4" t="s">
        <v>138</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翟明启</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75</v>
      </c>
      <c r="B13" s="25">
        <v>9</v>
      </c>
      <c r="C13" s="23" t="s">
        <v>82</v>
      </c>
      <c r="D13" s="14">
        <v>3150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t="s">
        <v>75</v>
      </c>
      <c r="B14" s="25">
        <v>3</v>
      </c>
      <c r="C14" s="23" t="s">
        <v>76</v>
      </c>
      <c r="D14" s="14">
        <v>540</v>
      </c>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t="s">
        <v>75</v>
      </c>
      <c r="B15" s="25">
        <v>5</v>
      </c>
      <c r="C15" s="23" t="s">
        <v>82</v>
      </c>
      <c r="D15" s="14">
        <v>1750</v>
      </c>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t="s">
        <v>75</v>
      </c>
      <c r="B16" s="25">
        <v>10</v>
      </c>
      <c r="C16" s="23" t="s">
        <v>134</v>
      </c>
      <c r="D16" s="14">
        <v>2000</v>
      </c>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t="s">
        <v>75</v>
      </c>
      <c r="B17" s="25">
        <v>10</v>
      </c>
      <c r="C17" s="23" t="s">
        <v>78</v>
      </c>
      <c r="D17" s="14">
        <v>1600</v>
      </c>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c r="B18" s="25"/>
      <c r="C18" s="23"/>
      <c r="D18" s="14"/>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c r="B19" s="14"/>
      <c r="C19" s="23"/>
      <c r="D19" s="14"/>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c r="B20" s="23"/>
      <c r="C20" s="23"/>
      <c r="D20" s="23"/>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c r="B21" s="25"/>
      <c r="C21" s="23"/>
      <c r="D21" s="14"/>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9040</v>
      </c>
      <c r="H27" s="30"/>
      <c r="K27" s="48" t="s">
        <v>97</v>
      </c>
      <c r="L27" s="48"/>
      <c r="M27" s="48"/>
      <c r="N27" s="48"/>
      <c r="O27" s="48"/>
      <c r="P27" s="49">
        <f>C28</f>
        <v>9040</v>
      </c>
      <c r="Q27" s="49"/>
      <c r="R27" s="49"/>
      <c r="S27" s="57" t="s">
        <v>98</v>
      </c>
      <c r="T27" s="48"/>
      <c r="U27" s="48"/>
      <c r="V27" s="48"/>
      <c r="W27" s="48"/>
      <c r="X27" s="48"/>
      <c r="Y27" s="48"/>
      <c r="Z27" s="48"/>
      <c r="AA27" s="48"/>
      <c r="AB27" s="48"/>
    </row>
    <row r="28" ht="23.1" customHeight="1" spans="1:28">
      <c r="A28" s="31" t="s">
        <v>99</v>
      </c>
      <c r="B28" s="31"/>
      <c r="C28" s="30">
        <v>9040</v>
      </c>
      <c r="D28" s="30"/>
      <c r="E28" s="31" t="s">
        <v>100</v>
      </c>
      <c r="F28" s="32">
        <v>9040</v>
      </c>
      <c r="G28" s="33"/>
      <c r="H28" s="34" t="s">
        <v>101</v>
      </c>
      <c r="K28" s="43" t="s">
        <v>102</v>
      </c>
      <c r="L28" s="43"/>
      <c r="M28" s="43"/>
      <c r="N28" s="43"/>
      <c r="O28" s="43"/>
      <c r="P28" s="50">
        <f>P27</f>
        <v>9040</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7"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139</v>
      </c>
      <c r="B2" s="2"/>
      <c r="C2" s="2"/>
      <c r="D2" s="2"/>
      <c r="E2" s="2"/>
      <c r="F2" s="2"/>
      <c r="G2" s="2"/>
      <c r="H2" s="2"/>
      <c r="K2" s="37" t="str">
        <f>A2</f>
        <v>报告编号：康正（雄县）2023评字第8号-张青口一村-DT1-5</v>
      </c>
      <c r="L2" s="37"/>
      <c r="M2" s="37"/>
      <c r="N2" s="37"/>
      <c r="O2" s="37"/>
      <c r="P2" s="37"/>
      <c r="Q2" s="37"/>
      <c r="R2" s="37"/>
      <c r="S2" s="37"/>
      <c r="T2" s="37"/>
      <c r="U2" s="37"/>
      <c r="V2" s="37"/>
      <c r="W2" s="37"/>
      <c r="X2" s="37"/>
      <c r="Y2" s="37"/>
      <c r="Z2" s="37"/>
      <c r="AA2" s="37"/>
      <c r="AB2" s="37"/>
    </row>
    <row r="3" ht="23.1" customHeight="1" spans="1:28">
      <c r="A3" s="3" t="s">
        <v>43</v>
      </c>
      <c r="B3" s="4" t="s">
        <v>12</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140</v>
      </c>
      <c r="C4" s="4"/>
      <c r="D4" s="6" t="s">
        <v>4</v>
      </c>
      <c r="E4" s="7"/>
      <c r="F4" s="4" t="s">
        <v>141</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刘巨会</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75</v>
      </c>
      <c r="B13" s="25">
        <v>2</v>
      </c>
      <c r="C13" s="23" t="s">
        <v>126</v>
      </c>
      <c r="D13" s="14">
        <v>490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t="s">
        <v>75</v>
      </c>
      <c r="B14" s="25">
        <v>2</v>
      </c>
      <c r="C14" s="23" t="s">
        <v>76</v>
      </c>
      <c r="D14" s="14">
        <v>360</v>
      </c>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c r="B15" s="25"/>
      <c r="C15" s="23"/>
      <c r="D15" s="14"/>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c r="B16" s="25"/>
      <c r="C16" s="23"/>
      <c r="D16" s="14"/>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c r="B17" s="25"/>
      <c r="C17" s="23"/>
      <c r="D17" s="14"/>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c r="B18" s="25"/>
      <c r="C18" s="23"/>
      <c r="D18" s="14"/>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c r="B19" s="14"/>
      <c r="C19" s="23"/>
      <c r="D19" s="14"/>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c r="B20" s="23"/>
      <c r="C20" s="23"/>
      <c r="D20" s="23"/>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c r="B21" s="25"/>
      <c r="C21" s="23"/>
      <c r="D21" s="14"/>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850</v>
      </c>
      <c r="H27" s="30"/>
      <c r="K27" s="48" t="s">
        <v>97</v>
      </c>
      <c r="L27" s="48"/>
      <c r="M27" s="48"/>
      <c r="N27" s="48"/>
      <c r="O27" s="48"/>
      <c r="P27" s="49">
        <f>C28</f>
        <v>850</v>
      </c>
      <c r="Q27" s="49"/>
      <c r="R27" s="49"/>
      <c r="S27" s="57" t="s">
        <v>98</v>
      </c>
      <c r="T27" s="48"/>
      <c r="U27" s="48"/>
      <c r="V27" s="48"/>
      <c r="W27" s="48"/>
      <c r="X27" s="48"/>
      <c r="Y27" s="48"/>
      <c r="Z27" s="48"/>
      <c r="AA27" s="48"/>
      <c r="AB27" s="48"/>
    </row>
    <row r="28" ht="23.1" customHeight="1" spans="1:28">
      <c r="A28" s="31" t="s">
        <v>99</v>
      </c>
      <c r="B28" s="31"/>
      <c r="C28" s="30">
        <v>850</v>
      </c>
      <c r="D28" s="30"/>
      <c r="E28" s="31" t="s">
        <v>100</v>
      </c>
      <c r="F28" s="32">
        <v>850</v>
      </c>
      <c r="G28" s="33"/>
      <c r="H28" s="34" t="s">
        <v>101</v>
      </c>
      <c r="K28" s="43" t="s">
        <v>102</v>
      </c>
      <c r="L28" s="43"/>
      <c r="M28" s="43"/>
      <c r="N28" s="43"/>
      <c r="O28" s="43"/>
      <c r="P28" s="50">
        <f>P27</f>
        <v>850</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I51"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142</v>
      </c>
      <c r="B2" s="2"/>
      <c r="C2" s="2"/>
      <c r="D2" s="2"/>
      <c r="E2" s="2"/>
      <c r="F2" s="2"/>
      <c r="G2" s="2"/>
      <c r="H2" s="2"/>
      <c r="K2" s="37" t="str">
        <f>A2</f>
        <v>报告编号：康正（雄县）2023评字第8号-张青口一村-DT1-6</v>
      </c>
      <c r="L2" s="37"/>
      <c r="M2" s="37"/>
      <c r="N2" s="37"/>
      <c r="O2" s="37"/>
      <c r="P2" s="37"/>
      <c r="Q2" s="37"/>
      <c r="R2" s="37"/>
      <c r="S2" s="37"/>
      <c r="T2" s="37"/>
      <c r="U2" s="37"/>
      <c r="V2" s="37"/>
      <c r="W2" s="37"/>
      <c r="X2" s="37"/>
      <c r="Y2" s="37"/>
      <c r="Z2" s="37"/>
      <c r="AA2" s="37"/>
      <c r="AB2" s="37"/>
    </row>
    <row r="3" ht="23.1" customHeight="1" spans="1:28">
      <c r="A3" s="3" t="s">
        <v>43</v>
      </c>
      <c r="B3" s="4" t="s">
        <v>13</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143</v>
      </c>
      <c r="C4" s="4"/>
      <c r="D4" s="6" t="s">
        <v>4</v>
      </c>
      <c r="E4" s="7"/>
      <c r="F4" s="4" t="s">
        <v>144</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姜小乐</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75</v>
      </c>
      <c r="B13" s="25">
        <v>6</v>
      </c>
      <c r="C13" s="23" t="s">
        <v>145</v>
      </c>
      <c r="D13" s="14">
        <v>420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t="s">
        <v>75</v>
      </c>
      <c r="B14" s="25">
        <v>3</v>
      </c>
      <c r="C14" s="23" t="s">
        <v>146</v>
      </c>
      <c r="D14" s="14">
        <v>360</v>
      </c>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t="s">
        <v>75</v>
      </c>
      <c r="B15" s="25">
        <v>2</v>
      </c>
      <c r="C15" s="23" t="s">
        <v>147</v>
      </c>
      <c r="D15" s="14">
        <v>180</v>
      </c>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t="s">
        <v>75</v>
      </c>
      <c r="B16" s="25">
        <v>5</v>
      </c>
      <c r="C16" s="23" t="s">
        <v>127</v>
      </c>
      <c r="D16" s="14">
        <v>750</v>
      </c>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t="s">
        <v>148</v>
      </c>
      <c r="B17" s="25">
        <v>1</v>
      </c>
      <c r="C17" s="23" t="s">
        <v>127</v>
      </c>
      <c r="D17" s="14">
        <v>200</v>
      </c>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c r="B18" s="25"/>
      <c r="C18" s="23"/>
      <c r="D18" s="14"/>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c r="B19" s="14"/>
      <c r="C19" s="23"/>
      <c r="D19" s="14"/>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c r="B20" s="23"/>
      <c r="C20" s="23"/>
      <c r="D20" s="23"/>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c r="B21" s="25"/>
      <c r="C21" s="23"/>
      <c r="D21" s="14"/>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1910</v>
      </c>
      <c r="H27" s="30"/>
      <c r="K27" s="48" t="s">
        <v>97</v>
      </c>
      <c r="L27" s="48"/>
      <c r="M27" s="48"/>
      <c r="N27" s="48"/>
      <c r="O27" s="48"/>
      <c r="P27" s="49">
        <f>C28</f>
        <v>1910</v>
      </c>
      <c r="Q27" s="49"/>
      <c r="R27" s="49"/>
      <c r="S27" s="57" t="s">
        <v>98</v>
      </c>
      <c r="T27" s="48"/>
      <c r="U27" s="48"/>
      <c r="V27" s="48"/>
      <c r="W27" s="48"/>
      <c r="X27" s="48"/>
      <c r="Y27" s="48"/>
      <c r="Z27" s="48"/>
      <c r="AA27" s="48"/>
      <c r="AB27" s="48"/>
    </row>
    <row r="28" ht="23.1" customHeight="1" spans="1:28">
      <c r="A28" s="31" t="s">
        <v>99</v>
      </c>
      <c r="B28" s="31"/>
      <c r="C28" s="30">
        <v>1910</v>
      </c>
      <c r="D28" s="30"/>
      <c r="E28" s="31" t="s">
        <v>100</v>
      </c>
      <c r="F28" s="32">
        <v>1910</v>
      </c>
      <c r="G28" s="33"/>
      <c r="H28" s="34" t="s">
        <v>101</v>
      </c>
      <c r="K28" s="43" t="s">
        <v>102</v>
      </c>
      <c r="L28" s="43"/>
      <c r="M28" s="43"/>
      <c r="N28" s="43"/>
      <c r="O28" s="43"/>
      <c r="P28" s="50">
        <f>P27</f>
        <v>1910</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J49"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149</v>
      </c>
      <c r="B2" s="2"/>
      <c r="C2" s="2"/>
      <c r="D2" s="2"/>
      <c r="E2" s="2"/>
      <c r="F2" s="2"/>
      <c r="G2" s="2"/>
      <c r="H2" s="2"/>
      <c r="K2" s="37" t="str">
        <f>A2</f>
        <v>报告编号：康正（雄县）2023评字第8号-张青口一村-DT1-7</v>
      </c>
      <c r="L2" s="37"/>
      <c r="M2" s="37"/>
      <c r="N2" s="37"/>
      <c r="O2" s="37"/>
      <c r="P2" s="37"/>
      <c r="Q2" s="37"/>
      <c r="R2" s="37"/>
      <c r="S2" s="37"/>
      <c r="T2" s="37"/>
      <c r="U2" s="37"/>
      <c r="V2" s="37"/>
      <c r="W2" s="37"/>
      <c r="X2" s="37"/>
      <c r="Y2" s="37"/>
      <c r="Z2" s="37"/>
      <c r="AA2" s="37"/>
      <c r="AB2" s="37"/>
    </row>
    <row r="3" ht="23.1" customHeight="1" spans="1:28">
      <c r="A3" s="3" t="s">
        <v>43</v>
      </c>
      <c r="B3" s="4" t="s">
        <v>14</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150</v>
      </c>
      <c r="C4" s="4"/>
      <c r="D4" s="6" t="s">
        <v>4</v>
      </c>
      <c r="E4" s="7"/>
      <c r="F4" s="4" t="s">
        <v>151</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刘巨保</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75</v>
      </c>
      <c r="B13" s="25">
        <v>5</v>
      </c>
      <c r="C13" s="23" t="s">
        <v>82</v>
      </c>
      <c r="D13" s="14">
        <v>1750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t="s">
        <v>75</v>
      </c>
      <c r="B14" s="25">
        <v>5</v>
      </c>
      <c r="C14" s="23" t="s">
        <v>134</v>
      </c>
      <c r="D14" s="14">
        <v>1000</v>
      </c>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c r="B15" s="25"/>
      <c r="C15" s="23"/>
      <c r="D15" s="14"/>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c r="B16" s="25"/>
      <c r="C16" s="23"/>
      <c r="D16" s="14"/>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c r="B17" s="25"/>
      <c r="C17" s="23"/>
      <c r="D17" s="14"/>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c r="B18" s="25"/>
      <c r="C18" s="23"/>
      <c r="D18" s="14"/>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c r="B19" s="14"/>
      <c r="C19" s="23"/>
      <c r="D19" s="14"/>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c r="B20" s="23"/>
      <c r="C20" s="23"/>
      <c r="D20" s="23"/>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c r="B21" s="25"/>
      <c r="C21" s="23"/>
      <c r="D21" s="14"/>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2750</v>
      </c>
      <c r="H27" s="30"/>
      <c r="K27" s="48" t="s">
        <v>97</v>
      </c>
      <c r="L27" s="48"/>
      <c r="M27" s="48"/>
      <c r="N27" s="48"/>
      <c r="O27" s="48"/>
      <c r="P27" s="49">
        <f>C28</f>
        <v>2750</v>
      </c>
      <c r="Q27" s="49"/>
      <c r="R27" s="49"/>
      <c r="S27" s="57" t="s">
        <v>98</v>
      </c>
      <c r="T27" s="48"/>
      <c r="U27" s="48"/>
      <c r="V27" s="48"/>
      <c r="W27" s="48"/>
      <c r="X27" s="48"/>
      <c r="Y27" s="48"/>
      <c r="Z27" s="48"/>
      <c r="AA27" s="48"/>
      <c r="AB27" s="48"/>
    </row>
    <row r="28" ht="23.1" customHeight="1" spans="1:28">
      <c r="A28" s="31" t="s">
        <v>99</v>
      </c>
      <c r="B28" s="31"/>
      <c r="C28" s="30">
        <v>2750</v>
      </c>
      <c r="D28" s="30"/>
      <c r="E28" s="31" t="s">
        <v>100</v>
      </c>
      <c r="F28" s="32">
        <v>2750</v>
      </c>
      <c r="G28" s="33"/>
      <c r="H28" s="34" t="s">
        <v>101</v>
      </c>
      <c r="K28" s="43" t="s">
        <v>102</v>
      </c>
      <c r="L28" s="43"/>
      <c r="M28" s="43"/>
      <c r="N28" s="43"/>
      <c r="O28" s="43"/>
      <c r="P28" s="50">
        <f>P27</f>
        <v>2750</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G47"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152</v>
      </c>
      <c r="B2" s="2"/>
      <c r="C2" s="2"/>
      <c r="D2" s="2"/>
      <c r="E2" s="2"/>
      <c r="F2" s="2"/>
      <c r="G2" s="2"/>
      <c r="H2" s="2"/>
      <c r="K2" s="37" t="str">
        <f>A2</f>
        <v>报告编号：康正（雄县）2023评字第8号-张青口一村-DT1-8</v>
      </c>
      <c r="L2" s="37"/>
      <c r="M2" s="37"/>
      <c r="N2" s="37"/>
      <c r="O2" s="37"/>
      <c r="P2" s="37"/>
      <c r="Q2" s="37"/>
      <c r="R2" s="37"/>
      <c r="S2" s="37"/>
      <c r="T2" s="37"/>
      <c r="U2" s="37"/>
      <c r="V2" s="37"/>
      <c r="W2" s="37"/>
      <c r="X2" s="37"/>
      <c r="Y2" s="37"/>
      <c r="Z2" s="37"/>
      <c r="AA2" s="37"/>
      <c r="AB2" s="37"/>
    </row>
    <row r="3" ht="23.1" customHeight="1" spans="1:28">
      <c r="A3" s="3" t="s">
        <v>43</v>
      </c>
      <c r="B3" s="4" t="s">
        <v>15</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153</v>
      </c>
      <c r="C4" s="4"/>
      <c r="D4" s="6" t="s">
        <v>4</v>
      </c>
      <c r="E4" s="7"/>
      <c r="F4" s="4" t="s">
        <v>154</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尚志强</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75</v>
      </c>
      <c r="B13" s="25">
        <v>6</v>
      </c>
      <c r="C13" s="23" t="s">
        <v>155</v>
      </c>
      <c r="D13" s="14">
        <v>3060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t="s">
        <v>75</v>
      </c>
      <c r="B14" s="25">
        <v>3</v>
      </c>
      <c r="C14" s="23" t="s">
        <v>76</v>
      </c>
      <c r="D14" s="14">
        <v>540</v>
      </c>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t="s">
        <v>75</v>
      </c>
      <c r="B15" s="25">
        <v>4</v>
      </c>
      <c r="C15" s="23" t="s">
        <v>82</v>
      </c>
      <c r="D15" s="14">
        <v>1400</v>
      </c>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t="s">
        <v>75</v>
      </c>
      <c r="B16" s="25">
        <v>3</v>
      </c>
      <c r="C16" s="23" t="s">
        <v>156</v>
      </c>
      <c r="D16" s="14">
        <v>780</v>
      </c>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c r="B17" s="25"/>
      <c r="C17" s="23"/>
      <c r="D17" s="14"/>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c r="B18" s="25"/>
      <c r="C18" s="23"/>
      <c r="D18" s="14"/>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c r="B19" s="14"/>
      <c r="C19" s="23"/>
      <c r="D19" s="14"/>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c r="B20" s="23"/>
      <c r="C20" s="23"/>
      <c r="D20" s="23"/>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c r="B21" s="25"/>
      <c r="C21" s="23"/>
      <c r="D21" s="14"/>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5780</v>
      </c>
      <c r="H27" s="30"/>
      <c r="K27" s="48" t="s">
        <v>97</v>
      </c>
      <c r="L27" s="48"/>
      <c r="M27" s="48"/>
      <c r="N27" s="48"/>
      <c r="O27" s="48"/>
      <c r="P27" s="49">
        <f>C28</f>
        <v>5780</v>
      </c>
      <c r="Q27" s="49"/>
      <c r="R27" s="49"/>
      <c r="S27" s="57" t="s">
        <v>98</v>
      </c>
      <c r="T27" s="48"/>
      <c r="U27" s="48"/>
      <c r="V27" s="48"/>
      <c r="W27" s="48"/>
      <c r="X27" s="48"/>
      <c r="Y27" s="48"/>
      <c r="Z27" s="48"/>
      <c r="AA27" s="48"/>
      <c r="AB27" s="48"/>
    </row>
    <row r="28" ht="23.1" customHeight="1" spans="1:28">
      <c r="A28" s="31" t="s">
        <v>99</v>
      </c>
      <c r="B28" s="31"/>
      <c r="C28" s="30">
        <v>5780</v>
      </c>
      <c r="D28" s="30"/>
      <c r="E28" s="31" t="s">
        <v>100</v>
      </c>
      <c r="F28" s="32">
        <v>5780</v>
      </c>
      <c r="G28" s="33"/>
      <c r="H28" s="34" t="s">
        <v>101</v>
      </c>
      <c r="K28" s="43" t="s">
        <v>102</v>
      </c>
      <c r="L28" s="43"/>
      <c r="M28" s="43"/>
      <c r="N28" s="43"/>
      <c r="O28" s="43"/>
      <c r="P28" s="50">
        <f>P27</f>
        <v>5780</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M49"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157</v>
      </c>
      <c r="B2" s="2"/>
      <c r="C2" s="2"/>
      <c r="D2" s="2"/>
      <c r="E2" s="2"/>
      <c r="F2" s="2"/>
      <c r="G2" s="2"/>
      <c r="H2" s="2"/>
      <c r="K2" s="37" t="str">
        <f>A2</f>
        <v>报告编号：康正（雄县）2023评字第8号-张青口一村-DT1-9</v>
      </c>
      <c r="L2" s="37"/>
      <c r="M2" s="37"/>
      <c r="N2" s="37"/>
      <c r="O2" s="37"/>
      <c r="P2" s="37"/>
      <c r="Q2" s="37"/>
      <c r="R2" s="37"/>
      <c r="S2" s="37"/>
      <c r="T2" s="37"/>
      <c r="U2" s="37"/>
      <c r="V2" s="37"/>
      <c r="W2" s="37"/>
      <c r="X2" s="37"/>
      <c r="Y2" s="37"/>
      <c r="Z2" s="37"/>
      <c r="AA2" s="37"/>
      <c r="AB2" s="37"/>
    </row>
    <row r="3" ht="23.1" customHeight="1" spans="1:28">
      <c r="A3" s="3" t="s">
        <v>43</v>
      </c>
      <c r="B3" s="4" t="s">
        <v>16</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158</v>
      </c>
      <c r="C4" s="4"/>
      <c r="D4" s="6" t="s">
        <v>4</v>
      </c>
      <c r="E4" s="7"/>
      <c r="F4" s="4" t="s">
        <v>159</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左建民</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75</v>
      </c>
      <c r="B13" s="25">
        <v>4</v>
      </c>
      <c r="C13" s="23" t="s">
        <v>155</v>
      </c>
      <c r="D13" s="14">
        <v>2040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t="s">
        <v>75</v>
      </c>
      <c r="B14" s="25">
        <v>3</v>
      </c>
      <c r="C14" s="23" t="s">
        <v>126</v>
      </c>
      <c r="D14" s="14">
        <v>613</v>
      </c>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c r="B15" s="25"/>
      <c r="C15" s="23"/>
      <c r="D15" s="14"/>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c r="B16" s="25"/>
      <c r="C16" s="23"/>
      <c r="D16" s="14"/>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c r="B17" s="25"/>
      <c r="C17" s="23"/>
      <c r="D17" s="14"/>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c r="B18" s="25"/>
      <c r="C18" s="23"/>
      <c r="D18" s="14"/>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c r="B19" s="14"/>
      <c r="C19" s="23"/>
      <c r="D19" s="14"/>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c r="B20" s="23"/>
      <c r="C20" s="23"/>
      <c r="D20" s="23"/>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c r="B21" s="25"/>
      <c r="C21" s="23"/>
      <c r="D21" s="14"/>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2653</v>
      </c>
      <c r="H27" s="30"/>
      <c r="K27" s="48" t="s">
        <v>97</v>
      </c>
      <c r="L27" s="48"/>
      <c r="M27" s="48"/>
      <c r="N27" s="48"/>
      <c r="O27" s="48"/>
      <c r="P27" s="49">
        <f>C28</f>
        <v>2653</v>
      </c>
      <c r="Q27" s="49"/>
      <c r="R27" s="49"/>
      <c r="S27" s="57" t="s">
        <v>98</v>
      </c>
      <c r="T27" s="48"/>
      <c r="U27" s="48"/>
      <c r="V27" s="48"/>
      <c r="W27" s="48"/>
      <c r="X27" s="48"/>
      <c r="Y27" s="48"/>
      <c r="Z27" s="48"/>
      <c r="AA27" s="48"/>
      <c r="AB27" s="48"/>
    </row>
    <row r="28" ht="23.1" customHeight="1" spans="1:28">
      <c r="A28" s="31" t="s">
        <v>99</v>
      </c>
      <c r="B28" s="31"/>
      <c r="C28" s="30">
        <v>2653</v>
      </c>
      <c r="D28" s="30"/>
      <c r="E28" s="31" t="s">
        <v>100</v>
      </c>
      <c r="F28" s="32">
        <v>2653</v>
      </c>
      <c r="G28" s="33"/>
      <c r="H28" s="34" t="s">
        <v>101</v>
      </c>
      <c r="K28" s="43" t="s">
        <v>102</v>
      </c>
      <c r="L28" s="43"/>
      <c r="M28" s="43"/>
      <c r="N28" s="43"/>
      <c r="O28" s="43"/>
      <c r="P28" s="50">
        <f>P27</f>
        <v>2653</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I49"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160</v>
      </c>
      <c r="B2" s="2"/>
      <c r="C2" s="2"/>
      <c r="D2" s="2"/>
      <c r="E2" s="2"/>
      <c r="F2" s="2"/>
      <c r="G2" s="2"/>
      <c r="H2" s="2"/>
      <c r="K2" s="37" t="str">
        <f>A2</f>
        <v>报告编号：康正（雄县）2023评字第8号-张青口一村-DT1-10</v>
      </c>
      <c r="L2" s="37"/>
      <c r="M2" s="37"/>
      <c r="N2" s="37"/>
      <c r="O2" s="37"/>
      <c r="P2" s="37"/>
      <c r="Q2" s="37"/>
      <c r="R2" s="37"/>
      <c r="S2" s="37"/>
      <c r="T2" s="37"/>
      <c r="U2" s="37"/>
      <c r="V2" s="37"/>
      <c r="W2" s="37"/>
      <c r="X2" s="37"/>
      <c r="Y2" s="37"/>
      <c r="Z2" s="37"/>
      <c r="AA2" s="37"/>
      <c r="AB2" s="37"/>
    </row>
    <row r="3" ht="23.1" customHeight="1" spans="1:28">
      <c r="A3" s="3" t="s">
        <v>43</v>
      </c>
      <c r="B3" s="4" t="s">
        <v>17</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161</v>
      </c>
      <c r="C4" s="4"/>
      <c r="D4" s="6" t="s">
        <v>4</v>
      </c>
      <c r="E4" s="7"/>
      <c r="F4" s="4" t="s">
        <v>162</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王春桥</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75</v>
      </c>
      <c r="B13" s="25">
        <v>2</v>
      </c>
      <c r="C13" s="23" t="s">
        <v>82</v>
      </c>
      <c r="D13" s="14">
        <v>700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t="s">
        <v>75</v>
      </c>
      <c r="B14" s="25">
        <v>1</v>
      </c>
      <c r="C14" s="23" t="s">
        <v>134</v>
      </c>
      <c r="D14" s="14">
        <v>200</v>
      </c>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t="s">
        <v>75</v>
      </c>
      <c r="B15" s="25">
        <v>1</v>
      </c>
      <c r="C15" s="23" t="s">
        <v>163</v>
      </c>
      <c r="D15" s="14">
        <v>540</v>
      </c>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c r="B16" s="25"/>
      <c r="C16" s="23"/>
      <c r="D16" s="14"/>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c r="B17" s="25"/>
      <c r="C17" s="23"/>
      <c r="D17" s="14"/>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c r="B18" s="25"/>
      <c r="C18" s="23"/>
      <c r="D18" s="14"/>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c r="B19" s="14"/>
      <c r="C19" s="23"/>
      <c r="D19" s="14"/>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c r="B20" s="23"/>
      <c r="C20" s="23"/>
      <c r="D20" s="23"/>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c r="B21" s="25"/>
      <c r="C21" s="23"/>
      <c r="D21" s="14"/>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1440</v>
      </c>
      <c r="H27" s="30"/>
      <c r="K27" s="48" t="s">
        <v>97</v>
      </c>
      <c r="L27" s="48"/>
      <c r="M27" s="48"/>
      <c r="N27" s="48"/>
      <c r="O27" s="48"/>
      <c r="P27" s="49">
        <f>C28</f>
        <v>1440</v>
      </c>
      <c r="Q27" s="49"/>
      <c r="R27" s="49"/>
      <c r="S27" s="57" t="s">
        <v>98</v>
      </c>
      <c r="T27" s="48"/>
      <c r="U27" s="48"/>
      <c r="V27" s="48"/>
      <c r="W27" s="48"/>
      <c r="X27" s="48"/>
      <c r="Y27" s="48"/>
      <c r="Z27" s="48"/>
      <c r="AA27" s="48"/>
      <c r="AB27" s="48"/>
    </row>
    <row r="28" ht="23.1" customHeight="1" spans="1:28">
      <c r="A28" s="31" t="s">
        <v>99</v>
      </c>
      <c r="B28" s="31"/>
      <c r="C28" s="30">
        <v>1440</v>
      </c>
      <c r="D28" s="30"/>
      <c r="E28" s="31" t="s">
        <v>100</v>
      </c>
      <c r="F28" s="32">
        <v>1440</v>
      </c>
      <c r="G28" s="33"/>
      <c r="H28" s="34" t="s">
        <v>101</v>
      </c>
      <c r="K28" s="43" t="s">
        <v>102</v>
      </c>
      <c r="L28" s="43"/>
      <c r="M28" s="43"/>
      <c r="N28" s="43"/>
      <c r="O28" s="43"/>
      <c r="P28" s="50">
        <f>P27</f>
        <v>1440</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K4"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164</v>
      </c>
      <c r="B2" s="2"/>
      <c r="C2" s="2"/>
      <c r="D2" s="2"/>
      <c r="E2" s="2"/>
      <c r="F2" s="2"/>
      <c r="G2" s="2"/>
      <c r="H2" s="2"/>
      <c r="K2" s="37" t="str">
        <f>A2</f>
        <v>报告编号：康正（雄县）2023评字第8号-张青口一村-DT1-11</v>
      </c>
      <c r="L2" s="37"/>
      <c r="M2" s="37"/>
      <c r="N2" s="37"/>
      <c r="O2" s="37"/>
      <c r="P2" s="37"/>
      <c r="Q2" s="37"/>
      <c r="R2" s="37"/>
      <c r="S2" s="37"/>
      <c r="T2" s="37"/>
      <c r="U2" s="37"/>
      <c r="V2" s="37"/>
      <c r="W2" s="37"/>
      <c r="X2" s="37"/>
      <c r="Y2" s="37"/>
      <c r="Z2" s="37"/>
      <c r="AA2" s="37"/>
      <c r="AB2" s="37"/>
    </row>
    <row r="3" ht="23.1" customHeight="1" spans="1:28">
      <c r="A3" s="3" t="s">
        <v>43</v>
      </c>
      <c r="B3" s="4" t="s">
        <v>18</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165</v>
      </c>
      <c r="C4" s="4"/>
      <c r="D4" s="6" t="s">
        <v>4</v>
      </c>
      <c r="E4" s="7"/>
      <c r="F4" s="4" t="s">
        <v>166</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唐志强</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75</v>
      </c>
      <c r="B13" s="25">
        <v>5</v>
      </c>
      <c r="C13" s="23" t="s">
        <v>134</v>
      </c>
      <c r="D13" s="14">
        <v>1000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t="s">
        <v>75</v>
      </c>
      <c r="B14" s="25">
        <v>15</v>
      </c>
      <c r="C14" s="23" t="s">
        <v>127</v>
      </c>
      <c r="D14" s="14">
        <v>2250</v>
      </c>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t="s">
        <v>75</v>
      </c>
      <c r="B15" s="25">
        <v>8</v>
      </c>
      <c r="C15" s="23" t="s">
        <v>126</v>
      </c>
      <c r="D15" s="14">
        <v>1960</v>
      </c>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t="s">
        <v>75</v>
      </c>
      <c r="B16" s="25">
        <v>7</v>
      </c>
      <c r="C16" s="23" t="s">
        <v>134</v>
      </c>
      <c r="D16" s="14">
        <v>1400</v>
      </c>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t="s">
        <v>75</v>
      </c>
      <c r="B17" s="25">
        <v>10</v>
      </c>
      <c r="C17" s="23" t="s">
        <v>76</v>
      </c>
      <c r="D17" s="14">
        <v>1800</v>
      </c>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c r="B18" s="25"/>
      <c r="C18" s="23"/>
      <c r="D18" s="14"/>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c r="B19" s="14"/>
      <c r="C19" s="23"/>
      <c r="D19" s="14"/>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c r="B20" s="23"/>
      <c r="C20" s="23"/>
      <c r="D20" s="23"/>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c r="B21" s="25"/>
      <c r="C21" s="23"/>
      <c r="D21" s="14"/>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8410</v>
      </c>
      <c r="H27" s="30"/>
      <c r="K27" s="48" t="s">
        <v>97</v>
      </c>
      <c r="L27" s="48"/>
      <c r="M27" s="48"/>
      <c r="N27" s="48"/>
      <c r="O27" s="48"/>
      <c r="P27" s="49">
        <f>C28</f>
        <v>8410</v>
      </c>
      <c r="Q27" s="49"/>
      <c r="R27" s="49"/>
      <c r="S27" s="57" t="s">
        <v>98</v>
      </c>
      <c r="T27" s="48"/>
      <c r="U27" s="48"/>
      <c r="V27" s="48"/>
      <c r="W27" s="48"/>
      <c r="X27" s="48"/>
      <c r="Y27" s="48"/>
      <c r="Z27" s="48"/>
      <c r="AA27" s="48"/>
      <c r="AB27" s="48"/>
    </row>
    <row r="28" ht="23.1" customHeight="1" spans="1:28">
      <c r="A28" s="31" t="s">
        <v>99</v>
      </c>
      <c r="B28" s="31"/>
      <c r="C28" s="30">
        <v>8410</v>
      </c>
      <c r="D28" s="30"/>
      <c r="E28" s="31" t="s">
        <v>100</v>
      </c>
      <c r="F28" s="32">
        <v>8410</v>
      </c>
      <c r="G28" s="33"/>
      <c r="H28" s="34" t="s">
        <v>101</v>
      </c>
      <c r="K28" s="43" t="s">
        <v>102</v>
      </c>
      <c r="L28" s="43"/>
      <c r="M28" s="43"/>
      <c r="N28" s="43"/>
      <c r="O28" s="43"/>
      <c r="P28" s="50">
        <f>P27</f>
        <v>8410</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I45"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167</v>
      </c>
      <c r="B2" s="2"/>
      <c r="C2" s="2"/>
      <c r="D2" s="2"/>
      <c r="E2" s="2"/>
      <c r="F2" s="2"/>
      <c r="G2" s="2"/>
      <c r="H2" s="2"/>
      <c r="K2" s="37" t="str">
        <f>A2</f>
        <v>报告编号：康正（雄县）2023评字第8号-张青口一村-DT1-12</v>
      </c>
      <c r="L2" s="37"/>
      <c r="M2" s="37"/>
      <c r="N2" s="37"/>
      <c r="O2" s="37"/>
      <c r="P2" s="37"/>
      <c r="Q2" s="37"/>
      <c r="R2" s="37"/>
      <c r="S2" s="37"/>
      <c r="T2" s="37"/>
      <c r="U2" s="37"/>
      <c r="V2" s="37"/>
      <c r="W2" s="37"/>
      <c r="X2" s="37"/>
      <c r="Y2" s="37"/>
      <c r="Z2" s="37"/>
      <c r="AA2" s="37"/>
      <c r="AB2" s="37"/>
    </row>
    <row r="3" ht="23.1" customHeight="1" spans="1:28">
      <c r="A3" s="3" t="s">
        <v>43</v>
      </c>
      <c r="B3" s="4" t="s">
        <v>19</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168</v>
      </c>
      <c r="C4" s="4"/>
      <c r="D4" s="6" t="s">
        <v>4</v>
      </c>
      <c r="E4" s="7"/>
      <c r="F4" s="4" t="s">
        <v>169</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许会生</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75</v>
      </c>
      <c r="B13" s="25">
        <v>8</v>
      </c>
      <c r="C13" s="23" t="s">
        <v>170</v>
      </c>
      <c r="D13" s="14">
        <v>5520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t="s">
        <v>75</v>
      </c>
      <c r="B14" s="25">
        <v>22</v>
      </c>
      <c r="C14" s="23" t="s">
        <v>82</v>
      </c>
      <c r="D14" s="14">
        <v>7700</v>
      </c>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t="s">
        <v>75</v>
      </c>
      <c r="B15" s="25">
        <v>5</v>
      </c>
      <c r="C15" s="23" t="s">
        <v>134</v>
      </c>
      <c r="D15" s="14">
        <v>1000</v>
      </c>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c r="B16" s="25"/>
      <c r="C16" s="23"/>
      <c r="D16" s="14"/>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c r="B17" s="25"/>
      <c r="C17" s="23"/>
      <c r="D17" s="14"/>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c r="B18" s="25"/>
      <c r="C18" s="23"/>
      <c r="D18" s="14"/>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c r="B19" s="14"/>
      <c r="C19" s="23"/>
      <c r="D19" s="14"/>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c r="B20" s="23"/>
      <c r="C20" s="23"/>
      <c r="D20" s="23"/>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c r="B21" s="25"/>
      <c r="C21" s="23"/>
      <c r="D21" s="14"/>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14220</v>
      </c>
      <c r="H27" s="30"/>
      <c r="K27" s="48" t="s">
        <v>97</v>
      </c>
      <c r="L27" s="48"/>
      <c r="M27" s="48"/>
      <c r="N27" s="48"/>
      <c r="O27" s="48"/>
      <c r="P27" s="49">
        <f>C28</f>
        <v>14220</v>
      </c>
      <c r="Q27" s="49"/>
      <c r="R27" s="49"/>
      <c r="S27" s="57" t="s">
        <v>98</v>
      </c>
      <c r="T27" s="48"/>
      <c r="U27" s="48"/>
      <c r="V27" s="48"/>
      <c r="W27" s="48"/>
      <c r="X27" s="48"/>
      <c r="Y27" s="48"/>
      <c r="Z27" s="48"/>
      <c r="AA27" s="48"/>
      <c r="AB27" s="48"/>
    </row>
    <row r="28" ht="23.1" customHeight="1" spans="1:28">
      <c r="A28" s="31" t="s">
        <v>99</v>
      </c>
      <c r="B28" s="31"/>
      <c r="C28" s="30">
        <v>14220</v>
      </c>
      <c r="D28" s="30"/>
      <c r="E28" s="31" t="s">
        <v>100</v>
      </c>
      <c r="F28" s="32">
        <v>14220</v>
      </c>
      <c r="G28" s="33"/>
      <c r="H28" s="34" t="s">
        <v>101</v>
      </c>
      <c r="K28" s="43" t="s">
        <v>102</v>
      </c>
      <c r="L28" s="43"/>
      <c r="M28" s="43"/>
      <c r="N28" s="43"/>
      <c r="O28" s="43"/>
      <c r="P28" s="50">
        <f>P27</f>
        <v>14220</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G49"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171</v>
      </c>
      <c r="B2" s="2"/>
      <c r="C2" s="2"/>
      <c r="D2" s="2"/>
      <c r="E2" s="2"/>
      <c r="F2" s="2"/>
      <c r="G2" s="2"/>
      <c r="H2" s="2"/>
      <c r="K2" s="37" t="str">
        <f>A2</f>
        <v>报告编号：康正（雄县）2023评字第8号-张青口一村-DT1-13</v>
      </c>
      <c r="L2" s="37"/>
      <c r="M2" s="37"/>
      <c r="N2" s="37"/>
      <c r="O2" s="37"/>
      <c r="P2" s="37"/>
      <c r="Q2" s="37"/>
      <c r="R2" s="37"/>
      <c r="S2" s="37"/>
      <c r="T2" s="37"/>
      <c r="U2" s="37"/>
      <c r="V2" s="37"/>
      <c r="W2" s="37"/>
      <c r="X2" s="37"/>
      <c r="Y2" s="37"/>
      <c r="Z2" s="37"/>
      <c r="AA2" s="37"/>
      <c r="AB2" s="37"/>
    </row>
    <row r="3" ht="23.1" customHeight="1" spans="1:28">
      <c r="A3" s="3" t="s">
        <v>43</v>
      </c>
      <c r="B3" s="4" t="s">
        <v>20</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172</v>
      </c>
      <c r="C4" s="4"/>
      <c r="D4" s="6" t="s">
        <v>4</v>
      </c>
      <c r="E4" s="7"/>
      <c r="F4" s="4" t="s">
        <v>173</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卢广全</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75</v>
      </c>
      <c r="B13" s="25">
        <v>5</v>
      </c>
      <c r="C13" s="23" t="s">
        <v>174</v>
      </c>
      <c r="D13" s="14">
        <v>650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c r="B14" s="25"/>
      <c r="C14" s="23"/>
      <c r="D14" s="14"/>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c r="B15" s="25"/>
      <c r="C15" s="23"/>
      <c r="D15" s="14"/>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c r="B16" s="25"/>
      <c r="C16" s="23"/>
      <c r="D16" s="14"/>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c r="B17" s="25"/>
      <c r="C17" s="23"/>
      <c r="D17" s="14"/>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c r="B18" s="25"/>
      <c r="C18" s="23"/>
      <c r="D18" s="14"/>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c r="B19" s="14"/>
      <c r="C19" s="23"/>
      <c r="D19" s="14"/>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c r="B20" s="23"/>
      <c r="C20" s="23"/>
      <c r="D20" s="23"/>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c r="B21" s="25"/>
      <c r="C21" s="23"/>
      <c r="D21" s="14"/>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650</v>
      </c>
      <c r="H27" s="30"/>
      <c r="K27" s="48" t="s">
        <v>97</v>
      </c>
      <c r="L27" s="48"/>
      <c r="M27" s="48"/>
      <c r="N27" s="48"/>
      <c r="O27" s="48"/>
      <c r="P27" s="49">
        <f>C28</f>
        <v>650</v>
      </c>
      <c r="Q27" s="49"/>
      <c r="R27" s="49"/>
      <c r="S27" s="57" t="s">
        <v>98</v>
      </c>
      <c r="T27" s="48"/>
      <c r="U27" s="48"/>
      <c r="V27" s="48"/>
      <c r="W27" s="48"/>
      <c r="X27" s="48"/>
      <c r="Y27" s="48"/>
      <c r="Z27" s="48"/>
      <c r="AA27" s="48"/>
      <c r="AB27" s="48"/>
    </row>
    <row r="28" ht="23.1" customHeight="1" spans="1:28">
      <c r="A28" s="31" t="s">
        <v>99</v>
      </c>
      <c r="B28" s="31"/>
      <c r="C28" s="30">
        <v>650</v>
      </c>
      <c r="D28" s="30"/>
      <c r="E28" s="31" t="s">
        <v>100</v>
      </c>
      <c r="F28" s="32">
        <v>650</v>
      </c>
      <c r="G28" s="33"/>
      <c r="H28" s="34" t="s">
        <v>101</v>
      </c>
      <c r="K28" s="43" t="s">
        <v>102</v>
      </c>
      <c r="L28" s="43"/>
      <c r="M28" s="43"/>
      <c r="N28" s="43"/>
      <c r="O28" s="43"/>
      <c r="P28" s="50">
        <f>P27</f>
        <v>650</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6"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175</v>
      </c>
      <c r="B2" s="2"/>
      <c r="C2" s="2"/>
      <c r="D2" s="2"/>
      <c r="E2" s="2"/>
      <c r="F2" s="2"/>
      <c r="G2" s="2"/>
      <c r="H2" s="2"/>
      <c r="K2" s="37" t="str">
        <f>A2</f>
        <v>报告编号：康正（雄县）2023评字第8号-张青口一村-DT1-14</v>
      </c>
      <c r="L2" s="37"/>
      <c r="M2" s="37"/>
      <c r="N2" s="37"/>
      <c r="O2" s="37"/>
      <c r="P2" s="37"/>
      <c r="Q2" s="37"/>
      <c r="R2" s="37"/>
      <c r="S2" s="37"/>
      <c r="T2" s="37"/>
      <c r="U2" s="37"/>
      <c r="V2" s="37"/>
      <c r="W2" s="37"/>
      <c r="X2" s="37"/>
      <c r="Y2" s="37"/>
      <c r="Z2" s="37"/>
      <c r="AA2" s="37"/>
      <c r="AB2" s="37"/>
    </row>
    <row r="3" ht="23.1" customHeight="1" spans="1:28">
      <c r="A3" s="3" t="s">
        <v>43</v>
      </c>
      <c r="B3" s="4" t="s">
        <v>21</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176</v>
      </c>
      <c r="C4" s="4"/>
      <c r="D4" s="6" t="s">
        <v>4</v>
      </c>
      <c r="E4" s="7"/>
      <c r="F4" s="4" t="s">
        <v>177</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秦金生</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75</v>
      </c>
      <c r="B13" s="25">
        <v>6</v>
      </c>
      <c r="C13" s="23" t="s">
        <v>156</v>
      </c>
      <c r="D13" s="14">
        <v>1560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c r="B14" s="25"/>
      <c r="C14" s="23"/>
      <c r="D14" s="14"/>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c r="B15" s="25"/>
      <c r="C15" s="23"/>
      <c r="D15" s="14"/>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c r="B16" s="25"/>
      <c r="C16" s="23"/>
      <c r="D16" s="14"/>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c r="B17" s="25"/>
      <c r="C17" s="23"/>
      <c r="D17" s="14"/>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c r="B18" s="25"/>
      <c r="C18" s="23"/>
      <c r="D18" s="14"/>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c r="B19" s="14"/>
      <c r="C19" s="23"/>
      <c r="D19" s="14"/>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c r="B20" s="23"/>
      <c r="C20" s="23"/>
      <c r="D20" s="23"/>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c r="B21" s="25"/>
      <c r="C21" s="23"/>
      <c r="D21" s="14"/>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1560</v>
      </c>
      <c r="H27" s="30"/>
      <c r="K27" s="48" t="s">
        <v>97</v>
      </c>
      <c r="L27" s="48"/>
      <c r="M27" s="48"/>
      <c r="N27" s="48"/>
      <c r="O27" s="48"/>
      <c r="P27" s="49">
        <f>C28</f>
        <v>1560</v>
      </c>
      <c r="Q27" s="49"/>
      <c r="R27" s="49"/>
      <c r="S27" s="57" t="s">
        <v>98</v>
      </c>
      <c r="T27" s="48"/>
      <c r="U27" s="48"/>
      <c r="V27" s="48"/>
      <c r="W27" s="48"/>
      <c r="X27" s="48"/>
      <c r="Y27" s="48"/>
      <c r="Z27" s="48"/>
      <c r="AA27" s="48"/>
      <c r="AB27" s="48"/>
    </row>
    <row r="28" ht="23.1" customHeight="1" spans="1:28">
      <c r="A28" s="31" t="s">
        <v>99</v>
      </c>
      <c r="B28" s="31"/>
      <c r="C28" s="30">
        <v>1560</v>
      </c>
      <c r="D28" s="30"/>
      <c r="E28" s="31" t="s">
        <v>100</v>
      </c>
      <c r="F28" s="32">
        <v>1560</v>
      </c>
      <c r="G28" s="33"/>
      <c r="H28" s="34" t="s">
        <v>101</v>
      </c>
      <c r="K28" s="43" t="s">
        <v>102</v>
      </c>
      <c r="L28" s="43"/>
      <c r="M28" s="43"/>
      <c r="N28" s="43"/>
      <c r="O28" s="43"/>
      <c r="P28" s="50">
        <f>P27</f>
        <v>1560</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I51"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178</v>
      </c>
      <c r="B2" s="2"/>
      <c r="C2" s="2"/>
      <c r="D2" s="2"/>
      <c r="E2" s="2"/>
      <c r="F2" s="2"/>
      <c r="G2" s="2"/>
      <c r="H2" s="2"/>
      <c r="K2" s="37" t="str">
        <f>A2</f>
        <v>报告编号：康正（雄县）2023评字第8号-张青口一村-DT1-15</v>
      </c>
      <c r="L2" s="37"/>
      <c r="M2" s="37"/>
      <c r="N2" s="37"/>
      <c r="O2" s="37"/>
      <c r="P2" s="37"/>
      <c r="Q2" s="37"/>
      <c r="R2" s="37"/>
      <c r="S2" s="37"/>
      <c r="T2" s="37"/>
      <c r="U2" s="37"/>
      <c r="V2" s="37"/>
      <c r="W2" s="37"/>
      <c r="X2" s="37"/>
      <c r="Y2" s="37"/>
      <c r="Z2" s="37"/>
      <c r="AA2" s="37"/>
      <c r="AB2" s="37"/>
    </row>
    <row r="3" ht="23.1" customHeight="1" spans="1:28">
      <c r="A3" s="3" t="s">
        <v>43</v>
      </c>
      <c r="B3" s="4" t="s">
        <v>22</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179</v>
      </c>
      <c r="C4" s="4"/>
      <c r="D4" s="6" t="s">
        <v>4</v>
      </c>
      <c r="E4" s="7"/>
      <c r="F4" s="4" t="s">
        <v>180</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王德玉</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148</v>
      </c>
      <c r="B13" s="25">
        <v>1</v>
      </c>
      <c r="C13" s="23" t="s">
        <v>126</v>
      </c>
      <c r="D13" s="14">
        <v>350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t="s">
        <v>148</v>
      </c>
      <c r="B14" s="25">
        <v>1</v>
      </c>
      <c r="C14" s="23" t="s">
        <v>134</v>
      </c>
      <c r="D14" s="14">
        <v>250</v>
      </c>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t="s">
        <v>75</v>
      </c>
      <c r="B15" s="25">
        <v>6</v>
      </c>
      <c r="C15" s="23" t="s">
        <v>147</v>
      </c>
      <c r="D15" s="14">
        <v>540</v>
      </c>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t="s">
        <v>133</v>
      </c>
      <c r="B16" s="25">
        <v>2</v>
      </c>
      <c r="C16" s="23" t="s">
        <v>126</v>
      </c>
      <c r="D16" s="14">
        <v>700</v>
      </c>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t="s">
        <v>133</v>
      </c>
      <c r="B17" s="25">
        <v>3</v>
      </c>
      <c r="C17" s="23" t="s">
        <v>181</v>
      </c>
      <c r="D17" s="14">
        <v>1050</v>
      </c>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t="s">
        <v>133</v>
      </c>
      <c r="B18" s="25">
        <v>17</v>
      </c>
      <c r="C18" s="23" t="s">
        <v>147</v>
      </c>
      <c r="D18" s="14">
        <v>1700</v>
      </c>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t="s">
        <v>133</v>
      </c>
      <c r="B19" s="25">
        <v>16</v>
      </c>
      <c r="C19" s="23" t="s">
        <v>145</v>
      </c>
      <c r="D19" s="14">
        <v>1120</v>
      </c>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t="s">
        <v>75</v>
      </c>
      <c r="B20" s="25">
        <v>3</v>
      </c>
      <c r="C20" s="23" t="s">
        <v>134</v>
      </c>
      <c r="D20" s="14">
        <v>600</v>
      </c>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t="s">
        <v>75</v>
      </c>
      <c r="B21" s="25">
        <v>4</v>
      </c>
      <c r="C21" s="23" t="s">
        <v>76</v>
      </c>
      <c r="D21" s="14">
        <v>720</v>
      </c>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7030</v>
      </c>
      <c r="H27" s="30"/>
      <c r="K27" s="48" t="s">
        <v>97</v>
      </c>
      <c r="L27" s="48"/>
      <c r="M27" s="48"/>
      <c r="N27" s="48"/>
      <c r="O27" s="48"/>
      <c r="P27" s="49">
        <f>C28</f>
        <v>7030</v>
      </c>
      <c r="Q27" s="49"/>
      <c r="R27" s="49"/>
      <c r="S27" s="57" t="s">
        <v>98</v>
      </c>
      <c r="T27" s="48"/>
      <c r="U27" s="48"/>
      <c r="V27" s="48"/>
      <c r="W27" s="48"/>
      <c r="X27" s="48"/>
      <c r="Y27" s="48"/>
      <c r="Z27" s="48"/>
      <c r="AA27" s="48"/>
      <c r="AB27" s="48"/>
    </row>
    <row r="28" ht="23.1" customHeight="1" spans="1:28">
      <c r="A28" s="31" t="s">
        <v>99</v>
      </c>
      <c r="B28" s="31"/>
      <c r="C28" s="30">
        <v>7030</v>
      </c>
      <c r="D28" s="30"/>
      <c r="E28" s="31" t="s">
        <v>100</v>
      </c>
      <c r="F28" s="32">
        <v>7030</v>
      </c>
      <c r="G28" s="33"/>
      <c r="H28" s="34" t="s">
        <v>101</v>
      </c>
      <c r="K28" s="43" t="s">
        <v>102</v>
      </c>
      <c r="L28" s="43"/>
      <c r="M28" s="43"/>
      <c r="N28" s="43"/>
      <c r="O28" s="43"/>
      <c r="P28" s="50">
        <f>P27</f>
        <v>7030</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G38"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182</v>
      </c>
      <c r="B2" s="2"/>
      <c r="C2" s="2"/>
      <c r="D2" s="2"/>
      <c r="E2" s="2"/>
      <c r="F2" s="2"/>
      <c r="G2" s="2"/>
      <c r="H2" s="2"/>
      <c r="K2" s="37" t="str">
        <f>A2</f>
        <v>报告编号：康正（雄县）2023评字第8号-张青口一村-DT1-16</v>
      </c>
      <c r="L2" s="37"/>
      <c r="M2" s="37"/>
      <c r="N2" s="37"/>
      <c r="O2" s="37"/>
      <c r="P2" s="37"/>
      <c r="Q2" s="37"/>
      <c r="R2" s="37"/>
      <c r="S2" s="37"/>
      <c r="T2" s="37"/>
      <c r="U2" s="37"/>
      <c r="V2" s="37"/>
      <c r="W2" s="37"/>
      <c r="X2" s="37"/>
      <c r="Y2" s="37"/>
      <c r="Z2" s="37"/>
      <c r="AA2" s="37"/>
      <c r="AB2" s="37"/>
    </row>
    <row r="3" ht="23.1" customHeight="1" spans="1:28">
      <c r="A3" s="3" t="s">
        <v>43</v>
      </c>
      <c r="B3" s="4" t="s">
        <v>23</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183</v>
      </c>
      <c r="C4" s="4"/>
      <c r="D4" s="6" t="s">
        <v>4</v>
      </c>
      <c r="E4" s="7"/>
      <c r="F4" s="4" t="s">
        <v>184</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董广会</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75</v>
      </c>
      <c r="B13" s="25">
        <v>3</v>
      </c>
      <c r="C13" s="23" t="s">
        <v>181</v>
      </c>
      <c r="D13" s="14">
        <v>825</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t="s">
        <v>75</v>
      </c>
      <c r="B14" s="25">
        <v>2</v>
      </c>
      <c r="C14" s="23" t="s">
        <v>126</v>
      </c>
      <c r="D14" s="14">
        <v>490</v>
      </c>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c r="B15" s="25"/>
      <c r="C15" s="23"/>
      <c r="D15" s="14"/>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c r="B16" s="25"/>
      <c r="C16" s="23"/>
      <c r="D16" s="14"/>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c r="B17" s="25"/>
      <c r="C17" s="23"/>
      <c r="D17" s="14"/>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c r="B18" s="25"/>
      <c r="C18" s="23"/>
      <c r="D18" s="14"/>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c r="B19" s="14"/>
      <c r="C19" s="23"/>
      <c r="D19" s="14"/>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c r="B20" s="23"/>
      <c r="C20" s="23"/>
      <c r="D20" s="23"/>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c r="B21" s="25"/>
      <c r="C21" s="23"/>
      <c r="D21" s="14"/>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1315</v>
      </c>
      <c r="H27" s="30"/>
      <c r="K27" s="48" t="s">
        <v>97</v>
      </c>
      <c r="L27" s="48"/>
      <c r="M27" s="48"/>
      <c r="N27" s="48"/>
      <c r="O27" s="48"/>
      <c r="P27" s="49">
        <f>C28</f>
        <v>1315</v>
      </c>
      <c r="Q27" s="49"/>
      <c r="R27" s="49"/>
      <c r="S27" s="57" t="s">
        <v>98</v>
      </c>
      <c r="T27" s="48"/>
      <c r="U27" s="48"/>
      <c r="V27" s="48"/>
      <c r="W27" s="48"/>
      <c r="X27" s="48"/>
      <c r="Y27" s="48"/>
      <c r="Z27" s="48"/>
      <c r="AA27" s="48"/>
      <c r="AB27" s="48"/>
    </row>
    <row r="28" ht="23.1" customHeight="1" spans="1:28">
      <c r="A28" s="31" t="s">
        <v>99</v>
      </c>
      <c r="B28" s="31"/>
      <c r="C28" s="30">
        <v>1315</v>
      </c>
      <c r="D28" s="30"/>
      <c r="E28" s="31" t="s">
        <v>100</v>
      </c>
      <c r="F28" s="32">
        <v>1315</v>
      </c>
      <c r="G28" s="33"/>
      <c r="H28" s="34" t="s">
        <v>101</v>
      </c>
      <c r="K28" s="43" t="s">
        <v>102</v>
      </c>
      <c r="L28" s="43"/>
      <c r="M28" s="43"/>
      <c r="N28" s="43"/>
      <c r="O28" s="43"/>
      <c r="P28" s="50">
        <f>P27</f>
        <v>1315</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J5"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185</v>
      </c>
      <c r="B2" s="2"/>
      <c r="C2" s="2"/>
      <c r="D2" s="2"/>
      <c r="E2" s="2"/>
      <c r="F2" s="2"/>
      <c r="G2" s="2"/>
      <c r="H2" s="2"/>
      <c r="K2" s="37" t="str">
        <f>A2</f>
        <v>报告编号：康正（雄县）2023评字第8号-张青口一村-DT1-17</v>
      </c>
      <c r="L2" s="37"/>
      <c r="M2" s="37"/>
      <c r="N2" s="37"/>
      <c r="O2" s="37"/>
      <c r="P2" s="37"/>
      <c r="Q2" s="37"/>
      <c r="R2" s="37"/>
      <c r="S2" s="37"/>
      <c r="T2" s="37"/>
      <c r="U2" s="37"/>
      <c r="V2" s="37"/>
      <c r="W2" s="37"/>
      <c r="X2" s="37"/>
      <c r="Y2" s="37"/>
      <c r="Z2" s="37"/>
      <c r="AA2" s="37"/>
      <c r="AB2" s="37"/>
    </row>
    <row r="3" ht="23.1" customHeight="1" spans="1:28">
      <c r="A3" s="3" t="s">
        <v>43</v>
      </c>
      <c r="B3" s="4" t="s">
        <v>24</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186</v>
      </c>
      <c r="C4" s="4"/>
      <c r="D4" s="6" t="s">
        <v>4</v>
      </c>
      <c r="E4" s="7"/>
      <c r="F4" s="4" t="s">
        <v>187</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王建华</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75</v>
      </c>
      <c r="B13" s="25">
        <v>10</v>
      </c>
      <c r="C13" s="23" t="s">
        <v>170</v>
      </c>
      <c r="D13" s="14">
        <v>6900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t="s">
        <v>75</v>
      </c>
      <c r="B14" s="25">
        <v>10</v>
      </c>
      <c r="C14" s="23" t="s">
        <v>82</v>
      </c>
      <c r="D14" s="14">
        <v>3500</v>
      </c>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t="s">
        <v>75</v>
      </c>
      <c r="B15" s="25">
        <v>31</v>
      </c>
      <c r="C15" s="23" t="s">
        <v>76</v>
      </c>
      <c r="D15" s="14">
        <v>5580</v>
      </c>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t="s">
        <v>148</v>
      </c>
      <c r="B16" s="25">
        <v>2</v>
      </c>
      <c r="C16" s="23" t="s">
        <v>188</v>
      </c>
      <c r="D16" s="14">
        <v>500</v>
      </c>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t="s">
        <v>75</v>
      </c>
      <c r="B17" s="25">
        <v>25</v>
      </c>
      <c r="C17" s="23" t="s">
        <v>170</v>
      </c>
      <c r="D17" s="14">
        <v>17250</v>
      </c>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t="s">
        <v>75</v>
      </c>
      <c r="B18" s="25">
        <v>50</v>
      </c>
      <c r="C18" s="23" t="s">
        <v>189</v>
      </c>
      <c r="D18" s="14">
        <v>14500</v>
      </c>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t="s">
        <v>75</v>
      </c>
      <c r="B19" s="25">
        <v>34</v>
      </c>
      <c r="C19" s="23" t="s">
        <v>76</v>
      </c>
      <c r="D19" s="14">
        <v>6120</v>
      </c>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c r="B20" s="23"/>
      <c r="C20" s="23"/>
      <c r="D20" s="23"/>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c r="B21" s="25"/>
      <c r="C21" s="23"/>
      <c r="D21" s="14"/>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54350</v>
      </c>
      <c r="H27" s="30"/>
      <c r="K27" s="48" t="s">
        <v>97</v>
      </c>
      <c r="L27" s="48"/>
      <c r="M27" s="48"/>
      <c r="N27" s="48"/>
      <c r="O27" s="48"/>
      <c r="P27" s="49">
        <f>C28</f>
        <v>54350</v>
      </c>
      <c r="Q27" s="49"/>
      <c r="R27" s="49"/>
      <c r="S27" s="57" t="s">
        <v>98</v>
      </c>
      <c r="T27" s="48"/>
      <c r="U27" s="48"/>
      <c r="V27" s="48"/>
      <c r="W27" s="48"/>
      <c r="X27" s="48"/>
      <c r="Y27" s="48"/>
      <c r="Z27" s="48"/>
      <c r="AA27" s="48"/>
      <c r="AB27" s="48"/>
    </row>
    <row r="28" ht="23.1" customHeight="1" spans="1:28">
      <c r="A28" s="31" t="s">
        <v>99</v>
      </c>
      <c r="B28" s="31"/>
      <c r="C28" s="30">
        <v>54350</v>
      </c>
      <c r="D28" s="30"/>
      <c r="E28" s="31" t="s">
        <v>100</v>
      </c>
      <c r="F28" s="32">
        <v>54350</v>
      </c>
      <c r="G28" s="33"/>
      <c r="H28" s="34" t="s">
        <v>101</v>
      </c>
      <c r="K28" s="43" t="s">
        <v>102</v>
      </c>
      <c r="L28" s="43"/>
      <c r="M28" s="43"/>
      <c r="N28" s="43"/>
      <c r="O28" s="43"/>
      <c r="P28" s="50">
        <f>P27</f>
        <v>54350</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I37"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190</v>
      </c>
      <c r="B2" s="2"/>
      <c r="C2" s="2"/>
      <c r="D2" s="2"/>
      <c r="E2" s="2"/>
      <c r="F2" s="2"/>
      <c r="G2" s="2"/>
      <c r="H2" s="2"/>
      <c r="K2" s="37" t="str">
        <f>A2</f>
        <v>报告编号：康正（雄县）2023评字第8号-张青口一村-DT1-18</v>
      </c>
      <c r="L2" s="37"/>
      <c r="M2" s="37"/>
      <c r="N2" s="37"/>
      <c r="O2" s="37"/>
      <c r="P2" s="37"/>
      <c r="Q2" s="37"/>
      <c r="R2" s="37"/>
      <c r="S2" s="37"/>
      <c r="T2" s="37"/>
      <c r="U2" s="37"/>
      <c r="V2" s="37"/>
      <c r="W2" s="37"/>
      <c r="X2" s="37"/>
      <c r="Y2" s="37"/>
      <c r="Z2" s="37"/>
      <c r="AA2" s="37"/>
      <c r="AB2" s="37"/>
    </row>
    <row r="3" ht="23.1" customHeight="1" spans="1:28">
      <c r="A3" s="3" t="s">
        <v>43</v>
      </c>
      <c r="B3" s="4" t="s">
        <v>25</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191</v>
      </c>
      <c r="C4" s="4"/>
      <c r="D4" s="6" t="s">
        <v>4</v>
      </c>
      <c r="E4" s="7"/>
      <c r="F4" s="4" t="s">
        <v>192</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刘会生</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75</v>
      </c>
      <c r="B13" s="25">
        <v>1</v>
      </c>
      <c r="C13" s="23" t="s">
        <v>82</v>
      </c>
      <c r="D13" s="14">
        <v>350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c r="B14" s="25"/>
      <c r="C14" s="23"/>
      <c r="D14" s="14"/>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c r="B15" s="25"/>
      <c r="C15" s="23"/>
      <c r="D15" s="14"/>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c r="B16" s="25"/>
      <c r="C16" s="23"/>
      <c r="D16" s="14"/>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c r="B17" s="25"/>
      <c r="C17" s="23"/>
      <c r="D17" s="14"/>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c r="B18" s="25"/>
      <c r="C18" s="23"/>
      <c r="D18" s="14"/>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c r="B19" s="14"/>
      <c r="C19" s="23"/>
      <c r="D19" s="14"/>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c r="B20" s="23"/>
      <c r="C20" s="23"/>
      <c r="D20" s="23"/>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c r="B21" s="25"/>
      <c r="C21" s="23"/>
      <c r="D21" s="14"/>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350</v>
      </c>
      <c r="H27" s="30"/>
      <c r="K27" s="48" t="s">
        <v>97</v>
      </c>
      <c r="L27" s="48"/>
      <c r="M27" s="48"/>
      <c r="N27" s="48"/>
      <c r="O27" s="48"/>
      <c r="P27" s="49">
        <f>C28</f>
        <v>350</v>
      </c>
      <c r="Q27" s="49"/>
      <c r="R27" s="49"/>
      <c r="S27" s="57" t="s">
        <v>98</v>
      </c>
      <c r="T27" s="48"/>
      <c r="U27" s="48"/>
      <c r="V27" s="48"/>
      <c r="W27" s="48"/>
      <c r="X27" s="48"/>
      <c r="Y27" s="48"/>
      <c r="Z27" s="48"/>
      <c r="AA27" s="48"/>
      <c r="AB27" s="48"/>
    </row>
    <row r="28" ht="23.1" customHeight="1" spans="1:28">
      <c r="A28" s="31" t="s">
        <v>99</v>
      </c>
      <c r="B28" s="31"/>
      <c r="C28" s="30">
        <v>350</v>
      </c>
      <c r="D28" s="30"/>
      <c r="E28" s="31" t="s">
        <v>100</v>
      </c>
      <c r="F28" s="32">
        <v>350</v>
      </c>
      <c r="G28" s="33"/>
      <c r="H28" s="34" t="s">
        <v>101</v>
      </c>
      <c r="K28" s="43" t="s">
        <v>102</v>
      </c>
      <c r="L28" s="43"/>
      <c r="M28" s="43"/>
      <c r="N28" s="43"/>
      <c r="O28" s="43"/>
      <c r="P28" s="50">
        <f>P27</f>
        <v>350</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I47"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193</v>
      </c>
      <c r="B2" s="2"/>
      <c r="C2" s="2"/>
      <c r="D2" s="2"/>
      <c r="E2" s="2"/>
      <c r="F2" s="2"/>
      <c r="G2" s="2"/>
      <c r="H2" s="2"/>
      <c r="K2" s="37" t="str">
        <f>A2</f>
        <v>报告编号：康正（雄县）2023评字第8号-张青口一村-DT1-19</v>
      </c>
      <c r="L2" s="37"/>
      <c r="M2" s="37"/>
      <c r="N2" s="37"/>
      <c r="O2" s="37"/>
      <c r="P2" s="37"/>
      <c r="Q2" s="37"/>
      <c r="R2" s="37"/>
      <c r="S2" s="37"/>
      <c r="T2" s="37"/>
      <c r="U2" s="37"/>
      <c r="V2" s="37"/>
      <c r="W2" s="37"/>
      <c r="X2" s="37"/>
      <c r="Y2" s="37"/>
      <c r="Z2" s="37"/>
      <c r="AA2" s="37"/>
      <c r="AB2" s="37"/>
    </row>
    <row r="3" ht="23.1" customHeight="1" spans="1:28">
      <c r="A3" s="3" t="s">
        <v>43</v>
      </c>
      <c r="B3" s="4" t="s">
        <v>26</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194</v>
      </c>
      <c r="C4" s="4"/>
      <c r="D4" s="6" t="s">
        <v>4</v>
      </c>
      <c r="E4" s="7"/>
      <c r="F4" s="4" t="s">
        <v>195</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刘家奇</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148</v>
      </c>
      <c r="B13" s="25">
        <v>1</v>
      </c>
      <c r="C13" s="23" t="s">
        <v>147</v>
      </c>
      <c r="D13" s="14">
        <v>100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t="s">
        <v>75</v>
      </c>
      <c r="B14" s="25">
        <v>10</v>
      </c>
      <c r="C14" s="23" t="s">
        <v>156</v>
      </c>
      <c r="D14" s="14">
        <v>2600</v>
      </c>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t="s">
        <v>75</v>
      </c>
      <c r="B15" s="25">
        <v>15</v>
      </c>
      <c r="C15" s="23" t="s">
        <v>76</v>
      </c>
      <c r="D15" s="14">
        <v>2700</v>
      </c>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t="s">
        <v>75</v>
      </c>
      <c r="B16" s="25">
        <v>4</v>
      </c>
      <c r="C16" s="23" t="s">
        <v>127</v>
      </c>
      <c r="D16" s="14">
        <v>600</v>
      </c>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t="s">
        <v>148</v>
      </c>
      <c r="B17" s="25">
        <v>5</v>
      </c>
      <c r="C17" s="23" t="s">
        <v>127</v>
      </c>
      <c r="D17" s="14">
        <v>1000</v>
      </c>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t="s">
        <v>75</v>
      </c>
      <c r="B18" s="25">
        <v>10</v>
      </c>
      <c r="C18" s="23" t="s">
        <v>82</v>
      </c>
      <c r="D18" s="14">
        <v>3500</v>
      </c>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t="s">
        <v>75</v>
      </c>
      <c r="B19" s="25">
        <v>20</v>
      </c>
      <c r="C19" s="23" t="s">
        <v>126</v>
      </c>
      <c r="D19" s="14">
        <v>4900</v>
      </c>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t="s">
        <v>75</v>
      </c>
      <c r="B20" s="25">
        <v>15</v>
      </c>
      <c r="C20" s="23" t="s">
        <v>76</v>
      </c>
      <c r="D20" s="14">
        <v>2700</v>
      </c>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t="s">
        <v>75</v>
      </c>
      <c r="B21" s="25">
        <v>10</v>
      </c>
      <c r="C21" s="23" t="s">
        <v>127</v>
      </c>
      <c r="D21" s="14">
        <v>1500</v>
      </c>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19600</v>
      </c>
      <c r="H27" s="30"/>
      <c r="K27" s="48" t="s">
        <v>97</v>
      </c>
      <c r="L27" s="48"/>
      <c r="M27" s="48"/>
      <c r="N27" s="48"/>
      <c r="O27" s="48"/>
      <c r="P27" s="49">
        <f>C28</f>
        <v>19600</v>
      </c>
      <c r="Q27" s="49"/>
      <c r="R27" s="49"/>
      <c r="S27" s="57" t="s">
        <v>98</v>
      </c>
      <c r="T27" s="48"/>
      <c r="U27" s="48"/>
      <c r="V27" s="48"/>
      <c r="W27" s="48"/>
      <c r="X27" s="48"/>
      <c r="Y27" s="48"/>
      <c r="Z27" s="48"/>
      <c r="AA27" s="48"/>
      <c r="AB27" s="48"/>
    </row>
    <row r="28" ht="23.1" customHeight="1" spans="1:28">
      <c r="A28" s="31" t="s">
        <v>99</v>
      </c>
      <c r="B28" s="31"/>
      <c r="C28" s="30">
        <v>19600</v>
      </c>
      <c r="D28" s="30"/>
      <c r="E28" s="31" t="s">
        <v>100</v>
      </c>
      <c r="F28" s="32">
        <v>19600</v>
      </c>
      <c r="G28" s="33"/>
      <c r="H28" s="34" t="s">
        <v>101</v>
      </c>
      <c r="K28" s="43" t="s">
        <v>102</v>
      </c>
      <c r="L28" s="43"/>
      <c r="M28" s="43"/>
      <c r="N28" s="43"/>
      <c r="O28" s="43"/>
      <c r="P28" s="50">
        <f>P27</f>
        <v>19600</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H32"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196</v>
      </c>
      <c r="B2" s="2"/>
      <c r="C2" s="2"/>
      <c r="D2" s="2"/>
      <c r="E2" s="2"/>
      <c r="F2" s="2"/>
      <c r="G2" s="2"/>
      <c r="H2" s="2"/>
      <c r="K2" s="37" t="str">
        <f>A2</f>
        <v>报告编号：康正（雄县）2023评字第8号-张青口一村-DT1-20</v>
      </c>
      <c r="L2" s="37"/>
      <c r="M2" s="37"/>
      <c r="N2" s="37"/>
      <c r="O2" s="37"/>
      <c r="P2" s="37"/>
      <c r="Q2" s="37"/>
      <c r="R2" s="37"/>
      <c r="S2" s="37"/>
      <c r="T2" s="37"/>
      <c r="U2" s="37"/>
      <c r="V2" s="37"/>
      <c r="W2" s="37"/>
      <c r="X2" s="37"/>
      <c r="Y2" s="37"/>
      <c r="Z2" s="37"/>
      <c r="AA2" s="37"/>
      <c r="AB2" s="37"/>
    </row>
    <row r="3" ht="23.1" customHeight="1" spans="1:28">
      <c r="A3" s="3" t="s">
        <v>43</v>
      </c>
      <c r="B3" s="4" t="s">
        <v>27</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197</v>
      </c>
      <c r="C4" s="4"/>
      <c r="D4" s="6" t="s">
        <v>4</v>
      </c>
      <c r="E4" s="7"/>
      <c r="F4" s="4" t="s">
        <v>198</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王永建</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75</v>
      </c>
      <c r="B13" s="25">
        <v>14</v>
      </c>
      <c r="C13" s="23" t="s">
        <v>156</v>
      </c>
      <c r="D13" s="14">
        <v>3640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t="s">
        <v>75</v>
      </c>
      <c r="B14" s="25">
        <v>3</v>
      </c>
      <c r="C14" s="23" t="s">
        <v>134</v>
      </c>
      <c r="D14" s="14">
        <v>600</v>
      </c>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t="s">
        <v>75</v>
      </c>
      <c r="B15" s="25">
        <v>10</v>
      </c>
      <c r="C15" s="23" t="s">
        <v>155</v>
      </c>
      <c r="D15" s="14">
        <v>5100</v>
      </c>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t="s">
        <v>75</v>
      </c>
      <c r="B16" s="25">
        <v>25</v>
      </c>
      <c r="C16" s="23" t="s">
        <v>134</v>
      </c>
      <c r="D16" s="14">
        <v>5000</v>
      </c>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t="s">
        <v>75</v>
      </c>
      <c r="B17" s="25">
        <v>30</v>
      </c>
      <c r="C17" s="23" t="s">
        <v>76</v>
      </c>
      <c r="D17" s="14">
        <v>5400</v>
      </c>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t="s">
        <v>75</v>
      </c>
      <c r="B18" s="25">
        <v>4</v>
      </c>
      <c r="C18" s="23" t="s">
        <v>189</v>
      </c>
      <c r="D18" s="14">
        <v>1160</v>
      </c>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t="s">
        <v>75</v>
      </c>
      <c r="B19" s="25">
        <v>5</v>
      </c>
      <c r="C19" s="23" t="s">
        <v>134</v>
      </c>
      <c r="D19" s="14">
        <v>1000</v>
      </c>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t="s">
        <v>75</v>
      </c>
      <c r="B20" s="25">
        <v>2</v>
      </c>
      <c r="C20" s="23" t="s">
        <v>80</v>
      </c>
      <c r="D20" s="14">
        <v>280</v>
      </c>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c r="B21" s="25"/>
      <c r="C21" s="23"/>
      <c r="D21" s="14"/>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22180</v>
      </c>
      <c r="H27" s="30"/>
      <c r="K27" s="48" t="s">
        <v>97</v>
      </c>
      <c r="L27" s="48"/>
      <c r="M27" s="48"/>
      <c r="N27" s="48"/>
      <c r="O27" s="48"/>
      <c r="P27" s="49">
        <f>C28</f>
        <v>22180</v>
      </c>
      <c r="Q27" s="49"/>
      <c r="R27" s="49"/>
      <c r="S27" s="57" t="s">
        <v>98</v>
      </c>
      <c r="T27" s="48"/>
      <c r="U27" s="48"/>
      <c r="V27" s="48"/>
      <c r="W27" s="48"/>
      <c r="X27" s="48"/>
      <c r="Y27" s="48"/>
      <c r="Z27" s="48"/>
      <c r="AA27" s="48"/>
      <c r="AB27" s="48"/>
    </row>
    <row r="28" ht="23.1" customHeight="1" spans="1:28">
      <c r="A28" s="31" t="s">
        <v>99</v>
      </c>
      <c r="B28" s="31"/>
      <c r="C28" s="30">
        <v>22180</v>
      </c>
      <c r="D28" s="30"/>
      <c r="E28" s="31" t="s">
        <v>100</v>
      </c>
      <c r="F28" s="32">
        <v>22180</v>
      </c>
      <c r="G28" s="33"/>
      <c r="H28" s="34" t="s">
        <v>101</v>
      </c>
      <c r="K28" s="43" t="s">
        <v>102</v>
      </c>
      <c r="L28" s="43"/>
      <c r="M28" s="43"/>
      <c r="N28" s="43"/>
      <c r="O28" s="43"/>
      <c r="P28" s="50">
        <f>P27</f>
        <v>22180</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J32"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199</v>
      </c>
      <c r="B2" s="2"/>
      <c r="C2" s="2"/>
      <c r="D2" s="2"/>
      <c r="E2" s="2"/>
      <c r="F2" s="2"/>
      <c r="G2" s="2"/>
      <c r="H2" s="2"/>
      <c r="K2" s="37" t="str">
        <f>A2</f>
        <v>报告编号：康正（雄县）2023评字第8号-张青口一村-DT1-21</v>
      </c>
      <c r="L2" s="37"/>
      <c r="M2" s="37"/>
      <c r="N2" s="37"/>
      <c r="O2" s="37"/>
      <c r="P2" s="37"/>
      <c r="Q2" s="37"/>
      <c r="R2" s="37"/>
      <c r="S2" s="37"/>
      <c r="T2" s="37"/>
      <c r="U2" s="37"/>
      <c r="V2" s="37"/>
      <c r="W2" s="37"/>
      <c r="X2" s="37"/>
      <c r="Y2" s="37"/>
      <c r="Z2" s="37"/>
      <c r="AA2" s="37"/>
      <c r="AB2" s="37"/>
    </row>
    <row r="3" ht="23.1" customHeight="1" spans="1:28">
      <c r="A3" s="3" t="s">
        <v>43</v>
      </c>
      <c r="B3" s="4" t="s">
        <v>28</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200</v>
      </c>
      <c r="C4" s="4"/>
      <c r="D4" s="6" t="s">
        <v>4</v>
      </c>
      <c r="E4" s="7"/>
      <c r="F4" s="4" t="s">
        <v>201</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吴福祥</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75</v>
      </c>
      <c r="B13" s="25">
        <v>37</v>
      </c>
      <c r="C13" s="23" t="s">
        <v>155</v>
      </c>
      <c r="D13" s="14">
        <v>18870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t="s">
        <v>75</v>
      </c>
      <c r="B14" s="25">
        <v>23</v>
      </c>
      <c r="C14" s="23" t="s">
        <v>126</v>
      </c>
      <c r="D14" s="14">
        <v>5635</v>
      </c>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t="s">
        <v>75</v>
      </c>
      <c r="B15" s="25">
        <v>28</v>
      </c>
      <c r="C15" s="23" t="s">
        <v>134</v>
      </c>
      <c r="D15" s="14">
        <v>5600</v>
      </c>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t="s">
        <v>75</v>
      </c>
      <c r="B16" s="25">
        <v>21</v>
      </c>
      <c r="C16" s="23" t="s">
        <v>82</v>
      </c>
      <c r="D16" s="14">
        <v>7350</v>
      </c>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t="s">
        <v>75</v>
      </c>
      <c r="B17" s="25">
        <v>7</v>
      </c>
      <c r="C17" s="23" t="s">
        <v>76</v>
      </c>
      <c r="D17" s="14">
        <v>1260</v>
      </c>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t="s">
        <v>75</v>
      </c>
      <c r="B18" s="25">
        <v>8</v>
      </c>
      <c r="C18" s="23" t="s">
        <v>170</v>
      </c>
      <c r="D18" s="14">
        <v>5520</v>
      </c>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t="s">
        <v>75</v>
      </c>
      <c r="B19" s="25">
        <v>1</v>
      </c>
      <c r="C19" s="23" t="s">
        <v>145</v>
      </c>
      <c r="D19" s="14">
        <v>70</v>
      </c>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t="s">
        <v>75</v>
      </c>
      <c r="B20" s="25">
        <v>5</v>
      </c>
      <c r="C20" s="23" t="s">
        <v>189</v>
      </c>
      <c r="D20" s="14">
        <v>1450</v>
      </c>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t="s">
        <v>75</v>
      </c>
      <c r="B21" s="25">
        <v>2</v>
      </c>
      <c r="C21" s="23" t="s">
        <v>202</v>
      </c>
      <c r="D21" s="14">
        <v>30</v>
      </c>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45785</v>
      </c>
      <c r="H27" s="30"/>
      <c r="K27" s="48" t="s">
        <v>97</v>
      </c>
      <c r="L27" s="48"/>
      <c r="M27" s="48"/>
      <c r="N27" s="48"/>
      <c r="O27" s="48"/>
      <c r="P27" s="49">
        <f>C28</f>
        <v>45785</v>
      </c>
      <c r="Q27" s="49"/>
      <c r="R27" s="49"/>
      <c r="S27" s="57" t="s">
        <v>98</v>
      </c>
      <c r="T27" s="48"/>
      <c r="U27" s="48"/>
      <c r="V27" s="48"/>
      <c r="W27" s="48"/>
      <c r="X27" s="48"/>
      <c r="Y27" s="48"/>
      <c r="Z27" s="48"/>
      <c r="AA27" s="48"/>
      <c r="AB27" s="48"/>
    </row>
    <row r="28" ht="23.1" customHeight="1" spans="1:28">
      <c r="A28" s="31" t="s">
        <v>99</v>
      </c>
      <c r="B28" s="31"/>
      <c r="C28" s="30">
        <v>45785</v>
      </c>
      <c r="D28" s="30"/>
      <c r="E28" s="31" t="s">
        <v>100</v>
      </c>
      <c r="F28" s="32">
        <v>45785</v>
      </c>
      <c r="G28" s="33"/>
      <c r="H28" s="34" t="s">
        <v>101</v>
      </c>
      <c r="K28" s="43" t="s">
        <v>102</v>
      </c>
      <c r="L28" s="43"/>
      <c r="M28" s="43"/>
      <c r="N28" s="43"/>
      <c r="O28" s="43"/>
      <c r="P28" s="50">
        <f>P27</f>
        <v>45785</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F47"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203</v>
      </c>
      <c r="B2" s="2"/>
      <c r="C2" s="2"/>
      <c r="D2" s="2"/>
      <c r="E2" s="2"/>
      <c r="F2" s="2"/>
      <c r="G2" s="2"/>
      <c r="H2" s="2"/>
      <c r="K2" s="37" t="str">
        <f>A2</f>
        <v>报告编号：康正（雄县）2023评字第8号-张青口一村-DT1-22</v>
      </c>
      <c r="L2" s="37"/>
      <c r="M2" s="37"/>
      <c r="N2" s="37"/>
      <c r="O2" s="37"/>
      <c r="P2" s="37"/>
      <c r="Q2" s="37"/>
      <c r="R2" s="37"/>
      <c r="S2" s="37"/>
      <c r="T2" s="37"/>
      <c r="U2" s="37"/>
      <c r="V2" s="37"/>
      <c r="W2" s="37"/>
      <c r="X2" s="37"/>
      <c r="Y2" s="37"/>
      <c r="Z2" s="37"/>
      <c r="AA2" s="37"/>
      <c r="AB2" s="37"/>
    </row>
    <row r="3" ht="23.1" customHeight="1" spans="1:28">
      <c r="A3" s="3" t="s">
        <v>43</v>
      </c>
      <c r="B3" s="4" t="s">
        <v>29</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204</v>
      </c>
      <c r="C4" s="4"/>
      <c r="D4" s="6" t="s">
        <v>4</v>
      </c>
      <c r="E4" s="7"/>
      <c r="F4" s="4" t="s">
        <v>205</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刘东华</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75</v>
      </c>
      <c r="B13" s="25">
        <v>4</v>
      </c>
      <c r="C13" s="23" t="s">
        <v>82</v>
      </c>
      <c r="D13" s="14">
        <v>1400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t="s">
        <v>75</v>
      </c>
      <c r="B14" s="25">
        <v>2</v>
      </c>
      <c r="C14" s="23" t="s">
        <v>126</v>
      </c>
      <c r="D14" s="14">
        <v>490</v>
      </c>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c r="B15" s="25"/>
      <c r="C15" s="23"/>
      <c r="D15" s="14"/>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c r="B16" s="25"/>
      <c r="C16" s="23"/>
      <c r="D16" s="14"/>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c r="B17" s="25"/>
      <c r="C17" s="23"/>
      <c r="D17" s="14"/>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c r="B18" s="25"/>
      <c r="C18" s="23"/>
      <c r="D18" s="14"/>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c r="B19" s="14"/>
      <c r="C19" s="23"/>
      <c r="D19" s="14"/>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c r="B20" s="23"/>
      <c r="C20" s="23"/>
      <c r="D20" s="23"/>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c r="B21" s="25"/>
      <c r="C21" s="23"/>
      <c r="D21" s="14"/>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1890</v>
      </c>
      <c r="H27" s="30"/>
      <c r="K27" s="48" t="s">
        <v>97</v>
      </c>
      <c r="L27" s="48"/>
      <c r="M27" s="48"/>
      <c r="N27" s="48"/>
      <c r="O27" s="48"/>
      <c r="P27" s="49">
        <f>C28</f>
        <v>1890</v>
      </c>
      <c r="Q27" s="49"/>
      <c r="R27" s="49"/>
      <c r="S27" s="57" t="s">
        <v>98</v>
      </c>
      <c r="T27" s="48"/>
      <c r="U27" s="48"/>
      <c r="V27" s="48"/>
      <c r="W27" s="48"/>
      <c r="X27" s="48"/>
      <c r="Y27" s="48"/>
      <c r="Z27" s="48"/>
      <c r="AA27" s="48"/>
      <c r="AB27" s="48"/>
    </row>
    <row r="28" ht="23.1" customHeight="1" spans="1:28">
      <c r="A28" s="31" t="s">
        <v>99</v>
      </c>
      <c r="B28" s="31"/>
      <c r="C28" s="30">
        <v>1890</v>
      </c>
      <c r="D28" s="30"/>
      <c r="E28" s="31" t="s">
        <v>100</v>
      </c>
      <c r="F28" s="32">
        <v>1890</v>
      </c>
      <c r="G28" s="33"/>
      <c r="H28" s="34" t="s">
        <v>101</v>
      </c>
      <c r="K28" s="43" t="s">
        <v>102</v>
      </c>
      <c r="L28" s="43"/>
      <c r="M28" s="43"/>
      <c r="N28" s="43"/>
      <c r="O28" s="43"/>
      <c r="P28" s="50">
        <f>P27</f>
        <v>1890</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L49"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206</v>
      </c>
      <c r="B2" s="2"/>
      <c r="C2" s="2"/>
      <c r="D2" s="2"/>
      <c r="E2" s="2"/>
      <c r="F2" s="2"/>
      <c r="G2" s="2"/>
      <c r="H2" s="2"/>
      <c r="K2" s="37" t="str">
        <f>A2</f>
        <v>报告编号：康正（雄县）2023评字第8号-张青口一村-DT1-23</v>
      </c>
      <c r="L2" s="37"/>
      <c r="M2" s="37"/>
      <c r="N2" s="37"/>
      <c r="O2" s="37"/>
      <c r="P2" s="37"/>
      <c r="Q2" s="37"/>
      <c r="R2" s="37"/>
      <c r="S2" s="37"/>
      <c r="T2" s="37"/>
      <c r="U2" s="37"/>
      <c r="V2" s="37"/>
      <c r="W2" s="37"/>
      <c r="X2" s="37"/>
      <c r="Y2" s="37"/>
      <c r="Z2" s="37"/>
      <c r="AA2" s="37"/>
      <c r="AB2" s="37"/>
    </row>
    <row r="3" ht="23.1" customHeight="1" spans="1:28">
      <c r="A3" s="3" t="s">
        <v>43</v>
      </c>
      <c r="B3" s="4" t="s">
        <v>30</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207</v>
      </c>
      <c r="C4" s="4"/>
      <c r="D4" s="6" t="s">
        <v>4</v>
      </c>
      <c r="E4" s="7"/>
      <c r="F4" s="4" t="s">
        <v>208</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张德巨</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128</v>
      </c>
      <c r="B13" s="25">
        <v>1</v>
      </c>
      <c r="C13" s="23" t="s">
        <v>129</v>
      </c>
      <c r="D13" s="14">
        <v>14000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c r="B14" s="25"/>
      <c r="C14" s="23"/>
      <c r="D14" s="14"/>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c r="B15" s="25"/>
      <c r="C15" s="23"/>
      <c r="D15" s="14"/>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c r="B16" s="25"/>
      <c r="C16" s="23"/>
      <c r="D16" s="14"/>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c r="B17" s="25"/>
      <c r="C17" s="23"/>
      <c r="D17" s="14"/>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c r="B18" s="25"/>
      <c r="C18" s="23"/>
      <c r="D18" s="14"/>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c r="B19" s="14"/>
      <c r="C19" s="23"/>
      <c r="D19" s="14"/>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c r="B20" s="23"/>
      <c r="C20" s="23"/>
      <c r="D20" s="23"/>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c r="B21" s="25"/>
      <c r="C21" s="23"/>
      <c r="D21" s="14"/>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14000</v>
      </c>
      <c r="H27" s="30"/>
      <c r="K27" s="48" t="s">
        <v>97</v>
      </c>
      <c r="L27" s="48"/>
      <c r="M27" s="48"/>
      <c r="N27" s="48"/>
      <c r="O27" s="48"/>
      <c r="P27" s="49">
        <f>C28</f>
        <v>14000</v>
      </c>
      <c r="Q27" s="49"/>
      <c r="R27" s="49"/>
      <c r="S27" s="57" t="s">
        <v>98</v>
      </c>
      <c r="T27" s="48"/>
      <c r="U27" s="48"/>
      <c r="V27" s="48"/>
      <c r="W27" s="48"/>
      <c r="X27" s="48"/>
      <c r="Y27" s="48"/>
      <c r="Z27" s="48"/>
      <c r="AA27" s="48"/>
      <c r="AB27" s="48"/>
    </row>
    <row r="28" ht="23.1" customHeight="1" spans="1:28">
      <c r="A28" s="31" t="s">
        <v>99</v>
      </c>
      <c r="B28" s="31"/>
      <c r="C28" s="30">
        <v>14000</v>
      </c>
      <c r="D28" s="30"/>
      <c r="E28" s="31" t="s">
        <v>100</v>
      </c>
      <c r="F28" s="32">
        <v>14000</v>
      </c>
      <c r="G28" s="33"/>
      <c r="H28" s="34" t="s">
        <v>101</v>
      </c>
      <c r="K28" s="43" t="s">
        <v>102</v>
      </c>
      <c r="L28" s="43"/>
      <c r="M28" s="43"/>
      <c r="N28" s="43"/>
      <c r="O28" s="43"/>
      <c r="P28" s="50">
        <f>P27</f>
        <v>14000</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F47"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209</v>
      </c>
      <c r="B2" s="2"/>
      <c r="C2" s="2"/>
      <c r="D2" s="2"/>
      <c r="E2" s="2"/>
      <c r="F2" s="2"/>
      <c r="G2" s="2"/>
      <c r="H2" s="2"/>
      <c r="K2" s="37" t="str">
        <f>A2</f>
        <v>报告编号：康正（雄县）2023评字第8号-张青口一村-DT1-24</v>
      </c>
      <c r="L2" s="37"/>
      <c r="M2" s="37"/>
      <c r="N2" s="37"/>
      <c r="O2" s="37"/>
      <c r="P2" s="37"/>
      <c r="Q2" s="37"/>
      <c r="R2" s="37"/>
      <c r="S2" s="37"/>
      <c r="T2" s="37"/>
      <c r="U2" s="37"/>
      <c r="V2" s="37"/>
      <c r="W2" s="37"/>
      <c r="X2" s="37"/>
      <c r="Y2" s="37"/>
      <c r="Z2" s="37"/>
      <c r="AA2" s="37"/>
      <c r="AB2" s="37"/>
    </row>
    <row r="3" ht="23.1" customHeight="1" spans="1:28">
      <c r="A3" s="3" t="s">
        <v>43</v>
      </c>
      <c r="B3" s="4" t="s">
        <v>31</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210</v>
      </c>
      <c r="C4" s="4"/>
      <c r="D4" s="6" t="s">
        <v>4</v>
      </c>
      <c r="E4" s="7"/>
      <c r="F4" s="4" t="s">
        <v>211</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崔国庆</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75</v>
      </c>
      <c r="B13" s="25">
        <v>9</v>
      </c>
      <c r="C13" s="23" t="s">
        <v>170</v>
      </c>
      <c r="D13" s="14">
        <v>6210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t="s">
        <v>75</v>
      </c>
      <c r="B14" s="25">
        <v>4</v>
      </c>
      <c r="C14" s="23" t="s">
        <v>155</v>
      </c>
      <c r="D14" s="14">
        <v>2040</v>
      </c>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t="s">
        <v>75</v>
      </c>
      <c r="B15" s="25">
        <v>11</v>
      </c>
      <c r="C15" s="23" t="s">
        <v>146</v>
      </c>
      <c r="D15" s="14">
        <v>1320</v>
      </c>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c r="B16" s="25"/>
      <c r="C16" s="23"/>
      <c r="D16" s="14"/>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c r="B17" s="25"/>
      <c r="C17" s="23"/>
      <c r="D17" s="14"/>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c r="B18" s="25"/>
      <c r="C18" s="23"/>
      <c r="D18" s="14"/>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c r="B19" s="14"/>
      <c r="C19" s="23"/>
      <c r="D19" s="14"/>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c r="B20" s="23"/>
      <c r="C20" s="23"/>
      <c r="D20" s="23"/>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c r="B21" s="25"/>
      <c r="C21" s="23"/>
      <c r="D21" s="14"/>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9570</v>
      </c>
      <c r="H27" s="30"/>
      <c r="K27" s="48" t="s">
        <v>97</v>
      </c>
      <c r="L27" s="48"/>
      <c r="M27" s="48"/>
      <c r="N27" s="48"/>
      <c r="O27" s="48"/>
      <c r="P27" s="49">
        <f>C28</f>
        <v>9570</v>
      </c>
      <c r="Q27" s="49"/>
      <c r="R27" s="49"/>
      <c r="S27" s="57" t="s">
        <v>98</v>
      </c>
      <c r="T27" s="48"/>
      <c r="U27" s="48"/>
      <c r="V27" s="48"/>
      <c r="W27" s="48"/>
      <c r="X27" s="48"/>
      <c r="Y27" s="48"/>
      <c r="Z27" s="48"/>
      <c r="AA27" s="48"/>
      <c r="AB27" s="48"/>
    </row>
    <row r="28" ht="23.1" customHeight="1" spans="1:28">
      <c r="A28" s="31" t="s">
        <v>99</v>
      </c>
      <c r="B28" s="31"/>
      <c r="C28" s="30">
        <v>9570</v>
      </c>
      <c r="D28" s="30"/>
      <c r="E28" s="31" t="s">
        <v>100</v>
      </c>
      <c r="F28" s="32">
        <v>9570</v>
      </c>
      <c r="G28" s="33"/>
      <c r="H28" s="34" t="s">
        <v>101</v>
      </c>
      <c r="K28" s="43" t="s">
        <v>102</v>
      </c>
      <c r="L28" s="43"/>
      <c r="M28" s="43"/>
      <c r="N28" s="43"/>
      <c r="O28" s="43"/>
      <c r="P28" s="50">
        <f>P27</f>
        <v>9570</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J51"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212</v>
      </c>
      <c r="B2" s="2"/>
      <c r="C2" s="2"/>
      <c r="D2" s="2"/>
      <c r="E2" s="2"/>
      <c r="F2" s="2"/>
      <c r="G2" s="2"/>
      <c r="H2" s="2"/>
      <c r="K2" s="37" t="str">
        <f>A2</f>
        <v>报告编号：康正（雄县）2023评字第8号-张青口一村-DT1-25</v>
      </c>
      <c r="L2" s="37"/>
      <c r="M2" s="37"/>
      <c r="N2" s="37"/>
      <c r="O2" s="37"/>
      <c r="P2" s="37"/>
      <c r="Q2" s="37"/>
      <c r="R2" s="37"/>
      <c r="S2" s="37"/>
      <c r="T2" s="37"/>
      <c r="U2" s="37"/>
      <c r="V2" s="37"/>
      <c r="W2" s="37"/>
      <c r="X2" s="37"/>
      <c r="Y2" s="37"/>
      <c r="Z2" s="37"/>
      <c r="AA2" s="37"/>
      <c r="AB2" s="37"/>
    </row>
    <row r="3" ht="23.1" customHeight="1" spans="1:28">
      <c r="A3" s="3" t="s">
        <v>43</v>
      </c>
      <c r="B3" s="4" t="s">
        <v>32</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213</v>
      </c>
      <c r="C4" s="4"/>
      <c r="D4" s="6" t="s">
        <v>4</v>
      </c>
      <c r="E4" s="7"/>
      <c r="F4" s="4" t="s">
        <v>214</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尚保良</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75</v>
      </c>
      <c r="B13" s="25">
        <v>6</v>
      </c>
      <c r="C13" s="23" t="s">
        <v>147</v>
      </c>
      <c r="D13" s="14">
        <v>540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c r="B14" s="25"/>
      <c r="C14" s="23"/>
      <c r="D14" s="14"/>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c r="B15" s="25"/>
      <c r="C15" s="23"/>
      <c r="D15" s="14"/>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c r="B16" s="25"/>
      <c r="C16" s="23"/>
      <c r="D16" s="14"/>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c r="B17" s="25"/>
      <c r="C17" s="23"/>
      <c r="D17" s="14"/>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c r="B18" s="25"/>
      <c r="C18" s="23"/>
      <c r="D18" s="14"/>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c r="B19" s="14"/>
      <c r="C19" s="23"/>
      <c r="D19" s="14"/>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c r="B20" s="23"/>
      <c r="C20" s="23"/>
      <c r="D20" s="23"/>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c r="B21" s="25"/>
      <c r="C21" s="23"/>
      <c r="D21" s="14"/>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540</v>
      </c>
      <c r="H27" s="30"/>
      <c r="K27" s="48" t="s">
        <v>97</v>
      </c>
      <c r="L27" s="48"/>
      <c r="M27" s="48"/>
      <c r="N27" s="48"/>
      <c r="O27" s="48"/>
      <c r="P27" s="49">
        <f>C28</f>
        <v>540</v>
      </c>
      <c r="Q27" s="49"/>
      <c r="R27" s="49"/>
      <c r="S27" s="57" t="s">
        <v>98</v>
      </c>
      <c r="T27" s="48"/>
      <c r="U27" s="48"/>
      <c r="V27" s="48"/>
      <c r="W27" s="48"/>
      <c r="X27" s="48"/>
      <c r="Y27" s="48"/>
      <c r="Z27" s="48"/>
      <c r="AA27" s="48"/>
      <c r="AB27" s="48"/>
    </row>
    <row r="28" ht="23.1" customHeight="1" spans="1:28">
      <c r="A28" s="31" t="s">
        <v>99</v>
      </c>
      <c r="B28" s="31"/>
      <c r="C28" s="30">
        <v>540</v>
      </c>
      <c r="D28" s="30"/>
      <c r="E28" s="31" t="s">
        <v>100</v>
      </c>
      <c r="F28" s="32">
        <v>540</v>
      </c>
      <c r="G28" s="33"/>
      <c r="H28" s="34" t="s">
        <v>101</v>
      </c>
      <c r="K28" s="43" t="s">
        <v>102</v>
      </c>
      <c r="L28" s="43"/>
      <c r="M28" s="43"/>
      <c r="N28" s="43"/>
      <c r="O28" s="43"/>
      <c r="P28" s="50">
        <f>P27</f>
        <v>540</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I42"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215</v>
      </c>
      <c r="B2" s="2"/>
      <c r="C2" s="2"/>
      <c r="D2" s="2"/>
      <c r="E2" s="2"/>
      <c r="F2" s="2"/>
      <c r="G2" s="2"/>
      <c r="H2" s="2"/>
      <c r="K2" s="37" t="str">
        <f>A2</f>
        <v>报告编号：康正（雄县）2023评字第8号-张青口一村-DT1-26</v>
      </c>
      <c r="L2" s="37"/>
      <c r="M2" s="37"/>
      <c r="N2" s="37"/>
      <c r="O2" s="37"/>
      <c r="P2" s="37"/>
      <c r="Q2" s="37"/>
      <c r="R2" s="37"/>
      <c r="S2" s="37"/>
      <c r="T2" s="37"/>
      <c r="U2" s="37"/>
      <c r="V2" s="37"/>
      <c r="W2" s="37"/>
      <c r="X2" s="37"/>
      <c r="Y2" s="37"/>
      <c r="Z2" s="37"/>
      <c r="AA2" s="37"/>
      <c r="AB2" s="37"/>
    </row>
    <row r="3" ht="23.1" customHeight="1" spans="1:28">
      <c r="A3" s="3" t="s">
        <v>43</v>
      </c>
      <c r="B3" s="4" t="s">
        <v>33</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216</v>
      </c>
      <c r="C4" s="4"/>
      <c r="D4" s="6" t="s">
        <v>4</v>
      </c>
      <c r="E4" s="7"/>
      <c r="F4" s="4" t="s">
        <v>217</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翟双启</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75</v>
      </c>
      <c r="B13" s="25">
        <v>20</v>
      </c>
      <c r="C13" s="23" t="s">
        <v>82</v>
      </c>
      <c r="D13" s="14">
        <v>7000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t="s">
        <v>75</v>
      </c>
      <c r="B14" s="25">
        <v>30</v>
      </c>
      <c r="C14" s="23" t="s">
        <v>76</v>
      </c>
      <c r="D14" s="14">
        <v>5400</v>
      </c>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c r="B15" s="25"/>
      <c r="C15" s="23"/>
      <c r="D15" s="14"/>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c r="B16" s="25"/>
      <c r="C16" s="23"/>
      <c r="D16" s="14"/>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c r="B17" s="25"/>
      <c r="C17" s="23"/>
      <c r="D17" s="14"/>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c r="B18" s="25"/>
      <c r="C18" s="23"/>
      <c r="D18" s="14"/>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c r="B19" s="14"/>
      <c r="C19" s="23"/>
      <c r="D19" s="14"/>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c r="B20" s="23"/>
      <c r="C20" s="23"/>
      <c r="D20" s="23"/>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c r="B21" s="25"/>
      <c r="C21" s="23"/>
      <c r="D21" s="14"/>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12400</v>
      </c>
      <c r="H27" s="30"/>
      <c r="K27" s="48" t="s">
        <v>97</v>
      </c>
      <c r="L27" s="48"/>
      <c r="M27" s="48"/>
      <c r="N27" s="48"/>
      <c r="O27" s="48"/>
      <c r="P27" s="49">
        <f>C28</f>
        <v>12400</v>
      </c>
      <c r="Q27" s="49"/>
      <c r="R27" s="49"/>
      <c r="S27" s="57" t="s">
        <v>98</v>
      </c>
      <c r="T27" s="48"/>
      <c r="U27" s="48"/>
      <c r="V27" s="48"/>
      <c r="W27" s="48"/>
      <c r="X27" s="48"/>
      <c r="Y27" s="48"/>
      <c r="Z27" s="48"/>
      <c r="AA27" s="48"/>
      <c r="AB27" s="48"/>
    </row>
    <row r="28" ht="23.1" customHeight="1" spans="1:28">
      <c r="A28" s="31" t="s">
        <v>99</v>
      </c>
      <c r="B28" s="31"/>
      <c r="C28" s="30">
        <v>12400</v>
      </c>
      <c r="D28" s="30"/>
      <c r="E28" s="31" t="s">
        <v>100</v>
      </c>
      <c r="F28" s="32">
        <v>12400</v>
      </c>
      <c r="G28" s="33"/>
      <c r="H28" s="34" t="s">
        <v>101</v>
      </c>
      <c r="K28" s="43" t="s">
        <v>102</v>
      </c>
      <c r="L28" s="43"/>
      <c r="M28" s="43"/>
      <c r="N28" s="43"/>
      <c r="O28" s="43"/>
      <c r="P28" s="50">
        <f>P27</f>
        <v>12400</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16"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218</v>
      </c>
      <c r="B2" s="2"/>
      <c r="C2" s="2"/>
      <c r="D2" s="2"/>
      <c r="E2" s="2"/>
      <c r="F2" s="2"/>
      <c r="G2" s="2"/>
      <c r="H2" s="2"/>
      <c r="K2" s="37" t="str">
        <f>A2</f>
        <v>报告编号：康正（雄县）2023评字第8号-张青口一村-DT1-27</v>
      </c>
      <c r="L2" s="37"/>
      <c r="M2" s="37"/>
      <c r="N2" s="37"/>
      <c r="O2" s="37"/>
      <c r="P2" s="37"/>
      <c r="Q2" s="37"/>
      <c r="R2" s="37"/>
      <c r="S2" s="37"/>
      <c r="T2" s="37"/>
      <c r="U2" s="37"/>
      <c r="V2" s="37"/>
      <c r="W2" s="37"/>
      <c r="X2" s="37"/>
      <c r="Y2" s="37"/>
      <c r="Z2" s="37"/>
      <c r="AA2" s="37"/>
      <c r="AB2" s="37"/>
    </row>
    <row r="3" ht="23.1" customHeight="1" spans="1:28">
      <c r="A3" s="3" t="s">
        <v>43</v>
      </c>
      <c r="B3" s="4" t="s">
        <v>34</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219</v>
      </c>
      <c r="C4" s="4"/>
      <c r="D4" s="6" t="s">
        <v>4</v>
      </c>
      <c r="E4" s="7"/>
      <c r="F4" s="4" t="s">
        <v>220</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王德印</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75</v>
      </c>
      <c r="B13" s="25">
        <v>6</v>
      </c>
      <c r="C13" s="23" t="s">
        <v>82</v>
      </c>
      <c r="D13" s="14">
        <v>2100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t="s">
        <v>75</v>
      </c>
      <c r="B14" s="25">
        <v>4</v>
      </c>
      <c r="C14" s="23" t="s">
        <v>76</v>
      </c>
      <c r="D14" s="14">
        <v>720</v>
      </c>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t="s">
        <v>221</v>
      </c>
      <c r="B15" s="25">
        <v>1</v>
      </c>
      <c r="C15" s="23" t="s">
        <v>188</v>
      </c>
      <c r="D15" s="14">
        <v>250</v>
      </c>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c r="B16" s="25"/>
      <c r="C16" s="23"/>
      <c r="D16" s="14"/>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c r="B17" s="25"/>
      <c r="C17" s="23"/>
      <c r="D17" s="14"/>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c r="B18" s="25"/>
      <c r="C18" s="23"/>
      <c r="D18" s="14"/>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c r="B19" s="14"/>
      <c r="C19" s="23"/>
      <c r="D19" s="14"/>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c r="B20" s="23"/>
      <c r="C20" s="23"/>
      <c r="D20" s="23"/>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c r="B21" s="25"/>
      <c r="C21" s="23"/>
      <c r="D21" s="14"/>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3070</v>
      </c>
      <c r="H27" s="30"/>
      <c r="K27" s="48" t="s">
        <v>97</v>
      </c>
      <c r="L27" s="48"/>
      <c r="M27" s="48"/>
      <c r="N27" s="48"/>
      <c r="O27" s="48"/>
      <c r="P27" s="49">
        <f>C28</f>
        <v>3070</v>
      </c>
      <c r="Q27" s="49"/>
      <c r="R27" s="49"/>
      <c r="S27" s="57" t="s">
        <v>98</v>
      </c>
      <c r="T27" s="48"/>
      <c r="U27" s="48"/>
      <c r="V27" s="48"/>
      <c r="W27" s="48"/>
      <c r="X27" s="48"/>
      <c r="Y27" s="48"/>
      <c r="Z27" s="48"/>
      <c r="AA27" s="48"/>
      <c r="AB27" s="48"/>
    </row>
    <row r="28" ht="23.1" customHeight="1" spans="1:28">
      <c r="A28" s="31" t="s">
        <v>99</v>
      </c>
      <c r="B28" s="31"/>
      <c r="C28" s="30">
        <v>3070</v>
      </c>
      <c r="D28" s="30"/>
      <c r="E28" s="31" t="s">
        <v>100</v>
      </c>
      <c r="F28" s="32">
        <v>3070</v>
      </c>
      <c r="G28" s="33"/>
      <c r="H28" s="34" t="s">
        <v>101</v>
      </c>
      <c r="K28" s="43" t="s">
        <v>102</v>
      </c>
      <c r="L28" s="43"/>
      <c r="M28" s="43"/>
      <c r="N28" s="43"/>
      <c r="O28" s="43"/>
      <c r="P28" s="50">
        <f>P27</f>
        <v>3070</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I49"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222</v>
      </c>
      <c r="B2" s="2"/>
      <c r="C2" s="2"/>
      <c r="D2" s="2"/>
      <c r="E2" s="2"/>
      <c r="F2" s="2"/>
      <c r="G2" s="2"/>
      <c r="H2" s="2"/>
      <c r="K2" s="37" t="str">
        <f>A2</f>
        <v>报告编号：康正（雄县）2023评字第8号-张青口一村-DT1-28</v>
      </c>
      <c r="L2" s="37"/>
      <c r="M2" s="37"/>
      <c r="N2" s="37"/>
      <c r="O2" s="37"/>
      <c r="P2" s="37"/>
      <c r="Q2" s="37"/>
      <c r="R2" s="37"/>
      <c r="S2" s="37"/>
      <c r="T2" s="37"/>
      <c r="U2" s="37"/>
      <c r="V2" s="37"/>
      <c r="W2" s="37"/>
      <c r="X2" s="37"/>
      <c r="Y2" s="37"/>
      <c r="Z2" s="37"/>
      <c r="AA2" s="37"/>
      <c r="AB2" s="37"/>
    </row>
    <row r="3" ht="23.1" customHeight="1" spans="1:28">
      <c r="A3" s="3" t="s">
        <v>43</v>
      </c>
      <c r="B3" s="4" t="s">
        <v>35</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223</v>
      </c>
      <c r="C4" s="4"/>
      <c r="D4" s="6" t="s">
        <v>4</v>
      </c>
      <c r="E4" s="7"/>
      <c r="F4" s="4" t="s">
        <v>224</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宋金德</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75</v>
      </c>
      <c r="B13" s="25">
        <v>9</v>
      </c>
      <c r="C13" s="23" t="s">
        <v>82</v>
      </c>
      <c r="D13" s="14">
        <v>3150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t="s">
        <v>75</v>
      </c>
      <c r="B14" s="25">
        <v>9</v>
      </c>
      <c r="C14" s="23" t="s">
        <v>134</v>
      </c>
      <c r="D14" s="14">
        <v>1800</v>
      </c>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c r="B15" s="25"/>
      <c r="C15" s="23"/>
      <c r="D15" s="14"/>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c r="B16" s="25"/>
      <c r="C16" s="23"/>
      <c r="D16" s="14"/>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c r="B17" s="25"/>
      <c r="C17" s="23"/>
      <c r="D17" s="14"/>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c r="B18" s="25"/>
      <c r="C18" s="23"/>
      <c r="D18" s="14"/>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c r="B19" s="14"/>
      <c r="C19" s="23"/>
      <c r="D19" s="14"/>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c r="B20" s="23"/>
      <c r="C20" s="23"/>
      <c r="D20" s="23"/>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c r="B21" s="25"/>
      <c r="C21" s="23"/>
      <c r="D21" s="14"/>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4950</v>
      </c>
      <c r="H27" s="30"/>
      <c r="K27" s="48" t="s">
        <v>97</v>
      </c>
      <c r="L27" s="48"/>
      <c r="M27" s="48"/>
      <c r="N27" s="48"/>
      <c r="O27" s="48"/>
      <c r="P27" s="49">
        <f>C28</f>
        <v>4950</v>
      </c>
      <c r="Q27" s="49"/>
      <c r="R27" s="49"/>
      <c r="S27" s="57" t="s">
        <v>98</v>
      </c>
      <c r="T27" s="48"/>
      <c r="U27" s="48"/>
      <c r="V27" s="48"/>
      <c r="W27" s="48"/>
      <c r="X27" s="48"/>
      <c r="Y27" s="48"/>
      <c r="Z27" s="48"/>
      <c r="AA27" s="48"/>
      <c r="AB27" s="48"/>
    </row>
    <row r="28" ht="23.1" customHeight="1" spans="1:28">
      <c r="A28" s="31" t="s">
        <v>99</v>
      </c>
      <c r="B28" s="31"/>
      <c r="C28" s="30">
        <v>4950</v>
      </c>
      <c r="D28" s="30"/>
      <c r="E28" s="31" t="s">
        <v>100</v>
      </c>
      <c r="F28" s="32">
        <v>4950</v>
      </c>
      <c r="G28" s="33"/>
      <c r="H28" s="34" t="s">
        <v>101</v>
      </c>
      <c r="K28" s="43" t="s">
        <v>102</v>
      </c>
      <c r="L28" s="43"/>
      <c r="M28" s="43"/>
      <c r="N28" s="43"/>
      <c r="O28" s="43"/>
      <c r="P28" s="50">
        <f>P27</f>
        <v>4950</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J43"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225</v>
      </c>
      <c r="B2" s="2"/>
      <c r="C2" s="2"/>
      <c r="D2" s="2"/>
      <c r="E2" s="2"/>
      <c r="F2" s="2"/>
      <c r="G2" s="2"/>
      <c r="H2" s="2"/>
      <c r="K2" s="37" t="str">
        <f>A2</f>
        <v>报告编号：康正（雄县）2023评字第8号-张青口一村-DT1-29</v>
      </c>
      <c r="L2" s="37"/>
      <c r="M2" s="37"/>
      <c r="N2" s="37"/>
      <c r="O2" s="37"/>
      <c r="P2" s="37"/>
      <c r="Q2" s="37"/>
      <c r="R2" s="37"/>
      <c r="S2" s="37"/>
      <c r="T2" s="37"/>
      <c r="U2" s="37"/>
      <c r="V2" s="37"/>
      <c r="W2" s="37"/>
      <c r="X2" s="37"/>
      <c r="Y2" s="37"/>
      <c r="Z2" s="37"/>
      <c r="AA2" s="37"/>
      <c r="AB2" s="37"/>
    </row>
    <row r="3" ht="23.1" customHeight="1" spans="1:28">
      <c r="A3" s="3" t="s">
        <v>43</v>
      </c>
      <c r="B3" s="4" t="s">
        <v>36</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226</v>
      </c>
      <c r="C4" s="4"/>
      <c r="D4" s="6" t="s">
        <v>4</v>
      </c>
      <c r="E4" s="7"/>
      <c r="F4" s="4" t="s">
        <v>227</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王长江</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75</v>
      </c>
      <c r="B13" s="25">
        <v>12</v>
      </c>
      <c r="C13" s="23" t="s">
        <v>126</v>
      </c>
      <c r="D13" s="14">
        <v>2940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t="s">
        <v>75</v>
      </c>
      <c r="B14" s="25">
        <v>20</v>
      </c>
      <c r="C14" s="23" t="s">
        <v>78</v>
      </c>
      <c r="D14" s="14">
        <v>3200</v>
      </c>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c r="B15" s="25"/>
      <c r="C15" s="23"/>
      <c r="D15" s="14"/>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c r="B16" s="25"/>
      <c r="C16" s="23"/>
      <c r="D16" s="14"/>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c r="B17" s="25"/>
      <c r="C17" s="23"/>
      <c r="D17" s="14"/>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c r="B18" s="25"/>
      <c r="C18" s="23"/>
      <c r="D18" s="14"/>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c r="B19" s="14"/>
      <c r="C19" s="23"/>
      <c r="D19" s="14"/>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c r="B20" s="23"/>
      <c r="C20" s="23"/>
      <c r="D20" s="23"/>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c r="B21" s="25"/>
      <c r="C21" s="23"/>
      <c r="D21" s="14"/>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6140</v>
      </c>
      <c r="H27" s="30"/>
      <c r="K27" s="48" t="s">
        <v>97</v>
      </c>
      <c r="L27" s="48"/>
      <c r="M27" s="48"/>
      <c r="N27" s="48"/>
      <c r="O27" s="48"/>
      <c r="P27" s="49">
        <f>C28</f>
        <v>6140</v>
      </c>
      <c r="Q27" s="49"/>
      <c r="R27" s="49"/>
      <c r="S27" s="57" t="s">
        <v>98</v>
      </c>
      <c r="T27" s="48"/>
      <c r="U27" s="48"/>
      <c r="V27" s="48"/>
      <c r="W27" s="48"/>
      <c r="X27" s="48"/>
      <c r="Y27" s="48"/>
      <c r="Z27" s="48"/>
      <c r="AA27" s="48"/>
      <c r="AB27" s="48"/>
    </row>
    <row r="28" ht="23.1" customHeight="1" spans="1:28">
      <c r="A28" s="31" t="s">
        <v>99</v>
      </c>
      <c r="B28" s="31"/>
      <c r="C28" s="30">
        <v>6140</v>
      </c>
      <c r="D28" s="30"/>
      <c r="E28" s="31" t="s">
        <v>100</v>
      </c>
      <c r="F28" s="32">
        <v>6140</v>
      </c>
      <c r="G28" s="33"/>
      <c r="H28" s="34" t="s">
        <v>101</v>
      </c>
      <c r="K28" s="43" t="s">
        <v>102</v>
      </c>
      <c r="L28" s="43"/>
      <c r="M28" s="43"/>
      <c r="N28" s="43"/>
      <c r="O28" s="43"/>
      <c r="P28" s="50">
        <f>P27</f>
        <v>6140</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18"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228</v>
      </c>
      <c r="B2" s="2"/>
      <c r="C2" s="2"/>
      <c r="D2" s="2"/>
      <c r="E2" s="2"/>
      <c r="F2" s="2"/>
      <c r="G2" s="2"/>
      <c r="H2" s="2"/>
      <c r="K2" s="37" t="str">
        <f>A2</f>
        <v>报告编号：康正（雄县）2023评字第8号-张青口一村-DT1-30</v>
      </c>
      <c r="L2" s="37"/>
      <c r="M2" s="37"/>
      <c r="N2" s="37"/>
      <c r="O2" s="37"/>
      <c r="P2" s="37"/>
      <c r="Q2" s="37"/>
      <c r="R2" s="37"/>
      <c r="S2" s="37"/>
      <c r="T2" s="37"/>
      <c r="U2" s="37"/>
      <c r="V2" s="37"/>
      <c r="W2" s="37"/>
      <c r="X2" s="37"/>
      <c r="Y2" s="37"/>
      <c r="Z2" s="37"/>
      <c r="AA2" s="37"/>
      <c r="AB2" s="37"/>
    </row>
    <row r="3" ht="23.1" customHeight="1" spans="1:28">
      <c r="A3" s="3" t="s">
        <v>43</v>
      </c>
      <c r="B3" s="4" t="s">
        <v>37</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229</v>
      </c>
      <c r="C4" s="4"/>
      <c r="D4" s="6" t="s">
        <v>4</v>
      </c>
      <c r="E4" s="7"/>
      <c r="F4" s="4" t="s">
        <v>230</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吴国良</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75</v>
      </c>
      <c r="B13" s="25">
        <v>1</v>
      </c>
      <c r="C13" s="23" t="s">
        <v>82</v>
      </c>
      <c r="D13" s="14">
        <v>350</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t="s">
        <v>75</v>
      </c>
      <c r="B14" s="25">
        <v>3</v>
      </c>
      <c r="C14" s="23" t="s">
        <v>134</v>
      </c>
      <c r="D14" s="14">
        <v>600</v>
      </c>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t="s">
        <v>75</v>
      </c>
      <c r="B15" s="25">
        <v>9</v>
      </c>
      <c r="C15" s="23" t="s">
        <v>127</v>
      </c>
      <c r="D15" s="14">
        <v>1350</v>
      </c>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t="s">
        <v>75</v>
      </c>
      <c r="B16" s="25">
        <v>2</v>
      </c>
      <c r="C16" s="23" t="s">
        <v>147</v>
      </c>
      <c r="D16" s="14">
        <v>180</v>
      </c>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t="s">
        <v>231</v>
      </c>
      <c r="B17" s="23">
        <v>81</v>
      </c>
      <c r="C17" s="23" t="s">
        <v>232</v>
      </c>
      <c r="D17" s="14">
        <v>2835</v>
      </c>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t="s">
        <v>233</v>
      </c>
      <c r="B18" s="23">
        <v>12</v>
      </c>
      <c r="C18" s="23" t="s">
        <v>232</v>
      </c>
      <c r="D18" s="14">
        <v>240</v>
      </c>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t="s">
        <v>234</v>
      </c>
      <c r="B19" s="23">
        <v>1</v>
      </c>
      <c r="C19" s="23" t="s">
        <v>235</v>
      </c>
      <c r="D19" s="14">
        <v>200</v>
      </c>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c r="B20" s="23"/>
      <c r="C20" s="23"/>
      <c r="D20" s="23"/>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c r="B21" s="25"/>
      <c r="C21" s="23"/>
      <c r="D21" s="14"/>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5755</v>
      </c>
      <c r="H27" s="30"/>
      <c r="K27" s="48" t="s">
        <v>97</v>
      </c>
      <c r="L27" s="48"/>
      <c r="M27" s="48"/>
      <c r="N27" s="48"/>
      <c r="O27" s="48"/>
      <c r="P27" s="49">
        <f>C28</f>
        <v>5755</v>
      </c>
      <c r="Q27" s="49"/>
      <c r="R27" s="49"/>
      <c r="S27" s="57" t="s">
        <v>98</v>
      </c>
      <c r="T27" s="48"/>
      <c r="U27" s="48"/>
      <c r="V27" s="48"/>
      <c r="W27" s="48"/>
      <c r="X27" s="48"/>
      <c r="Y27" s="48"/>
      <c r="Z27" s="48"/>
      <c r="AA27" s="48"/>
      <c r="AB27" s="48"/>
    </row>
    <row r="28" ht="23.1" customHeight="1" spans="1:28">
      <c r="A28" s="31" t="s">
        <v>99</v>
      </c>
      <c r="B28" s="31"/>
      <c r="C28" s="30">
        <v>5755</v>
      </c>
      <c r="D28" s="30"/>
      <c r="E28" s="31" t="s">
        <v>100</v>
      </c>
      <c r="F28" s="32">
        <v>5755</v>
      </c>
      <c r="G28" s="33"/>
      <c r="H28" s="34" t="s">
        <v>101</v>
      </c>
      <c r="K28" s="43" t="s">
        <v>102</v>
      </c>
      <c r="L28" s="43"/>
      <c r="M28" s="43"/>
      <c r="N28" s="43"/>
      <c r="O28" s="43"/>
      <c r="P28" s="50">
        <f>P27</f>
        <v>5755</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G36" workbookViewId="0">
      <selection activeCell="O51" sqref="O5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44444444444444" customWidth="1"/>
    <col min="24" max="28" width="1.77777777777778" customWidth="1"/>
  </cols>
  <sheetData>
    <row r="1" ht="36" customHeight="1" spans="1:28">
      <c r="A1" s="1" t="s">
        <v>40</v>
      </c>
      <c r="B1" s="1"/>
      <c r="C1" s="1"/>
      <c r="D1" s="1"/>
      <c r="E1" s="1"/>
      <c r="F1" s="1"/>
      <c r="G1" s="1"/>
      <c r="H1" s="1"/>
      <c r="K1" s="36" t="s">
        <v>41</v>
      </c>
      <c r="L1" s="36"/>
      <c r="M1" s="36"/>
      <c r="N1" s="36"/>
      <c r="O1" s="36"/>
      <c r="P1" s="36"/>
      <c r="Q1" s="36"/>
      <c r="R1" s="36"/>
      <c r="S1" s="36"/>
      <c r="T1" s="36"/>
      <c r="U1" s="36"/>
      <c r="V1" s="36"/>
      <c r="W1" s="36"/>
      <c r="X1" s="36"/>
      <c r="Y1" s="36"/>
      <c r="Z1" s="36"/>
      <c r="AA1" s="36"/>
      <c r="AB1" s="36"/>
    </row>
    <row r="2" ht="23.1" customHeight="1" spans="1:28">
      <c r="A2" s="2" t="s">
        <v>236</v>
      </c>
      <c r="B2" s="2"/>
      <c r="C2" s="2"/>
      <c r="D2" s="2"/>
      <c r="E2" s="2"/>
      <c r="F2" s="2"/>
      <c r="G2" s="2"/>
      <c r="H2" s="2"/>
      <c r="K2" s="37" t="str">
        <f>A2</f>
        <v>报告编号：康正（雄县）2023评字第8号-张青口一村-DT1-31</v>
      </c>
      <c r="L2" s="37"/>
      <c r="M2" s="37"/>
      <c r="N2" s="37"/>
      <c r="O2" s="37"/>
      <c r="P2" s="37"/>
      <c r="Q2" s="37"/>
      <c r="R2" s="37"/>
      <c r="S2" s="37"/>
      <c r="T2" s="37"/>
      <c r="U2" s="37"/>
      <c r="V2" s="37"/>
      <c r="W2" s="37"/>
      <c r="X2" s="37"/>
      <c r="Y2" s="37"/>
      <c r="Z2" s="37"/>
      <c r="AA2" s="37"/>
      <c r="AB2" s="37"/>
    </row>
    <row r="3" ht="23.1" customHeight="1" spans="1:28">
      <c r="A3" s="3" t="s">
        <v>43</v>
      </c>
      <c r="B3" s="4" t="s">
        <v>38</v>
      </c>
      <c r="C3" s="4"/>
      <c r="D3" s="5" t="s">
        <v>3</v>
      </c>
      <c r="E3" s="5"/>
      <c r="F3" s="4" t="s">
        <v>44</v>
      </c>
      <c r="G3" s="4"/>
      <c r="H3" s="4"/>
      <c r="K3" s="38" t="s">
        <v>45</v>
      </c>
      <c r="L3" s="38"/>
      <c r="M3" s="38"/>
      <c r="N3" s="38"/>
      <c r="O3" s="39" t="s">
        <v>46</v>
      </c>
      <c r="P3" s="39"/>
      <c r="Q3" s="39"/>
      <c r="R3" s="39"/>
      <c r="S3" s="39"/>
      <c r="T3" s="39"/>
      <c r="U3" s="39"/>
      <c r="V3" s="39"/>
      <c r="W3" s="39"/>
      <c r="X3" s="39"/>
      <c r="Y3" s="39"/>
      <c r="Z3" s="39"/>
      <c r="AA3" s="39"/>
      <c r="AB3" s="39"/>
    </row>
    <row r="4" ht="23.1" customHeight="1" spans="1:28">
      <c r="A4" s="3" t="s">
        <v>47</v>
      </c>
      <c r="B4" s="4" t="s">
        <v>237</v>
      </c>
      <c r="C4" s="4"/>
      <c r="D4" s="6" t="s">
        <v>4</v>
      </c>
      <c r="E4" s="7"/>
      <c r="F4" s="4" t="s">
        <v>238</v>
      </c>
      <c r="G4" s="4"/>
      <c r="H4" s="4"/>
      <c r="K4" s="38" t="s">
        <v>50</v>
      </c>
      <c r="L4" s="38"/>
      <c r="M4" s="38"/>
      <c r="N4" s="38"/>
      <c r="O4" s="40" t="s">
        <v>51</v>
      </c>
      <c r="P4" s="40"/>
      <c r="Q4" s="40"/>
      <c r="R4" s="40"/>
      <c r="S4" s="40"/>
      <c r="T4" s="40"/>
      <c r="U4" s="40"/>
      <c r="V4" s="40"/>
      <c r="W4" s="40"/>
      <c r="X4" s="40"/>
      <c r="Y4" s="40"/>
      <c r="Z4" s="40"/>
      <c r="AA4" s="40"/>
      <c r="AB4" s="40"/>
    </row>
    <row r="5" ht="23.1" customHeight="1" spans="1:28">
      <c r="A5" s="8" t="s">
        <v>52</v>
      </c>
      <c r="B5" s="8"/>
      <c r="C5" s="8"/>
      <c r="D5" s="8"/>
      <c r="E5" s="8"/>
      <c r="F5" s="8"/>
      <c r="G5" s="8"/>
      <c r="H5" s="8"/>
      <c r="K5" s="41" t="s">
        <v>53</v>
      </c>
      <c r="L5" s="41"/>
      <c r="M5" s="41"/>
      <c r="N5" s="41"/>
      <c r="O5" s="42" t="s">
        <v>54</v>
      </c>
      <c r="P5" s="42"/>
      <c r="Q5" s="42"/>
      <c r="R5" s="42"/>
      <c r="S5" s="42"/>
      <c r="T5" s="42"/>
      <c r="U5" s="42"/>
      <c r="V5" s="42"/>
      <c r="W5" s="42"/>
      <c r="X5" s="42"/>
      <c r="Y5" s="42"/>
      <c r="Z5" s="42"/>
      <c r="AA5" s="42"/>
      <c r="AB5" s="42"/>
    </row>
    <row r="6" ht="31.05" customHeight="1" spans="1:28">
      <c r="A6" s="9" t="s">
        <v>55</v>
      </c>
      <c r="B6" s="10" t="s">
        <v>56</v>
      </c>
      <c r="C6" s="11" t="s">
        <v>57</v>
      </c>
      <c r="D6" s="11" t="s">
        <v>58</v>
      </c>
      <c r="E6" s="9" t="s">
        <v>55</v>
      </c>
      <c r="F6" s="10" t="s">
        <v>56</v>
      </c>
      <c r="G6" s="11" t="s">
        <v>57</v>
      </c>
      <c r="H6" s="11" t="s">
        <v>58</v>
      </c>
      <c r="K6" s="38" t="s">
        <v>59</v>
      </c>
      <c r="L6" s="40"/>
      <c r="M6" s="40"/>
      <c r="N6" s="40"/>
      <c r="O6" s="40"/>
      <c r="P6" s="40"/>
      <c r="Q6" s="40"/>
      <c r="R6" s="40"/>
      <c r="S6" s="40"/>
      <c r="T6" s="40"/>
      <c r="U6" s="40"/>
      <c r="V6" s="40"/>
      <c r="W6" s="40"/>
      <c r="X6" s="40"/>
      <c r="Y6" s="40"/>
      <c r="Z6" s="40"/>
      <c r="AA6" s="40"/>
      <c r="AB6" s="40"/>
    </row>
    <row r="7" ht="23.1" customHeight="1" spans="1:28">
      <c r="A7" s="12"/>
      <c r="B7" s="13"/>
      <c r="C7" s="12"/>
      <c r="D7" s="14"/>
      <c r="E7" s="15"/>
      <c r="F7" s="16" t="s">
        <v>60</v>
      </c>
      <c r="G7" s="17" t="s">
        <v>60</v>
      </c>
      <c r="H7" s="17"/>
      <c r="K7" s="39" t="s">
        <v>61</v>
      </c>
      <c r="L7" s="40"/>
      <c r="M7" s="40"/>
      <c r="N7" s="40"/>
      <c r="O7" s="40"/>
      <c r="P7" s="40"/>
      <c r="Q7" s="40"/>
      <c r="R7" s="40"/>
      <c r="S7" s="40"/>
      <c r="T7" s="40"/>
      <c r="U7" s="40"/>
      <c r="V7" s="40"/>
      <c r="W7" s="40"/>
      <c r="X7" s="40"/>
      <c r="Y7" s="40"/>
      <c r="Z7" s="40"/>
      <c r="AA7" s="40"/>
      <c r="AB7" s="40"/>
    </row>
    <row r="8" ht="23.1" customHeight="1" spans="1:28">
      <c r="A8" s="12"/>
      <c r="B8" s="13"/>
      <c r="C8" s="12"/>
      <c r="D8" s="14"/>
      <c r="E8" s="15"/>
      <c r="F8" s="16" t="s">
        <v>60</v>
      </c>
      <c r="G8" s="17" t="s">
        <v>60</v>
      </c>
      <c r="H8" s="17"/>
      <c r="K8" s="38" t="s">
        <v>62</v>
      </c>
      <c r="L8" s="38"/>
      <c r="M8" s="38"/>
      <c r="N8" s="38"/>
      <c r="O8" s="38"/>
      <c r="P8" s="38"/>
      <c r="Q8" s="38"/>
      <c r="R8" s="38"/>
      <c r="S8" s="38"/>
      <c r="T8" s="38"/>
      <c r="U8" s="38"/>
      <c r="V8" s="38"/>
      <c r="W8" s="38"/>
      <c r="X8" s="38"/>
      <c r="Y8" s="38"/>
      <c r="Z8" s="38"/>
      <c r="AA8" s="38"/>
      <c r="AB8" s="38"/>
    </row>
    <row r="9" ht="23.1" customHeight="1" spans="1:28">
      <c r="A9" s="12"/>
      <c r="B9" s="12"/>
      <c r="C9" s="15"/>
      <c r="D9" s="15"/>
      <c r="E9" s="15"/>
      <c r="F9" s="16" t="s">
        <v>60</v>
      </c>
      <c r="G9" s="17" t="s">
        <v>60</v>
      </c>
      <c r="H9" s="17"/>
      <c r="K9" s="43" t="s">
        <v>63</v>
      </c>
      <c r="L9" s="43"/>
      <c r="M9" s="43"/>
      <c r="N9" s="44" t="str">
        <f>B3</f>
        <v>高国江</v>
      </c>
      <c r="O9" s="43"/>
      <c r="P9" s="43"/>
      <c r="Q9" s="43"/>
      <c r="R9" s="43"/>
      <c r="S9" s="43"/>
      <c r="T9" s="43"/>
      <c r="U9" s="43"/>
      <c r="V9" s="43"/>
      <c r="W9" s="43"/>
      <c r="X9" s="43"/>
      <c r="Y9" s="43"/>
      <c r="Z9" s="43"/>
      <c r="AA9" s="43"/>
      <c r="AB9" s="43"/>
    </row>
    <row r="10" ht="23.1" customHeight="1" spans="1:28">
      <c r="A10" s="10" t="s">
        <v>64</v>
      </c>
      <c r="B10" s="9"/>
      <c r="C10" s="18">
        <v>0</v>
      </c>
      <c r="D10" s="19"/>
      <c r="E10" s="20" t="s">
        <v>65</v>
      </c>
      <c r="F10" s="20"/>
      <c r="G10" s="21">
        <v>0</v>
      </c>
      <c r="H10" s="21"/>
      <c r="K10" s="43" t="s">
        <v>66</v>
      </c>
      <c r="L10" s="43"/>
      <c r="M10" s="43"/>
      <c r="N10" s="44" t="str">
        <f>F3</f>
        <v>龙湾镇张青口一村</v>
      </c>
      <c r="O10" s="43"/>
      <c r="P10" s="43"/>
      <c r="Q10" s="43"/>
      <c r="R10" s="43"/>
      <c r="S10" s="43"/>
      <c r="T10" s="43"/>
      <c r="U10" s="43"/>
      <c r="V10" s="43"/>
      <c r="W10" s="43"/>
      <c r="X10" s="43"/>
      <c r="Y10" s="43"/>
      <c r="Z10" s="43"/>
      <c r="AA10" s="43"/>
      <c r="AB10" s="43"/>
    </row>
    <row r="11" ht="23.1" customHeight="1" spans="1:28">
      <c r="A11" s="8" t="s">
        <v>67</v>
      </c>
      <c r="B11" s="8"/>
      <c r="C11" s="8"/>
      <c r="D11" s="8"/>
      <c r="E11" s="8"/>
      <c r="F11" s="8"/>
      <c r="G11" s="8"/>
      <c r="H11" s="8"/>
      <c r="K11" s="40" t="s">
        <v>68</v>
      </c>
      <c r="L11" s="40"/>
      <c r="M11" s="40"/>
      <c r="N11" s="45">
        <f>C10</f>
        <v>0</v>
      </c>
      <c r="O11" s="40"/>
      <c r="P11" s="40" t="s">
        <v>69</v>
      </c>
      <c r="Q11" s="40"/>
      <c r="R11" s="55"/>
      <c r="S11" s="55"/>
      <c r="T11" s="55"/>
      <c r="U11" s="56"/>
      <c r="V11" s="56"/>
      <c r="W11" s="56"/>
      <c r="X11" s="56"/>
      <c r="Y11" s="56"/>
      <c r="Z11" s="54"/>
      <c r="AA11" s="54"/>
      <c r="AB11" s="54"/>
    </row>
    <row r="12" ht="31.05" customHeight="1" spans="1:28">
      <c r="A12" s="22" t="s">
        <v>70</v>
      </c>
      <c r="B12" s="22" t="s">
        <v>71</v>
      </c>
      <c r="C12" s="22" t="s">
        <v>72</v>
      </c>
      <c r="D12" s="22" t="s">
        <v>73</v>
      </c>
      <c r="E12" s="22" t="s">
        <v>70</v>
      </c>
      <c r="F12" s="22" t="s">
        <v>71</v>
      </c>
      <c r="G12" s="22" t="s">
        <v>72</v>
      </c>
      <c r="H12" s="22" t="s">
        <v>73</v>
      </c>
      <c r="K12" s="38" t="s">
        <v>74</v>
      </c>
      <c r="L12" s="38"/>
      <c r="M12" s="38"/>
      <c r="N12" s="46">
        <v>45191</v>
      </c>
      <c r="O12" s="46"/>
      <c r="P12" s="46"/>
      <c r="Q12" s="46"/>
      <c r="R12" s="46"/>
      <c r="S12" s="46"/>
      <c r="T12" s="46"/>
      <c r="U12" s="46"/>
      <c r="V12" s="46"/>
      <c r="W12" s="46"/>
      <c r="X12" s="46"/>
      <c r="Y12" s="46"/>
      <c r="Z12" s="46"/>
      <c r="AA12" s="46"/>
      <c r="AB12" s="46"/>
    </row>
    <row r="13" ht="23.1" customHeight="1" spans="1:28">
      <c r="A13" s="23" t="s">
        <v>239</v>
      </c>
      <c r="B13" s="24">
        <v>6.63</v>
      </c>
      <c r="C13" s="23" t="s">
        <v>240</v>
      </c>
      <c r="D13" s="14">
        <v>16575</v>
      </c>
      <c r="E13" s="14"/>
      <c r="F13" s="23" t="s">
        <v>60</v>
      </c>
      <c r="G13" s="23"/>
      <c r="H13" s="14" t="s">
        <v>60</v>
      </c>
      <c r="K13" s="38" t="s">
        <v>77</v>
      </c>
      <c r="L13" s="38"/>
      <c r="M13" s="38"/>
      <c r="N13" s="38"/>
      <c r="O13" s="38"/>
      <c r="P13" s="38"/>
      <c r="Q13" s="38"/>
      <c r="R13" s="38"/>
      <c r="S13" s="38"/>
      <c r="T13" s="38"/>
      <c r="U13" s="38"/>
      <c r="V13" s="38"/>
      <c r="W13" s="38"/>
      <c r="X13" s="38"/>
      <c r="Y13" s="38"/>
      <c r="Z13" s="38"/>
      <c r="AA13" s="38"/>
      <c r="AB13" s="38"/>
    </row>
    <row r="14" ht="23.1" customHeight="1" spans="1:28">
      <c r="A14" s="23"/>
      <c r="B14" s="25"/>
      <c r="C14" s="23"/>
      <c r="D14" s="14"/>
      <c r="E14" s="14"/>
      <c r="F14" s="23" t="s">
        <v>60</v>
      </c>
      <c r="G14" s="23"/>
      <c r="H14" s="14" t="s">
        <v>60</v>
      </c>
      <c r="K14" s="38" t="s">
        <v>79</v>
      </c>
      <c r="L14" s="38"/>
      <c r="M14" s="38"/>
      <c r="N14" s="38"/>
      <c r="O14" s="38"/>
      <c r="P14" s="38"/>
      <c r="Q14" s="38"/>
      <c r="R14" s="38"/>
      <c r="S14" s="38"/>
      <c r="T14" s="38"/>
      <c r="U14" s="38"/>
      <c r="V14" s="38"/>
      <c r="W14" s="38"/>
      <c r="X14" s="38"/>
      <c r="Y14" s="38"/>
      <c r="Z14" s="38"/>
      <c r="AA14" s="38"/>
      <c r="AB14" s="38"/>
    </row>
    <row r="15" ht="23.1" customHeight="1" spans="1:28">
      <c r="A15" s="23"/>
      <c r="B15" s="25"/>
      <c r="C15" s="23"/>
      <c r="D15" s="14"/>
      <c r="E15" s="14"/>
      <c r="F15" s="23"/>
      <c r="G15" s="23"/>
      <c r="H15" s="14" t="s">
        <v>60</v>
      </c>
      <c r="K15" s="40" t="s">
        <v>81</v>
      </c>
      <c r="L15" s="40"/>
      <c r="M15" s="40"/>
      <c r="N15" s="40"/>
      <c r="O15" s="40"/>
      <c r="P15" s="40"/>
      <c r="Q15" s="40"/>
      <c r="R15" s="40"/>
      <c r="S15" s="40"/>
      <c r="T15" s="40"/>
      <c r="U15" s="40"/>
      <c r="V15" s="40"/>
      <c r="W15" s="40"/>
      <c r="X15" s="40"/>
      <c r="Y15" s="40"/>
      <c r="Z15" s="40"/>
      <c r="AA15" s="40"/>
      <c r="AB15" s="40"/>
    </row>
    <row r="16" ht="23.1" customHeight="1" spans="1:28">
      <c r="A16" s="23"/>
      <c r="B16" s="25"/>
      <c r="C16" s="23"/>
      <c r="D16" s="14"/>
      <c r="E16" s="14"/>
      <c r="F16" s="23" t="s">
        <v>60</v>
      </c>
      <c r="G16" s="23"/>
      <c r="H16" s="14" t="s">
        <v>60</v>
      </c>
      <c r="K16" s="40" t="s">
        <v>83</v>
      </c>
      <c r="L16" s="40"/>
      <c r="M16" s="40"/>
      <c r="N16" s="40"/>
      <c r="O16" s="40"/>
      <c r="P16" s="40"/>
      <c r="Q16" s="40"/>
      <c r="R16" s="40"/>
      <c r="S16" s="40"/>
      <c r="T16" s="40"/>
      <c r="U16" s="40"/>
      <c r="V16" s="40"/>
      <c r="W16" s="40"/>
      <c r="X16" s="40"/>
      <c r="Y16" s="40"/>
      <c r="Z16" s="40"/>
      <c r="AA16" s="40"/>
      <c r="AB16" s="40"/>
    </row>
    <row r="17" ht="23.1" customHeight="1" spans="1:28">
      <c r="A17" s="23"/>
      <c r="B17" s="23"/>
      <c r="C17" s="23"/>
      <c r="D17" s="14"/>
      <c r="E17" s="14"/>
      <c r="F17" s="23" t="s">
        <v>60</v>
      </c>
      <c r="G17" s="23"/>
      <c r="H17" s="14" t="s">
        <v>60</v>
      </c>
      <c r="K17" s="40" t="s">
        <v>86</v>
      </c>
      <c r="L17" s="40"/>
      <c r="M17" s="40"/>
      <c r="N17" s="40"/>
      <c r="O17" s="40"/>
      <c r="P17" s="40"/>
      <c r="Q17" s="40"/>
      <c r="R17" s="40"/>
      <c r="S17" s="40"/>
      <c r="T17" s="40"/>
      <c r="U17" s="40"/>
      <c r="V17" s="40"/>
      <c r="W17" s="40"/>
      <c r="X17" s="40"/>
      <c r="Y17" s="40"/>
      <c r="Z17" s="40"/>
      <c r="AA17" s="40"/>
      <c r="AB17" s="40"/>
    </row>
    <row r="18" ht="23.1" customHeight="1" spans="1:28">
      <c r="A18" s="23"/>
      <c r="B18" s="23"/>
      <c r="C18" s="23"/>
      <c r="D18" s="14"/>
      <c r="E18" s="14"/>
      <c r="F18" s="23" t="s">
        <v>60</v>
      </c>
      <c r="G18" s="23"/>
      <c r="H18" s="14" t="s">
        <v>60</v>
      </c>
      <c r="K18" s="47" t="s">
        <v>87</v>
      </c>
      <c r="L18" s="47"/>
      <c r="M18" s="47"/>
      <c r="N18" s="47"/>
      <c r="O18" s="47"/>
      <c r="P18" s="47"/>
      <c r="Q18" s="47"/>
      <c r="R18" s="47"/>
      <c r="S18" s="47"/>
      <c r="T18" s="47"/>
      <c r="U18" s="47"/>
      <c r="V18" s="47"/>
      <c r="W18" s="47"/>
      <c r="X18" s="47"/>
      <c r="Y18" s="47"/>
      <c r="Z18" s="47"/>
      <c r="AA18" s="47"/>
      <c r="AB18" s="47"/>
    </row>
    <row r="19" ht="23.1" customHeight="1" spans="1:28">
      <c r="A19" s="23"/>
      <c r="B19" s="23"/>
      <c r="C19" s="23"/>
      <c r="D19" s="14"/>
      <c r="E19" s="14"/>
      <c r="F19" s="23" t="s">
        <v>60</v>
      </c>
      <c r="G19" s="23"/>
      <c r="H19" s="14" t="s">
        <v>60</v>
      </c>
      <c r="K19" s="40" t="s">
        <v>88</v>
      </c>
      <c r="L19" s="40"/>
      <c r="M19" s="40"/>
      <c r="N19" s="40"/>
      <c r="O19" s="40"/>
      <c r="P19" s="40"/>
      <c r="Q19" s="40"/>
      <c r="R19" s="40"/>
      <c r="S19" s="40"/>
      <c r="T19" s="40"/>
      <c r="U19" s="40"/>
      <c r="V19" s="40"/>
      <c r="W19" s="40"/>
      <c r="X19" s="40"/>
      <c r="Y19" s="40"/>
      <c r="Z19" s="40"/>
      <c r="AA19" s="40"/>
      <c r="AB19" s="40"/>
    </row>
    <row r="20" ht="23.1" customHeight="1" spans="1:28">
      <c r="A20" s="23"/>
      <c r="B20" s="23"/>
      <c r="C20" s="23"/>
      <c r="D20" s="23"/>
      <c r="E20" s="14"/>
      <c r="F20" s="23" t="s">
        <v>60</v>
      </c>
      <c r="G20" s="23"/>
      <c r="H20" s="14" t="s">
        <v>60</v>
      </c>
      <c r="K20" s="40" t="s">
        <v>89</v>
      </c>
      <c r="L20" s="40"/>
      <c r="M20" s="40"/>
      <c r="N20" s="40"/>
      <c r="O20" s="40"/>
      <c r="P20" s="40"/>
      <c r="Q20" s="40"/>
      <c r="R20" s="40"/>
      <c r="S20" s="40"/>
      <c r="T20" s="40"/>
      <c r="U20" s="40"/>
      <c r="V20" s="40"/>
      <c r="W20" s="40"/>
      <c r="X20" s="40"/>
      <c r="Y20" s="40"/>
      <c r="Z20" s="40"/>
      <c r="AA20" s="40"/>
      <c r="AB20" s="40"/>
    </row>
    <row r="21" ht="23.1" customHeight="1" spans="1:28">
      <c r="A21" s="23"/>
      <c r="B21" s="25"/>
      <c r="C21" s="23"/>
      <c r="D21" s="14"/>
      <c r="E21" s="14"/>
      <c r="F21" s="23" t="s">
        <v>60</v>
      </c>
      <c r="G21" s="23"/>
      <c r="H21" s="14" t="s">
        <v>60</v>
      </c>
      <c r="K21" s="38" t="s">
        <v>90</v>
      </c>
      <c r="L21" s="38"/>
      <c r="M21" s="38"/>
      <c r="N21" s="38"/>
      <c r="O21" s="38"/>
      <c r="P21" s="38"/>
      <c r="Q21" s="38"/>
      <c r="R21" s="38"/>
      <c r="S21" s="38"/>
      <c r="T21" s="38"/>
      <c r="U21" s="38"/>
      <c r="V21" s="38"/>
      <c r="W21" s="38"/>
      <c r="X21" s="38"/>
      <c r="Y21" s="38"/>
      <c r="Z21" s="38"/>
      <c r="AA21" s="38"/>
      <c r="AB21" s="38"/>
    </row>
    <row r="22" ht="23.1" customHeight="1" spans="1:28">
      <c r="A22" s="23"/>
      <c r="B22" s="25"/>
      <c r="C22" s="23"/>
      <c r="D22" s="14"/>
      <c r="E22" s="14"/>
      <c r="F22" s="23" t="s">
        <v>60</v>
      </c>
      <c r="G22" s="23"/>
      <c r="H22" s="14" t="s">
        <v>60</v>
      </c>
      <c r="K22" s="40" t="s">
        <v>91</v>
      </c>
      <c r="L22" s="40"/>
      <c r="M22" s="40"/>
      <c r="N22" s="40"/>
      <c r="O22" s="40"/>
      <c r="P22" s="40"/>
      <c r="Q22" s="40"/>
      <c r="R22" s="40"/>
      <c r="S22" s="40"/>
      <c r="T22" s="40"/>
      <c r="U22" s="40"/>
      <c r="V22" s="40"/>
      <c r="W22" s="40"/>
      <c r="X22" s="40"/>
      <c r="Y22" s="40"/>
      <c r="Z22" s="40"/>
      <c r="AA22" s="40"/>
      <c r="AB22" s="40"/>
    </row>
    <row r="23" ht="23.1" customHeight="1" spans="1:28">
      <c r="A23" s="23"/>
      <c r="B23" s="25"/>
      <c r="C23" s="23"/>
      <c r="D23" s="14" t="s">
        <v>60</v>
      </c>
      <c r="E23" s="14"/>
      <c r="F23" s="23" t="s">
        <v>60</v>
      </c>
      <c r="G23" s="23"/>
      <c r="H23" s="14" t="s">
        <v>60</v>
      </c>
      <c r="K23" s="38" t="s">
        <v>92</v>
      </c>
      <c r="L23" s="38"/>
      <c r="M23" s="38"/>
      <c r="N23" s="38"/>
      <c r="O23" s="38"/>
      <c r="P23" s="38"/>
      <c r="Q23" s="38"/>
      <c r="R23" s="38"/>
      <c r="S23" s="38"/>
      <c r="T23" s="38"/>
      <c r="U23" s="38"/>
      <c r="V23" s="38"/>
      <c r="W23" s="38"/>
      <c r="X23" s="38"/>
      <c r="Y23" s="38"/>
      <c r="Z23" s="38"/>
      <c r="AA23" s="38"/>
      <c r="AB23" s="38"/>
    </row>
    <row r="24" ht="23.1" customHeight="1" spans="1:28">
      <c r="A24" s="23"/>
      <c r="B24" s="25"/>
      <c r="C24" s="23"/>
      <c r="D24" s="14" t="s">
        <v>60</v>
      </c>
      <c r="E24" s="14"/>
      <c r="F24" s="23" t="s">
        <v>60</v>
      </c>
      <c r="G24" s="23"/>
      <c r="H24" s="14" t="s">
        <v>60</v>
      </c>
      <c r="K24" s="40" t="s">
        <v>93</v>
      </c>
      <c r="L24" s="40"/>
      <c r="M24" s="40"/>
      <c r="N24" s="40"/>
      <c r="O24" s="40"/>
      <c r="P24" s="40"/>
      <c r="Q24" s="40"/>
      <c r="R24" s="40"/>
      <c r="S24" s="40"/>
      <c r="T24" s="40"/>
      <c r="U24" s="40"/>
      <c r="V24" s="40"/>
      <c r="W24" s="40"/>
      <c r="X24" s="40"/>
      <c r="Y24" s="40"/>
      <c r="Z24" s="40"/>
      <c r="AA24" s="40"/>
      <c r="AB24" s="40"/>
    </row>
    <row r="25" ht="23.1" customHeight="1" spans="1:28">
      <c r="A25" s="23"/>
      <c r="B25" s="25"/>
      <c r="C25" s="23"/>
      <c r="D25" s="14" t="s">
        <v>60</v>
      </c>
      <c r="E25" s="14"/>
      <c r="F25" s="23" t="s">
        <v>60</v>
      </c>
      <c r="G25" s="23"/>
      <c r="H25" s="14" t="s">
        <v>60</v>
      </c>
      <c r="K25" s="40" t="s">
        <v>94</v>
      </c>
      <c r="L25" s="40"/>
      <c r="M25" s="40"/>
      <c r="N25" s="40"/>
      <c r="O25" s="40"/>
      <c r="P25" s="40"/>
      <c r="Q25" s="40"/>
      <c r="R25" s="40"/>
      <c r="S25" s="40"/>
      <c r="T25" s="40"/>
      <c r="U25" s="40"/>
      <c r="V25" s="40"/>
      <c r="W25" s="40"/>
      <c r="X25" s="40"/>
      <c r="Y25" s="40"/>
      <c r="Z25" s="40"/>
      <c r="AA25" s="40"/>
      <c r="AB25" s="40"/>
    </row>
    <row r="26" ht="23.1" customHeight="1" spans="1:28">
      <c r="A26" s="23"/>
      <c r="B26" s="25"/>
      <c r="C26" s="23"/>
      <c r="D26" s="14" t="s">
        <v>60</v>
      </c>
      <c r="E26" s="14"/>
      <c r="F26" s="23" t="s">
        <v>60</v>
      </c>
      <c r="G26" s="23"/>
      <c r="H26" s="14"/>
      <c r="K26" s="38" t="s">
        <v>95</v>
      </c>
      <c r="L26" s="38"/>
      <c r="M26" s="38"/>
      <c r="N26" s="38"/>
      <c r="O26" s="38"/>
      <c r="P26" s="38"/>
      <c r="Q26" s="38"/>
      <c r="R26" s="38"/>
      <c r="S26" s="38"/>
      <c r="T26" s="38"/>
      <c r="U26" s="38"/>
      <c r="V26" s="38"/>
      <c r="W26" s="38"/>
      <c r="X26" s="38"/>
      <c r="Y26" s="38"/>
      <c r="Z26" s="38"/>
      <c r="AA26" s="38"/>
      <c r="AB26" s="38"/>
    </row>
    <row r="27" ht="23.1" customHeight="1" spans="1:28">
      <c r="A27" s="23"/>
      <c r="B27" s="26"/>
      <c r="C27" s="27"/>
      <c r="D27" s="28"/>
      <c r="E27" s="29" t="s">
        <v>96</v>
      </c>
      <c r="F27" s="29"/>
      <c r="G27" s="30">
        <v>16575</v>
      </c>
      <c r="H27" s="30"/>
      <c r="K27" s="48" t="s">
        <v>97</v>
      </c>
      <c r="L27" s="48"/>
      <c r="M27" s="48"/>
      <c r="N27" s="48"/>
      <c r="O27" s="48"/>
      <c r="P27" s="49">
        <f>C28</f>
        <v>16575</v>
      </c>
      <c r="Q27" s="49"/>
      <c r="R27" s="49"/>
      <c r="S27" s="57" t="s">
        <v>98</v>
      </c>
      <c r="T27" s="48"/>
      <c r="U27" s="48"/>
      <c r="V27" s="48"/>
      <c r="W27" s="48"/>
      <c r="X27" s="48"/>
      <c r="Y27" s="48"/>
      <c r="Z27" s="48"/>
      <c r="AA27" s="48"/>
      <c r="AB27" s="48"/>
    </row>
    <row r="28" ht="23.1" customHeight="1" spans="1:28">
      <c r="A28" s="31" t="s">
        <v>99</v>
      </c>
      <c r="B28" s="31"/>
      <c r="C28" s="30">
        <v>16575</v>
      </c>
      <c r="D28" s="30"/>
      <c r="E28" s="31" t="s">
        <v>100</v>
      </c>
      <c r="F28" s="32">
        <v>16575</v>
      </c>
      <c r="G28" s="33"/>
      <c r="H28" s="34" t="s">
        <v>101</v>
      </c>
      <c r="K28" s="43" t="s">
        <v>102</v>
      </c>
      <c r="L28" s="43"/>
      <c r="M28" s="43"/>
      <c r="N28" s="43"/>
      <c r="O28" s="43"/>
      <c r="P28" s="50">
        <f>P27</f>
        <v>16575</v>
      </c>
      <c r="Q28" s="50"/>
      <c r="R28" s="50"/>
      <c r="S28" s="50"/>
      <c r="T28" s="50" t="s">
        <v>103</v>
      </c>
      <c r="U28" s="43"/>
      <c r="V28" s="43"/>
      <c r="W28" s="43"/>
      <c r="X28" s="43"/>
      <c r="Y28" s="43"/>
      <c r="Z28" s="43"/>
      <c r="AA28" s="43"/>
      <c r="AB28" s="43"/>
    </row>
    <row r="29" ht="23.1" customHeight="1" spans="1:28">
      <c r="A29" s="35"/>
      <c r="B29" s="35"/>
      <c r="C29" s="35"/>
      <c r="D29" s="35"/>
      <c r="E29" s="35"/>
      <c r="F29" s="35"/>
      <c r="G29" s="35"/>
      <c r="H29" s="35"/>
      <c r="K29" s="38" t="s">
        <v>104</v>
      </c>
      <c r="L29" s="38"/>
      <c r="M29" s="38"/>
      <c r="N29" s="38"/>
      <c r="O29" s="38"/>
      <c r="P29" s="38"/>
      <c r="Q29" s="38"/>
      <c r="R29" s="38"/>
      <c r="S29" s="38"/>
      <c r="T29" s="38"/>
      <c r="U29" s="38"/>
      <c r="V29" s="38"/>
      <c r="W29" s="38"/>
      <c r="X29" s="38"/>
      <c r="Y29" s="38"/>
      <c r="Z29" s="38"/>
      <c r="AA29" s="38"/>
      <c r="AB29" s="38"/>
    </row>
    <row r="30" ht="40.05" customHeight="1" spans="1:28">
      <c r="A30" s="35"/>
      <c r="B30" s="35"/>
      <c r="C30" s="35"/>
      <c r="D30" s="35"/>
      <c r="E30" s="35"/>
      <c r="F30" s="35"/>
      <c r="G30" s="35"/>
      <c r="H30" s="35"/>
      <c r="K30" s="40" t="s">
        <v>105</v>
      </c>
      <c r="L30" s="40"/>
      <c r="M30" s="40"/>
      <c r="N30" s="40"/>
      <c r="O30" s="40"/>
      <c r="P30" s="40"/>
      <c r="Q30" s="40"/>
      <c r="R30" s="40"/>
      <c r="S30" s="40"/>
      <c r="T30" s="40"/>
      <c r="U30" s="58">
        <f>Q33</f>
        <v>45316</v>
      </c>
      <c r="V30" s="58"/>
      <c r="W30" s="58"/>
      <c r="X30" s="40"/>
      <c r="Y30" s="40"/>
      <c r="Z30" s="40"/>
      <c r="AA30" s="40"/>
      <c r="AB30" s="40"/>
    </row>
    <row r="31" ht="40.05" customHeight="1" spans="1:28">
      <c r="A31" s="35"/>
      <c r="B31" s="35"/>
      <c r="C31" s="35"/>
      <c r="D31" s="35"/>
      <c r="E31" s="35"/>
      <c r="F31" s="35"/>
      <c r="G31" s="35"/>
      <c r="H31" s="35"/>
      <c r="K31" s="40" t="s">
        <v>106</v>
      </c>
      <c r="L31" s="40"/>
      <c r="M31" s="40"/>
      <c r="N31" s="40"/>
      <c r="O31" s="40"/>
      <c r="P31" s="40"/>
      <c r="Q31" s="40"/>
      <c r="R31" s="40"/>
      <c r="S31" s="40"/>
      <c r="T31" s="40"/>
      <c r="U31" s="58">
        <f>Q33</f>
        <v>45316</v>
      </c>
      <c r="V31" s="58"/>
      <c r="W31" s="58"/>
      <c r="X31" s="40"/>
      <c r="Y31" s="40"/>
      <c r="Z31" s="40"/>
      <c r="AA31" s="40"/>
      <c r="AB31" s="40"/>
    </row>
    <row r="32" ht="23.1" customHeight="1" spans="1:28">
      <c r="A32" s="35"/>
      <c r="B32" s="35"/>
      <c r="C32" s="35"/>
      <c r="D32" s="35"/>
      <c r="E32" s="35"/>
      <c r="F32" s="35"/>
      <c r="G32" s="35"/>
      <c r="H32" s="35"/>
      <c r="K32" s="38" t="s">
        <v>107</v>
      </c>
      <c r="L32" s="38"/>
      <c r="M32" s="38"/>
      <c r="N32" s="38"/>
      <c r="O32" s="46">
        <v>45199</v>
      </c>
      <c r="P32" s="40"/>
      <c r="Q32" s="40"/>
      <c r="R32" s="40"/>
      <c r="S32" s="40"/>
      <c r="T32" s="40"/>
      <c r="U32" s="40"/>
      <c r="V32" s="40"/>
      <c r="W32" s="40"/>
      <c r="X32" s="40"/>
      <c r="Y32" s="40"/>
      <c r="Z32" s="40"/>
      <c r="AA32" s="40"/>
      <c r="AB32" s="40"/>
    </row>
    <row r="33" ht="23.1" customHeight="1" spans="1:28">
      <c r="A33" s="35"/>
      <c r="B33" s="35"/>
      <c r="C33" s="35"/>
      <c r="D33" s="35"/>
      <c r="E33" s="35"/>
      <c r="F33" s="35"/>
      <c r="G33" s="35"/>
      <c r="H33" s="35"/>
      <c r="K33" s="38" t="s">
        <v>108</v>
      </c>
      <c r="L33" s="38"/>
      <c r="M33" s="38"/>
      <c r="N33" s="38"/>
      <c r="O33" s="51">
        <v>45199</v>
      </c>
      <c r="P33" s="43" t="s">
        <v>109</v>
      </c>
      <c r="Q33" s="51">
        <v>45316</v>
      </c>
      <c r="R33" s="43"/>
      <c r="S33" s="43"/>
      <c r="T33" s="43"/>
      <c r="U33" s="43"/>
      <c r="V33" s="43"/>
      <c r="W33" s="43"/>
      <c r="X33" s="43"/>
      <c r="Y33" s="43"/>
      <c r="Z33" s="43"/>
      <c r="AA33" s="43"/>
      <c r="AB33" s="43"/>
    </row>
    <row r="34" ht="23.1" customHeight="1" spans="1:28">
      <c r="A34" s="35"/>
      <c r="B34" s="35"/>
      <c r="C34" s="35"/>
      <c r="D34" s="35"/>
      <c r="E34" s="35"/>
      <c r="F34" s="35"/>
      <c r="G34" s="35"/>
      <c r="H34" s="35"/>
      <c r="K34" s="38" t="s">
        <v>110</v>
      </c>
      <c r="L34" s="40"/>
      <c r="M34" s="40"/>
      <c r="N34" s="40"/>
      <c r="O34" s="40"/>
      <c r="P34" s="40"/>
      <c r="Q34" s="40"/>
      <c r="R34" s="40"/>
      <c r="S34" s="40"/>
      <c r="T34" s="40"/>
      <c r="U34" s="40"/>
      <c r="V34" s="40"/>
      <c r="W34" s="40"/>
      <c r="X34" s="40"/>
      <c r="Y34" s="40"/>
      <c r="Z34" s="40"/>
      <c r="AA34" s="40"/>
      <c r="AB34" s="40"/>
    </row>
    <row r="35" ht="23.1" customHeight="1" spans="1:28">
      <c r="A35" s="35"/>
      <c r="B35" s="35"/>
      <c r="C35" s="35"/>
      <c r="D35" s="35"/>
      <c r="E35" s="35"/>
      <c r="F35" s="35"/>
      <c r="G35" s="35"/>
      <c r="H35" s="35"/>
      <c r="K35" s="38" t="s">
        <v>111</v>
      </c>
      <c r="L35" s="38"/>
      <c r="M35" s="38"/>
      <c r="N35" s="38"/>
      <c r="O35" s="38"/>
      <c r="P35" s="38"/>
      <c r="Q35" s="38"/>
      <c r="R35" s="38"/>
      <c r="S35" s="38"/>
      <c r="T35" s="38"/>
      <c r="U35" s="38"/>
      <c r="V35" s="38"/>
      <c r="W35" s="38"/>
      <c r="X35" s="38"/>
      <c r="Y35" s="38"/>
      <c r="Z35" s="38"/>
      <c r="AA35" s="38"/>
      <c r="AB35" s="38"/>
    </row>
    <row r="36" ht="23.1" customHeight="1" spans="1:28">
      <c r="A36" s="35"/>
      <c r="B36" s="35"/>
      <c r="C36" s="35"/>
      <c r="D36" s="35"/>
      <c r="E36" s="35"/>
      <c r="F36" s="35"/>
      <c r="G36" s="35"/>
      <c r="H36" s="35"/>
      <c r="K36" s="40" t="s">
        <v>112</v>
      </c>
      <c r="L36" s="40"/>
      <c r="M36" s="40"/>
      <c r="N36" s="40"/>
      <c r="O36" s="40"/>
      <c r="P36" s="40"/>
      <c r="Q36" s="40"/>
      <c r="R36" s="40"/>
      <c r="S36" s="40"/>
      <c r="T36" s="40"/>
      <c r="U36" s="40"/>
      <c r="V36" s="40"/>
      <c r="W36" s="40"/>
      <c r="X36" s="40"/>
      <c r="Y36" s="40"/>
      <c r="Z36" s="40"/>
      <c r="AA36" s="40"/>
      <c r="AB36" s="40"/>
    </row>
    <row r="37" ht="23.1" customHeight="1" spans="1:28">
      <c r="A37" s="35"/>
      <c r="B37" s="35"/>
      <c r="C37" s="35"/>
      <c r="D37" s="35"/>
      <c r="E37" s="35"/>
      <c r="F37" s="35"/>
      <c r="G37" s="35"/>
      <c r="H37" s="35"/>
      <c r="K37" s="40" t="s">
        <v>113</v>
      </c>
      <c r="L37" s="40"/>
      <c r="M37" s="40"/>
      <c r="N37" s="40"/>
      <c r="O37" s="40"/>
      <c r="P37" s="40"/>
      <c r="Q37" s="40"/>
      <c r="R37" s="40"/>
      <c r="S37" s="40"/>
      <c r="T37" s="40"/>
      <c r="U37" s="40"/>
      <c r="V37" s="40"/>
      <c r="W37" s="40"/>
      <c r="X37" s="40"/>
      <c r="Y37" s="40"/>
      <c r="Z37" s="40"/>
      <c r="AA37" s="40"/>
      <c r="AB37" s="40"/>
    </row>
    <row r="38" ht="23.1" customHeight="1" spans="1:28">
      <c r="A38" s="35"/>
      <c r="B38" s="35"/>
      <c r="C38" s="35"/>
      <c r="D38" s="35"/>
      <c r="E38" s="35"/>
      <c r="F38" s="35"/>
      <c r="G38" s="35"/>
      <c r="H38" s="35"/>
      <c r="K38" s="40" t="s">
        <v>114</v>
      </c>
      <c r="L38" s="40"/>
      <c r="M38" s="40"/>
      <c r="N38" s="40"/>
      <c r="O38" s="40"/>
      <c r="P38" s="40"/>
      <c r="Q38" s="40"/>
      <c r="R38" s="40"/>
      <c r="S38" s="40"/>
      <c r="T38" s="40"/>
      <c r="U38" s="40"/>
      <c r="V38" s="40"/>
      <c r="W38" s="40"/>
      <c r="X38" s="40"/>
      <c r="Y38" s="40"/>
      <c r="Z38" s="40"/>
      <c r="AA38" s="40"/>
      <c r="AB38" s="40"/>
    </row>
    <row r="39" ht="23.1" customHeight="1" spans="1:28">
      <c r="A39" s="35"/>
      <c r="B39" s="35"/>
      <c r="C39" s="35"/>
      <c r="D39" s="35"/>
      <c r="E39" s="35"/>
      <c r="F39" s="35"/>
      <c r="G39" s="35"/>
      <c r="H39" s="35"/>
      <c r="K39" s="39" t="s">
        <v>115</v>
      </c>
      <c r="L39" s="40"/>
      <c r="M39" s="40"/>
      <c r="N39" s="40"/>
      <c r="O39" s="40"/>
      <c r="P39" s="40"/>
      <c r="Q39" s="40"/>
      <c r="R39" s="40"/>
      <c r="S39" s="40"/>
      <c r="T39" s="40"/>
      <c r="U39" s="40"/>
      <c r="V39" s="40"/>
      <c r="W39" s="40"/>
      <c r="X39" s="40"/>
      <c r="Y39" s="40"/>
      <c r="Z39" s="40"/>
      <c r="AA39" s="40"/>
      <c r="AB39" s="40"/>
    </row>
    <row r="40" ht="23.1" customHeight="1" spans="1:28">
      <c r="A40" s="35"/>
      <c r="B40" s="35"/>
      <c r="C40" s="35"/>
      <c r="D40" s="35"/>
      <c r="E40" s="35"/>
      <c r="F40" s="35"/>
      <c r="G40" s="35"/>
      <c r="H40" s="35"/>
      <c r="K40" s="39" t="s">
        <v>116</v>
      </c>
      <c r="L40" s="39"/>
      <c r="M40" s="39"/>
      <c r="N40" s="39"/>
      <c r="O40" s="39"/>
      <c r="P40" s="39"/>
      <c r="Q40" s="39"/>
      <c r="R40" s="39"/>
      <c r="S40" s="39"/>
      <c r="T40" s="39"/>
      <c r="U40" s="39"/>
      <c r="V40" s="39"/>
      <c r="W40" s="39"/>
      <c r="X40" s="39"/>
      <c r="Y40" s="39"/>
      <c r="Z40" s="39"/>
      <c r="AA40" s="39"/>
      <c r="AB40" s="39"/>
    </row>
    <row r="41" ht="23.1" customHeight="1" spans="1:28">
      <c r="A41" s="35"/>
      <c r="B41" s="35"/>
      <c r="C41" s="35"/>
      <c r="D41" s="35"/>
      <c r="E41" s="35"/>
      <c r="F41" s="35"/>
      <c r="G41" s="35"/>
      <c r="H41" s="35"/>
      <c r="K41" s="40" t="s">
        <v>117</v>
      </c>
      <c r="L41" s="40"/>
      <c r="M41" s="40"/>
      <c r="N41" s="40"/>
      <c r="O41" s="40"/>
      <c r="P41" s="40"/>
      <c r="Q41" s="40"/>
      <c r="R41" s="40"/>
      <c r="S41" s="40"/>
      <c r="T41" s="40"/>
      <c r="U41" s="40"/>
      <c r="V41" s="40"/>
      <c r="W41" s="40"/>
      <c r="X41" s="40"/>
      <c r="Y41" s="40"/>
      <c r="Z41" s="40"/>
      <c r="AA41" s="40"/>
      <c r="AB41" s="40"/>
    </row>
    <row r="42" ht="23.1" customHeight="1" spans="1:28">
      <c r="A42" s="35"/>
      <c r="B42" s="35"/>
      <c r="C42" s="35"/>
      <c r="D42" s="35"/>
      <c r="E42" s="35"/>
      <c r="F42" s="35"/>
      <c r="G42" s="35"/>
      <c r="H42" s="35"/>
      <c r="K42" s="52" t="s">
        <v>118</v>
      </c>
      <c r="L42" s="52"/>
      <c r="M42" s="52"/>
      <c r="N42" s="52"/>
      <c r="O42" s="52"/>
      <c r="P42" s="52"/>
      <c r="Q42" s="52"/>
      <c r="R42" s="52"/>
      <c r="S42" s="52"/>
      <c r="T42" s="52"/>
      <c r="U42" s="52"/>
      <c r="V42" s="52"/>
      <c r="W42" s="52"/>
      <c r="X42" s="52"/>
      <c r="Y42" s="52"/>
      <c r="Z42" s="52"/>
      <c r="AA42" s="52"/>
      <c r="AB42" s="52"/>
    </row>
    <row r="43" ht="23.1" customHeight="1" spans="1:28">
      <c r="A43" s="35"/>
      <c r="B43" s="35"/>
      <c r="C43" s="35"/>
      <c r="D43" s="35"/>
      <c r="E43" s="35"/>
      <c r="F43" s="35"/>
      <c r="G43" s="35"/>
      <c r="H43" s="35"/>
      <c r="K43" s="40" t="s">
        <v>119</v>
      </c>
      <c r="L43" s="40"/>
      <c r="M43" s="40"/>
      <c r="N43" s="40"/>
      <c r="O43" s="40"/>
      <c r="P43" s="40"/>
      <c r="Q43" s="40"/>
      <c r="R43" s="40"/>
      <c r="S43" s="40"/>
      <c r="T43" s="40"/>
      <c r="U43" s="40"/>
      <c r="V43" s="40"/>
      <c r="W43" s="40"/>
      <c r="X43" s="40"/>
      <c r="Y43" s="40"/>
      <c r="Z43" s="40"/>
      <c r="AA43" s="40"/>
      <c r="AB43" s="40"/>
    </row>
    <row r="44" ht="23.1" customHeight="1" spans="1:28">
      <c r="A44" s="35"/>
      <c r="B44" s="35"/>
      <c r="C44" s="35"/>
      <c r="D44" s="35"/>
      <c r="E44" s="35"/>
      <c r="F44" s="35"/>
      <c r="G44" s="35"/>
      <c r="H44" s="35"/>
      <c r="K44" s="52" t="s">
        <v>120</v>
      </c>
      <c r="L44" s="52"/>
      <c r="M44" s="52"/>
      <c r="N44" s="52"/>
      <c r="O44" s="52"/>
      <c r="P44" s="52"/>
      <c r="Q44" s="52"/>
      <c r="R44" s="52"/>
      <c r="S44" s="52"/>
      <c r="T44" s="52"/>
      <c r="U44" s="52"/>
      <c r="V44" s="52"/>
      <c r="W44" s="52"/>
      <c r="X44" s="52"/>
      <c r="Y44" s="52"/>
      <c r="Z44" s="52"/>
      <c r="AA44" s="52"/>
      <c r="AB44" s="52"/>
    </row>
    <row r="45" ht="23.1" customHeight="1" spans="1:28">
      <c r="A45" s="35"/>
      <c r="B45" s="35"/>
      <c r="C45" s="35"/>
      <c r="D45" s="35"/>
      <c r="E45" s="35"/>
      <c r="F45" s="35"/>
      <c r="G45" s="35"/>
      <c r="H45" s="35"/>
      <c r="K45" s="52" t="s">
        <v>121</v>
      </c>
      <c r="L45" s="52"/>
      <c r="M45" s="52"/>
      <c r="N45" s="52"/>
      <c r="O45" s="52"/>
      <c r="P45" s="52"/>
      <c r="Q45" s="52"/>
      <c r="R45" s="52"/>
      <c r="S45" s="52"/>
      <c r="T45" s="52"/>
      <c r="U45" s="52"/>
      <c r="V45" s="52"/>
      <c r="W45" s="52"/>
      <c r="X45" s="52"/>
      <c r="Y45" s="52"/>
      <c r="Z45" s="52"/>
      <c r="AA45" s="52"/>
      <c r="AB45" s="52"/>
    </row>
    <row r="46" ht="23.1" customHeight="1" spans="1:28">
      <c r="A46" s="35"/>
      <c r="B46" s="35"/>
      <c r="C46" s="35"/>
      <c r="D46" s="35"/>
      <c r="E46" s="35"/>
      <c r="F46" s="35"/>
      <c r="G46" s="35"/>
      <c r="H46" s="35"/>
      <c r="K46" s="53"/>
      <c r="L46" s="53"/>
      <c r="M46" s="53"/>
      <c r="N46" s="53"/>
      <c r="O46" s="53"/>
      <c r="P46" s="54"/>
      <c r="Q46" s="54"/>
      <c r="R46" s="53" t="s">
        <v>122</v>
      </c>
      <c r="S46" s="53"/>
      <c r="T46" s="53"/>
      <c r="U46" s="53"/>
      <c r="V46" s="53"/>
      <c r="W46" s="53"/>
      <c r="X46" s="59"/>
      <c r="Y46" s="59"/>
      <c r="Z46" s="59"/>
      <c r="AA46" s="59"/>
      <c r="AB46" s="59"/>
    </row>
    <row r="47" ht="23.1" customHeight="1" spans="1:28">
      <c r="A47" s="35"/>
      <c r="B47" s="35"/>
      <c r="C47" s="35"/>
      <c r="D47" s="35"/>
      <c r="E47" s="35"/>
      <c r="F47" s="35"/>
      <c r="G47" s="35"/>
      <c r="H47" s="35"/>
      <c r="K47" s="53"/>
      <c r="L47" s="53"/>
      <c r="M47" s="53"/>
      <c r="N47" s="53"/>
      <c r="O47" s="53"/>
      <c r="P47" s="54"/>
      <c r="Q47" s="54"/>
      <c r="R47" s="60">
        <f>Q33</f>
        <v>45316</v>
      </c>
      <c r="S47" s="60"/>
      <c r="T47" s="60"/>
      <c r="U47" s="60"/>
      <c r="V47" s="60"/>
      <c r="W47" s="60"/>
      <c r="X47" s="61"/>
      <c r="Y47" s="61"/>
      <c r="Z47" s="61"/>
      <c r="AA47" s="61"/>
      <c r="AB47" s="61"/>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32</vt:i4>
      </vt:variant>
    </vt:vector>
  </HeadingPairs>
  <TitlesOfParts>
    <vt:vector size="32" baseType="lpstr">
      <vt:lpstr>汇总</vt:lpstr>
      <vt:lpstr>李建辉</vt:lpstr>
      <vt:lpstr>董宝良</vt:lpstr>
      <vt:lpstr>许金生</vt:lpstr>
      <vt:lpstr>翟明启</vt:lpstr>
      <vt:lpstr>刘巨会</vt:lpstr>
      <vt:lpstr>姜小乐</vt:lpstr>
      <vt:lpstr>刘巨保</vt:lpstr>
      <vt:lpstr>尚志强</vt:lpstr>
      <vt:lpstr>左建民</vt:lpstr>
      <vt:lpstr>王春桥</vt:lpstr>
      <vt:lpstr>唐志强</vt:lpstr>
      <vt:lpstr>许会生</vt:lpstr>
      <vt:lpstr>卢广全</vt:lpstr>
      <vt:lpstr>秦金生</vt:lpstr>
      <vt:lpstr>王德玉</vt:lpstr>
      <vt:lpstr>董广会</vt:lpstr>
      <vt:lpstr>王建华</vt:lpstr>
      <vt:lpstr>刘会生</vt:lpstr>
      <vt:lpstr>刘家奇</vt:lpstr>
      <vt:lpstr>王永建</vt:lpstr>
      <vt:lpstr>吴福祥</vt:lpstr>
      <vt:lpstr>刘东华</vt:lpstr>
      <vt:lpstr>张德巨</vt:lpstr>
      <vt:lpstr>崔国庆</vt:lpstr>
      <vt:lpstr>尚保良</vt:lpstr>
      <vt:lpstr>翟双启</vt:lpstr>
      <vt:lpstr>王德印</vt:lpstr>
      <vt:lpstr>宋金德</vt:lpstr>
      <vt:lpstr>王长江</vt:lpstr>
      <vt:lpstr>吴国良</vt:lpstr>
      <vt:lpstr>高国江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cp:lastPrinted>2023-12-26T10:35:00Z</cp:lastPrinted>
  <dcterms:modified xsi:type="dcterms:W3CDTF">2024-01-29T06:08:23Z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E6E797BD01064684982B4AB1AD9C2F47</vt:lpwstr>
  </property>
</Properties>
</file>