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695" activeTab="3"/>
  </bookViews>
  <sheets>
    <sheet name="汇总" sheetId="4" r:id="rId1"/>
    <sheet name="李宝良" sheetId="1" r:id="rId2"/>
    <sheet name="李友军" sheetId="2" r:id="rId3"/>
    <sheet name="郭福祥" sheetId="3" r:id="rId4"/>
  </sheets>
  <externalReferences>
    <externalReference r:id="rId5"/>
    <externalReference r:id="rId6"/>
    <externalReference r:id="rId7"/>
  </externalReferences>
  <definedNames>
    <definedName name="地面状况" localSheetId="3">[3]输机表!$BE$34:$BE$39</definedName>
    <definedName name="地面状况" localSheetId="1">[1]输机表!$BE$34:$BE$39</definedName>
    <definedName name="地面状况" localSheetId="2">[2]输机表!$BE$34:$BE$39</definedName>
    <definedName name="房体结构">[1]输机表!$C$3:$Z$27</definedName>
    <definedName name="附属物金额">[1]输机表!$BJ$38:$BJ$104</definedName>
    <definedName name="附属物名称">[1]输机表!$BG$38:$BG$104</definedName>
    <definedName name="附属物数量">[1]输机表!$BH$38:$BH$104</definedName>
    <definedName name="附属物位置">[1]输机表!$BD$38:$BJ$104</definedName>
    <definedName name="基础状况" localSheetId="3">[3]输机表!$AW$34:$AW$36</definedName>
    <definedName name="基础状况" localSheetId="1">[1]输机表!$AW$34:$AW$36</definedName>
    <definedName name="基础状况" localSheetId="2">[2]输机表!$AW$34:$AW$36</definedName>
    <definedName name="门窗状况" localSheetId="3">[3]输机表!$AW$41:$AW$46</definedName>
    <definedName name="门窗状况" localSheetId="1">[1]输机表!$AW$41:$AW$46</definedName>
    <definedName name="门窗状况" localSheetId="2">[2]输机表!$AW$41:$AW$46</definedName>
    <definedName name="内墙装饰状况" localSheetId="3">[3]输机表!$BA$41:$BA$46</definedName>
    <definedName name="内墙装饰状况" localSheetId="1">[1]输机表!$BA$41:$BA$46</definedName>
    <definedName name="内墙装饰状况" localSheetId="2">[2]输机表!$BA$41:$BA$46</definedName>
    <definedName name="外墙装饰状况" localSheetId="3">[3]输机表!$AY$41:$AY$46</definedName>
    <definedName name="外墙装饰状况" localSheetId="1">[1]输机表!$AY$41:$AY$46</definedName>
    <definedName name="外墙装饰状况" localSheetId="2">[2]输机表!$AY$41:$AY$46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<sst xmlns="http://schemas.openxmlformats.org/spreadsheetml/2006/main" count="1016" uniqueCount="104">
  <si>
    <t>新盖房分洪道右堤项目龙湾镇张青口三村房屋汇总表</t>
  </si>
  <si>
    <t>序号</t>
  </si>
  <si>
    <t>产权人</t>
  </si>
  <si>
    <t>坐落</t>
  </si>
  <si>
    <t>调查编号</t>
  </si>
  <si>
    <t>报告编号</t>
  </si>
  <si>
    <t>评估总价（元）</t>
  </si>
  <si>
    <t>服务费</t>
  </si>
  <si>
    <t>李宝良</t>
  </si>
  <si>
    <t>李友军</t>
  </si>
  <si>
    <t>郭福祥</t>
  </si>
  <si>
    <t>合计</t>
  </si>
  <si>
    <t>附表：雄安新区房屋征迁评估结果通知单</t>
  </si>
  <si>
    <t>雄安新区房屋征迁估价报告</t>
  </si>
  <si>
    <t>010417-31-0001</t>
  </si>
  <si>
    <t>康正（雄县）2023评字第8号-张青口三村-1-1</t>
  </si>
  <si>
    <t>一、估价项目名称：</t>
  </si>
  <si>
    <t>新盖房分洪道（右堤）堤防加固和治理工程（二期）项目</t>
  </si>
  <si>
    <t xml:space="preserve">被征收人                                 </t>
  </si>
  <si>
    <t>房屋坐落</t>
  </si>
  <si>
    <t>雄县张青口三村</t>
  </si>
  <si>
    <t>二、估价委托人：</t>
  </si>
  <si>
    <t>雄县征迁安置办公室</t>
  </si>
  <si>
    <t>房屋重置成新价</t>
  </si>
  <si>
    <t>三、房地产估价机构：</t>
  </si>
  <si>
    <t>北京康正宏基房地产评估有限公司（证书编号：建房估备字【2013第】081号）</t>
  </si>
  <si>
    <t>房号</t>
  </si>
  <si>
    <t>建筑面积
（㎡）</t>
  </si>
  <si>
    <t>单价
（元/㎡）</t>
  </si>
  <si>
    <t>总价
（元）</t>
  </si>
  <si>
    <t>四、估价目的：</t>
  </si>
  <si>
    <t>F1</t>
  </si>
  <si>
    <t>Y1</t>
  </si>
  <si>
    <t xml:space="preserve">    为房屋征收部门与被征收人确定被征收房屋、附属物价值的补偿提供依据,评估被征收房屋、附属物的价值。</t>
  </si>
  <si>
    <t/>
  </si>
  <si>
    <t>五、估价对象：</t>
  </si>
  <si>
    <t xml:space="preserve">    1、被征收人：</t>
  </si>
  <si>
    <t xml:space="preserve">    2、房屋坐落：</t>
  </si>
  <si>
    <t xml:space="preserve">    3、建筑面积：</t>
  </si>
  <si>
    <t>㎡</t>
  </si>
  <si>
    <t>建筑面积小计（㎡）</t>
  </si>
  <si>
    <t>房屋重置成新价小计（元）</t>
  </si>
  <si>
    <t>六、价值时点：</t>
  </si>
  <si>
    <t>2023年9月22日</t>
  </si>
  <si>
    <t>附属物补偿价值</t>
  </si>
  <si>
    <t>七、价值类型：</t>
  </si>
  <si>
    <t>征收补偿价值</t>
  </si>
  <si>
    <t>类别名称</t>
  </si>
  <si>
    <t>数量</t>
  </si>
  <si>
    <t>单位</t>
  </si>
  <si>
    <t>金额（元）</t>
  </si>
  <si>
    <t>八、估价依据：</t>
  </si>
  <si>
    <t>灶台</t>
  </si>
  <si>
    <t>个</t>
  </si>
  <si>
    <t>火炕</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</si>
  <si>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</si>
  <si>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</si>
  <si>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</si>
  <si>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</si>
  <si>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</si>
  <si>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</si>
  <si>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</si>
  <si>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</si>
  <si>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</si>
  <si>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</si>
  <si>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</si>
  <si>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</si>
  <si>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</si>
  <si>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</si>
  <si>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</si>
  <si>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崔锴</t>
  </si>
  <si>
    <t>注册号</t>
  </si>
  <si>
    <t>签名</t>
  </si>
  <si>
    <t>张强</t>
  </si>
  <si>
    <t>十三、实地查勘期：</t>
  </si>
  <si>
    <t>十四、估价作业期：</t>
  </si>
  <si>
    <t>至</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</si>
  <si>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</si>
  <si>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</si>
  <si>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</si>
  <si>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</si>
  <si>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</si>
  <si>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</si>
  <si>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t>
  </si>
  <si>
    <t>附属物补偿价值小计（元）</t>
  </si>
  <si>
    <t>请，并指出评估报告存在的问题。</t>
  </si>
  <si>
    <t>征收补偿价值合计（元）</t>
  </si>
  <si>
    <t>大写金额（元）</t>
  </si>
  <si>
    <t>贰万零贰佰陆拾陆元整</t>
  </si>
  <si>
    <t xml:space="preserve">    5、我公司将在收到书面复核评估申请之日起10日内对估价结果进行复核。复核后，改变原估价结果的，我公司将重新出具</t>
  </si>
  <si>
    <t>估价报告；估价结果没有改变的，我公司将书面告知复核评估申请人。</t>
  </si>
  <si>
    <t xml:space="preserve">    6、被征收人或者房屋征收部门对我公司的复核结果有异议的，应当自收到复核结果之日起10日内，向雄安新区评估专家委</t>
  </si>
  <si>
    <t>员会申请鉴定。</t>
  </si>
  <si>
    <t xml:space="preserve">    附：《雄安新区房屋征迁评估结果通知单》</t>
  </si>
  <si>
    <t>北京康正宏基房地产评估有限公司</t>
  </si>
  <si>
    <t>010417-31-0006</t>
  </si>
  <si>
    <t>康正（雄县）2023评字第8号-张青口三村-1-2</t>
  </si>
  <si>
    <t>S1</t>
  </si>
  <si>
    <t>S2</t>
  </si>
  <si>
    <t>S3</t>
  </si>
  <si>
    <t>壹拾伍万贰仟肆佰叁拾玖元整</t>
  </si>
  <si>
    <t>010417-31-0005</t>
  </si>
  <si>
    <t>康正（雄县）2023评字第8号-张青口三村-1-3</t>
  </si>
  <si>
    <t>壹拾叁万零柒佰零捌元整</t>
  </si>
</sst>
</file>

<file path=xl/styles.xml><?xml version="1.0" encoding="utf-8"?>
<styleSheet xmlns="http://schemas.openxmlformats.org/spreadsheetml/2006/main" xmlns:mc="http://schemas.openxmlformats.org/markup-compatibility/2006" xmlns:xr9="http://schemas.microsoft.com/office/spreadsheetml/2016/revision9" mc:Ignorable="xr9">
  <numFmts count="1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00_);[Red]\(0.00\)"/>
    <numFmt numFmtId="179" formatCode="0.0%"/>
    <numFmt numFmtId="180" formatCode="0_);[Red]\(0\)"/>
    <numFmt numFmtId="181" formatCode="yyyy&quot;年&quot;m&quot;月&quot;d&quot;日&quot;;@"/>
    <numFmt numFmtId="182" formatCode="&quot;估&quot;&quot;价&quot;&quot;对&quot;&quot;象&quot;&quot;的&quot;&quot;被&quot;&quot;征&quot;&quot;收&quot;&quot;房&quot;&quot;屋&quot;&quot;价&quot;&quot;值&quot;&quot;为&quot;\:\¥General&quot;元&quot;"/>
    <numFmt numFmtId="183" formatCode="&quot;￥&quot;#,##0.00_);[Red]\(&quot;￥&quot;#,##0.00\)"/>
    <numFmt numFmtId="184" formatCode="[DBNum2][$RMB]General;[Red][DBNum2][$RMB]General"/>
    <numFmt numFmtId="185" formatCode="[$-F800]dddd\,\ mmmm\ dd\,\ yyyy"/>
  </numFmts>
  <fonts count="37">
    <font>
      <sz val="11"/>
      <color theme="1"/>
      <name val="宋体"/>
      <charset val="134"/>
      <scheme val="minor"/>
    </font>
    <font>
      <sz val="12"/>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color theme="1"/>
      <name val="仿宋"/>
      <charset val="134"/>
    </font>
    <font>
      <b/>
      <sz val="11"/>
      <color theme="1"/>
      <name val="仿宋"/>
      <charset val="134"/>
    </font>
    <font>
      <sz val="11"/>
      <color theme="1"/>
      <name val="仿宋"/>
      <charset val="134"/>
    </font>
    <font>
      <sz val="11"/>
      <color rgb="FF0000FF"/>
      <name val="宋体"/>
      <charset val="0"/>
      <scheme val="minor"/>
    </font>
    <font>
      <sz val="11"/>
      <color rgb="FF800080"/>
      <name val="宋体"/>
      <charset val="134"/>
      <scheme val="minor"/>
    </font>
    <font>
      <sz val="11"/>
      <color rgb="FF0000FF"/>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2" borderId="6"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7" applyNumberFormat="0" applyFill="0" applyAlignment="0" applyProtection="0">
      <alignment vertical="center"/>
    </xf>
    <xf numFmtId="0" fontId="24" fillId="0" borderId="7" applyNumberFormat="0" applyFill="0" applyAlignment="0" applyProtection="0">
      <alignment vertical="center"/>
    </xf>
    <xf numFmtId="0" fontId="25" fillId="0" borderId="8" applyNumberFormat="0" applyFill="0" applyAlignment="0" applyProtection="0">
      <alignment vertical="center"/>
    </xf>
    <xf numFmtId="0" fontId="25" fillId="0" borderId="0" applyNumberFormat="0" applyFill="0" applyBorder="0" applyAlignment="0" applyProtection="0">
      <alignment vertical="center"/>
    </xf>
    <xf numFmtId="0" fontId="26" fillId="3" borderId="9" applyNumberFormat="0" applyAlignment="0" applyProtection="0">
      <alignment vertical="center"/>
    </xf>
    <xf numFmtId="0" fontId="27" fillId="4" borderId="10" applyNumberFormat="0" applyAlignment="0" applyProtection="0">
      <alignment vertical="center"/>
    </xf>
    <xf numFmtId="0" fontId="28" fillId="4" borderId="9" applyNumberFormat="0" applyAlignment="0" applyProtection="0">
      <alignment vertical="center"/>
    </xf>
    <xf numFmtId="0" fontId="29" fillId="5" borderId="11" applyNumberFormat="0" applyAlignment="0" applyProtection="0">
      <alignment vertical="center"/>
    </xf>
    <xf numFmtId="0" fontId="30" fillId="0" borderId="12" applyNumberFormat="0" applyFill="0" applyAlignment="0" applyProtection="0">
      <alignment vertical="center"/>
    </xf>
    <xf numFmtId="0" fontId="31" fillId="0" borderId="13"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xf numFmtId="0" fontId="1" fillId="0" borderId="0"/>
    <xf numFmtId="0" fontId="1" fillId="0" borderId="0"/>
    <xf numFmtId="0" fontId="1" fillId="0" borderId="0" applyProtection="0"/>
    <xf numFmtId="0" fontId="1" fillId="0" borderId="0"/>
    <xf numFmtId="0" fontId="1" fillId="0" borderId="0">
      <alignment vertical="center"/>
    </xf>
  </cellStyleXfs>
  <cellXfs count="76">
    <xf numFmtId="0" fontId="0" fillId="0" borderId="0" xfId="0">
      <alignment vertical="center"/>
    </xf>
    <xf numFmtId="0" fontId="1" fillId="0" borderId="0" xfId="0" applyFont="1">
      <alignment vertical="center"/>
    </xf>
    <xf numFmtId="176" fontId="2" fillId="0" borderId="0" xfId="50" applyNumberFormat="1" applyFont="1" applyAlignment="1" applyProtection="1">
      <alignment horizontal="center" vertical="center"/>
      <protection hidden="1"/>
    </xf>
    <xf numFmtId="176" fontId="3" fillId="0" borderId="1" xfId="50" applyNumberFormat="1" applyFont="1" applyBorder="1" applyAlignment="1" applyProtection="1">
      <alignment horizontal="center" vertical="center"/>
      <protection hidden="1"/>
    </xf>
    <xf numFmtId="176" fontId="3" fillId="0" borderId="1" xfId="50" applyNumberFormat="1" applyFont="1" applyBorder="1" applyAlignment="1" applyProtection="1">
      <alignment horizontal="right" vertical="center"/>
      <protection hidden="1"/>
    </xf>
    <xf numFmtId="176" fontId="3" fillId="0" borderId="1" xfId="50" applyNumberFormat="1" applyFont="1" applyBorder="1" applyAlignment="1" applyProtection="1">
      <alignment horizontal="center" vertical="center" wrapText="1"/>
      <protection hidden="1"/>
    </xf>
    <xf numFmtId="176" fontId="4" fillId="0" borderId="2" xfId="50" applyNumberFormat="1" applyFont="1" applyBorder="1" applyAlignment="1" applyProtection="1">
      <alignment horizontal="center" vertical="center" wrapText="1"/>
      <protection hidden="1"/>
    </xf>
    <xf numFmtId="176" fontId="4" fillId="0" borderId="3" xfId="50" applyNumberFormat="1" applyFont="1" applyBorder="1" applyAlignment="1" applyProtection="1">
      <alignment horizontal="center" vertical="center" wrapText="1"/>
      <protection hidden="1"/>
    </xf>
    <xf numFmtId="0" fontId="3" fillId="0" borderId="2" xfId="51" applyFont="1" applyBorder="1" applyAlignment="1" applyProtection="1">
      <alignment horizontal="center" vertical="center" wrapText="1"/>
      <protection hidden="1"/>
    </xf>
    <xf numFmtId="0" fontId="3" fillId="0" borderId="3" xfId="51" applyFont="1" applyBorder="1" applyAlignment="1" applyProtection="1">
      <alignment horizontal="center" vertical="center" wrapText="1"/>
      <protection hidden="1"/>
    </xf>
    <xf numFmtId="176" fontId="4" fillId="0" borderId="4" xfId="50" applyNumberFormat="1" applyFont="1" applyBorder="1" applyAlignment="1" applyProtection="1">
      <alignment horizontal="center" vertical="center" wrapText="1"/>
      <protection hidden="1"/>
    </xf>
    <xf numFmtId="176" fontId="3" fillId="0" borderId="2" xfId="50" applyNumberFormat="1" applyFont="1" applyBorder="1" applyAlignment="1" applyProtection="1">
      <alignment horizontal="center" vertical="center"/>
      <protection hidden="1"/>
    </xf>
    <xf numFmtId="176" fontId="3" fillId="0" borderId="4" xfId="50" applyNumberFormat="1" applyFont="1" applyBorder="1" applyAlignment="1" applyProtection="1">
      <alignment horizontal="center" vertical="center"/>
      <protection hidden="1"/>
    </xf>
    <xf numFmtId="176" fontId="3" fillId="0" borderId="3" xfId="50" applyNumberFormat="1" applyFont="1" applyBorder="1" applyAlignment="1" applyProtection="1">
      <alignment horizontal="center" vertical="center"/>
      <protection hidden="1"/>
    </xf>
    <xf numFmtId="1" fontId="3" fillId="0" borderId="1" xfId="50" applyNumberFormat="1" applyFont="1" applyBorder="1" applyAlignment="1" applyProtection="1">
      <alignment horizontal="center" vertical="center"/>
      <protection hidden="1"/>
    </xf>
    <xf numFmtId="1" fontId="3" fillId="0" borderId="1" xfId="50" applyNumberFormat="1" applyFont="1" applyBorder="1" applyAlignment="1" applyProtection="1">
      <alignment horizontal="center" vertical="center" wrapText="1"/>
      <protection hidden="1"/>
    </xf>
    <xf numFmtId="177" fontId="3" fillId="0" borderId="1" xfId="50" applyNumberFormat="1" applyFont="1" applyBorder="1" applyAlignment="1" applyProtection="1">
      <alignment horizontal="center" vertical="center" wrapText="1"/>
      <protection hidden="1"/>
    </xf>
    <xf numFmtId="1" fontId="4" fillId="0" borderId="1" xfId="50" applyNumberFormat="1" applyFont="1" applyBorder="1" applyAlignment="1" applyProtection="1">
      <alignment horizontal="center" vertical="center"/>
      <protection hidden="1"/>
    </xf>
    <xf numFmtId="178" fontId="4" fillId="0" borderId="1" xfId="50" applyNumberFormat="1" applyFont="1" applyBorder="1" applyAlignment="1" applyProtection="1">
      <alignment horizontal="center" vertical="center"/>
      <protection hidden="1"/>
    </xf>
    <xf numFmtId="178" fontId="3" fillId="0" borderId="1" xfId="51" applyNumberFormat="1" applyFont="1" applyBorder="1" applyAlignment="1" applyProtection="1">
      <alignment horizontal="center" vertical="center" wrapText="1"/>
      <protection hidden="1"/>
    </xf>
    <xf numFmtId="0" fontId="3" fillId="0" borderId="1" xfId="51" applyFont="1" applyBorder="1" applyAlignment="1" applyProtection="1">
      <alignment horizontal="center" vertical="center" wrapText="1"/>
      <protection hidden="1"/>
    </xf>
    <xf numFmtId="179" fontId="3" fillId="0" borderId="1" xfId="50" applyNumberFormat="1" applyFont="1" applyBorder="1" applyAlignment="1" applyProtection="1">
      <alignment horizontal="center" vertical="center"/>
      <protection hidden="1"/>
    </xf>
    <xf numFmtId="180" fontId="1" fillId="0" borderId="1" xfId="0" applyNumberFormat="1" applyFont="1" applyBorder="1" applyAlignment="1" applyProtection="1">
      <alignment horizontal="center" vertical="center"/>
      <protection hidden="1"/>
    </xf>
    <xf numFmtId="0" fontId="1" fillId="0" borderId="1" xfId="0" applyFont="1" applyBorder="1" applyAlignment="1" applyProtection="1">
      <alignment horizontal="center" vertical="center"/>
      <protection hidden="1"/>
    </xf>
    <xf numFmtId="0" fontId="3" fillId="0" borderId="1" xfId="50" applyFont="1" applyBorder="1" applyAlignment="1" applyProtection="1">
      <alignment horizontal="center" vertical="center" wrapText="1"/>
      <protection hidden="1"/>
    </xf>
    <xf numFmtId="178" fontId="4" fillId="0" borderId="1" xfId="50" applyNumberFormat="1" applyFont="1" applyBorder="1" applyAlignment="1" applyProtection="1">
      <alignment horizontal="center" vertical="center" shrinkToFit="1"/>
      <protection hidden="1"/>
    </xf>
    <xf numFmtId="180" fontId="4" fillId="0" borderId="1" xfId="50" applyNumberFormat="1" applyFont="1" applyBorder="1" applyAlignment="1" applyProtection="1">
      <alignment horizontal="center" vertical="center" shrinkToFit="1"/>
      <protection hidden="1"/>
    </xf>
    <xf numFmtId="0" fontId="3" fillId="0" borderId="2" xfId="50" applyFont="1" applyBorder="1" applyAlignment="1" applyProtection="1">
      <alignment horizontal="center" vertical="center"/>
      <protection hidden="1"/>
    </xf>
    <xf numFmtId="0" fontId="3" fillId="0" borderId="3" xfId="50" applyFont="1" applyBorder="1" applyAlignment="1" applyProtection="1">
      <alignment horizontal="center" vertical="center"/>
      <protection hidden="1"/>
    </xf>
    <xf numFmtId="180" fontId="3" fillId="0" borderId="2" xfId="50" applyNumberFormat="1" applyFont="1" applyBorder="1" applyAlignment="1" applyProtection="1">
      <alignment horizontal="center" vertical="center"/>
      <protection hidden="1"/>
    </xf>
    <xf numFmtId="0" fontId="3" fillId="0" borderId="1" xfId="50" applyFont="1" applyBorder="1" applyAlignment="1" applyProtection="1">
      <alignment horizontal="center" vertical="center"/>
      <protection hidden="1"/>
    </xf>
    <xf numFmtId="0" fontId="3" fillId="0" borderId="2" xfId="0" applyFont="1" applyBorder="1" applyAlignment="1" applyProtection="1">
      <alignment horizontal="center" vertical="center"/>
      <protection hidden="1"/>
    </xf>
    <xf numFmtId="0" fontId="3" fillId="0" borderId="4" xfId="0" applyFont="1" applyBorder="1" applyAlignment="1" applyProtection="1">
      <alignment horizontal="center" vertical="center"/>
      <protection hidden="1"/>
    </xf>
    <xf numFmtId="0" fontId="3" fillId="0" borderId="3" xfId="0" applyFont="1" applyBorder="1" applyAlignment="1" applyProtection="1">
      <alignment horizontal="center" vertical="center"/>
      <protection hidden="1"/>
    </xf>
    <xf numFmtId="0" fontId="5" fillId="0" borderId="0" xfId="49" applyFont="1" applyAlignment="1" applyProtection="1">
      <alignment horizontal="center" vertical="center" wrapText="1"/>
      <protection hidden="1"/>
    </xf>
    <xf numFmtId="0" fontId="6" fillId="0" borderId="0" xfId="49" applyFont="1" applyAlignment="1" applyProtection="1">
      <alignment horizontal="left" vertical="center" wrapText="1"/>
      <protection hidden="1"/>
    </xf>
    <xf numFmtId="49" fontId="7" fillId="0" borderId="0" xfId="50" applyNumberFormat="1" applyFont="1" applyFill="1" applyBorder="1" applyAlignment="1" applyProtection="1">
      <alignment horizontal="center" vertical="center"/>
      <protection hidden="1"/>
    </xf>
    <xf numFmtId="0" fontId="8" fillId="0" borderId="5" xfId="50" applyNumberFormat="1" applyFont="1" applyFill="1" applyBorder="1" applyAlignment="1" applyProtection="1">
      <alignment horizontal="right" vertical="center"/>
      <protection hidden="1"/>
    </xf>
    <xf numFmtId="0" fontId="9" fillId="0" borderId="0" xfId="50" applyFont="1" applyFill="1" applyBorder="1" applyAlignment="1" applyProtection="1">
      <alignment horizontal="left" vertical="center"/>
      <protection hidden="1"/>
    </xf>
    <xf numFmtId="49" fontId="10" fillId="0" borderId="0" xfId="50" applyNumberFormat="1" applyFont="1" applyFill="1" applyBorder="1" applyAlignment="1" applyProtection="1">
      <alignment horizontal="left" vertical="center"/>
      <protection hidden="1"/>
    </xf>
    <xf numFmtId="0" fontId="10" fillId="0" borderId="0" xfId="50" applyNumberFormat="1" applyFont="1" applyFill="1" applyBorder="1" applyAlignment="1" applyProtection="1">
      <alignment horizontal="left" vertical="center"/>
      <protection hidden="1"/>
    </xf>
    <xf numFmtId="0" fontId="9" fillId="0" borderId="0" xfId="52" applyFont="1" applyFill="1" applyBorder="1" applyAlignment="1" applyProtection="1">
      <alignment horizontal="left" vertical="center"/>
      <protection hidden="1"/>
    </xf>
    <xf numFmtId="0" fontId="10" fillId="0" borderId="0" xfId="52" applyFont="1" applyFill="1" applyAlignment="1" applyProtection="1">
      <alignment horizontal="left" vertical="center" shrinkToFit="1"/>
      <protection hidden="1"/>
    </xf>
    <xf numFmtId="0" fontId="10" fillId="0" borderId="0" xfId="50" applyFont="1" applyFill="1" applyBorder="1" applyAlignment="1" applyProtection="1">
      <alignment horizontal="left" vertical="center"/>
      <protection hidden="1"/>
    </xf>
    <xf numFmtId="0" fontId="10" fillId="0" borderId="0" xfId="50" applyFont="1" applyFill="1" applyBorder="1" applyAlignment="1" applyProtection="1">
      <alignment vertical="center"/>
      <protection hidden="1"/>
    </xf>
    <xf numFmtId="0" fontId="10" fillId="0" borderId="0" xfId="50" applyFont="1" applyFill="1" applyAlignment="1" applyProtection="1">
      <alignment horizontal="center" vertical="center"/>
      <protection hidden="1"/>
    </xf>
    <xf numFmtId="181" fontId="10" fillId="0" borderId="0" xfId="50" applyNumberFormat="1" applyFont="1" applyFill="1" applyBorder="1" applyAlignment="1" applyProtection="1">
      <alignment horizontal="left" vertical="center"/>
      <protection hidden="1"/>
    </xf>
    <xf numFmtId="0" fontId="11" fillId="0" borderId="0" xfId="50" applyFont="1" applyFill="1" applyBorder="1" applyAlignment="1" applyProtection="1">
      <alignment horizontal="left" vertical="center"/>
      <protection hidden="1"/>
    </xf>
    <xf numFmtId="0" fontId="10" fillId="0" borderId="0" xfId="53" applyFont="1" applyFill="1" applyBorder="1" applyAlignment="1" applyProtection="1">
      <alignment horizontal="left" vertical="center"/>
      <protection hidden="1"/>
    </xf>
    <xf numFmtId="182" fontId="10" fillId="0" borderId="0" xfId="50" applyNumberFormat="1" applyFont="1" applyFill="1" applyBorder="1" applyAlignment="1" applyProtection="1">
      <alignment vertical="center"/>
      <protection hidden="1"/>
    </xf>
    <xf numFmtId="183" fontId="10" fillId="0" borderId="0" xfId="50" applyNumberFormat="1" applyFont="1" applyFill="1" applyAlignment="1" applyProtection="1">
      <alignment vertical="center"/>
      <protection hidden="1"/>
    </xf>
    <xf numFmtId="184" fontId="10" fillId="0" borderId="0" xfId="50" applyNumberFormat="1" applyFont="1" applyFill="1" applyAlignment="1" applyProtection="1">
      <alignment horizontal="center" vertical="center"/>
      <protection hidden="1"/>
    </xf>
    <xf numFmtId="181" fontId="10" fillId="0" borderId="0" xfId="50" applyNumberFormat="1" applyFont="1" applyFill="1" applyAlignment="1" applyProtection="1">
      <alignment horizontal="left" vertical="center"/>
      <protection hidden="1"/>
    </xf>
    <xf numFmtId="181" fontId="10" fillId="0" borderId="0" xfId="50" applyNumberFormat="1" applyFont="1" applyFill="1" applyAlignment="1" applyProtection="1">
      <alignment horizontal="center" vertical="center"/>
      <protection hidden="1"/>
    </xf>
    <xf numFmtId="0" fontId="9" fillId="0" borderId="0" xfId="50" applyFont="1" applyFill="1" applyBorder="1" applyAlignment="1" applyProtection="1">
      <alignment vertical="center"/>
      <protection hidden="1"/>
    </xf>
    <xf numFmtId="0" fontId="10" fillId="0" borderId="0" xfId="50" applyFont="1" applyFill="1" applyBorder="1" applyAlignment="1" applyProtection="1">
      <alignment horizontal="left" vertical="center" wrapText="1"/>
      <protection hidden="1"/>
    </xf>
    <xf numFmtId="0" fontId="10" fillId="0" borderId="0" xfId="50" applyFont="1" applyFill="1" applyAlignment="1" applyProtection="1">
      <alignment horizontal="justify" vertical="center" wrapText="1"/>
      <protection hidden="1"/>
    </xf>
    <xf numFmtId="0" fontId="10" fillId="0" borderId="0" xfId="50" applyFont="1" applyFill="1" applyAlignment="1" applyProtection="1">
      <alignment horizontal="left" vertical="center" wrapText="1"/>
      <protection hidden="1"/>
    </xf>
    <xf numFmtId="0" fontId="10" fillId="0" borderId="0" xfId="51" applyFont="1" applyFill="1" applyAlignment="1" applyProtection="1">
      <alignment horizontal="left" vertical="center"/>
      <protection hidden="1"/>
    </xf>
    <xf numFmtId="0" fontId="10" fillId="0" borderId="0" xfId="51" applyFont="1" applyFill="1" applyBorder="1" applyAlignment="1" applyProtection="1">
      <alignment horizontal="center" vertical="center"/>
      <protection hidden="1"/>
    </xf>
    <xf numFmtId="0" fontId="10" fillId="0" borderId="0" xfId="51" applyFont="1" applyFill="1" applyAlignment="1" applyProtection="1">
      <alignment horizontal="center" vertical="center"/>
      <protection hidden="1"/>
    </xf>
    <xf numFmtId="183" fontId="10" fillId="0" borderId="0" xfId="50" applyNumberFormat="1" applyFont="1" applyFill="1" applyAlignment="1" applyProtection="1">
      <alignment horizontal="center" vertical="center"/>
      <protection hidden="1"/>
    </xf>
    <xf numFmtId="0" fontId="10" fillId="0" borderId="0" xfId="50" applyNumberFormat="1" applyFont="1" applyFill="1" applyAlignment="1" applyProtection="1">
      <alignment horizontal="center" vertical="center"/>
      <protection hidden="1"/>
    </xf>
    <xf numFmtId="181" fontId="10" fillId="0" borderId="0" xfId="50" applyNumberFormat="1" applyFont="1" applyFill="1" applyBorder="1" applyAlignment="1" applyProtection="1">
      <alignment vertical="center"/>
      <protection hidden="1"/>
    </xf>
    <xf numFmtId="181" fontId="10" fillId="0" borderId="0" xfId="50" applyNumberFormat="1" applyFont="1" applyFill="1" applyAlignment="1" applyProtection="1">
      <alignment vertical="center"/>
      <protection hidden="1"/>
    </xf>
    <xf numFmtId="185" fontId="10" fillId="0" borderId="0" xfId="51" applyNumberFormat="1" applyFont="1" applyFill="1" applyBorder="1" applyAlignment="1" applyProtection="1">
      <alignment horizontal="center" vertical="center"/>
      <protection hidden="1"/>
    </xf>
    <xf numFmtId="181" fontId="8" fillId="0" borderId="0" xfId="0" applyNumberFormat="1" applyFont="1" applyFill="1" applyAlignment="1" applyProtection="1">
      <alignment horizontal="center" vertical="center"/>
      <protection hidden="1"/>
    </xf>
    <xf numFmtId="0" fontId="12" fillId="0" borderId="0"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0" fillId="0" borderId="1" xfId="0" applyFill="1" applyBorder="1" applyAlignment="1">
      <alignment horizontal="center" vertical="center"/>
    </xf>
    <xf numFmtId="0" fontId="14" fillId="0" borderId="1" xfId="0" applyFont="1" applyFill="1" applyBorder="1" applyAlignment="1">
      <alignment horizontal="center" vertical="center" wrapText="1"/>
    </xf>
    <xf numFmtId="0" fontId="15" fillId="0" borderId="1" xfId="6" applyFont="1" applyBorder="1" applyAlignment="1">
      <alignment horizontal="center" vertical="center" wrapText="1"/>
    </xf>
    <xf numFmtId="0" fontId="16" fillId="0" borderId="1" xfId="6" applyFont="1" applyBorder="1" applyAlignment="1">
      <alignment horizontal="center" vertical="center" wrapText="1"/>
    </xf>
    <xf numFmtId="0" fontId="17" fillId="0" borderId="1" xfId="6" applyFont="1" applyBorder="1" applyAlignment="1">
      <alignment horizontal="center" vertical="center" wrapText="1"/>
    </xf>
    <xf numFmtId="0" fontId="0" fillId="0" borderId="1" xfId="0" applyFont="1" applyFill="1" applyBorder="1" applyAlignment="1">
      <alignment horizontal="center" vertical="center"/>
    </xf>
    <xf numFmtId="0" fontId="0" fillId="0" borderId="0" xfId="0" applyAlignment="1">
      <alignment horizontal="center"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F025刘兰芳" xfId="49"/>
    <cellStyle name="常规_市场比较法格式 2 2" xfId="50"/>
    <cellStyle name="常规_重置价模板 2 2" xfId="51"/>
    <cellStyle name="常规_市场比较法格式 2 2 2" xfId="52"/>
    <cellStyle name="常规_北辛安住宅标准-华天通"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externalLink" Target="externalLinks/externalLink3.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33075" y="0"/>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33075" y="0"/>
          <a:ext cx="76200" cy="57150"/>
        </a:xfrm>
        <a:prstGeom prst="rect">
          <a:avLst/>
        </a:prstGeom>
        <a:noFill/>
        <a:ln w="9525">
          <a:noFill/>
          <a:miter lim="800000"/>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33075"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38596;&#21439;&#39033;&#30446;\22&#12289;&#26032;&#30422;&#25151;&#20998;&#27946;&#36947;&#65288;&#21491;&#22564;&#65289;\&#20998;&#27946;&#36947;&#21491;&#22564;\&#24352;&#38738;&#21475;&#26449;\&#24352;&#28165;&#21475;&#19977;&#26449;\&#20154;&#25151;\&#24352;&#38738;&#19977;&#26449;&#25151;&#23627;&#36755;&#26426;\1-1&#26446;&#23453;&#33391;-&#2345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38596;&#21439;&#39033;&#30446;\22&#12289;&#26032;&#30422;&#25151;&#20998;&#27946;&#36947;&#65288;&#21491;&#22564;&#65289;\&#20998;&#27946;&#36947;&#21491;&#22564;\&#24352;&#38738;&#21475;&#26449;\&#24352;&#28165;&#21475;&#19977;&#26449;\&#20154;&#25151;\&#24352;&#38738;&#19977;&#26449;&#25151;&#23627;&#36755;&#26426;\1-2&#26446;&#21451;&#2089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38596;&#21439;&#39033;&#30446;\22&#12289;&#26032;&#30422;&#25151;&#20998;&#27946;&#36947;&#65288;&#21491;&#22564;&#65289;\&#20998;&#27946;&#36947;&#21491;&#22564;\&#24352;&#38738;&#21475;&#26449;\&#24352;&#28165;&#21475;&#19977;&#26449;\&#20154;&#25151;\&#24352;&#38738;&#19977;&#26449;&#25151;&#23627;&#36755;&#26426;\1-3&#37101;&#31119;&#31077;.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
  <sheetViews>
    <sheetView workbookViewId="0">
      <selection activeCell="E13" sqref="E13"/>
    </sheetView>
  </sheetViews>
  <sheetFormatPr defaultColWidth="8.89166666666667" defaultRowHeight="13.5" outlineLevelRow="6" outlineLevelCol="6"/>
  <cols>
    <col min="1" max="2" width="12" customWidth="1"/>
    <col min="3" max="3" width="15.4416666666667" customWidth="1"/>
    <col min="4" max="4" width="17.8916666666667" customWidth="1"/>
    <col min="5" max="5" width="42.6666666666667" customWidth="1"/>
    <col min="6" max="6" width="12" customWidth="1"/>
  </cols>
  <sheetData>
    <row r="1" ht="20.25" spans="1:6">
      <c r="A1" s="67" t="s">
        <v>0</v>
      </c>
      <c r="B1" s="67"/>
      <c r="C1" s="67"/>
      <c r="D1" s="67"/>
      <c r="E1" s="67"/>
      <c r="F1" s="67"/>
    </row>
    <row r="2" ht="27" spans="1:7">
      <c r="A2" s="68" t="s">
        <v>1</v>
      </c>
      <c r="B2" s="68" t="s">
        <v>2</v>
      </c>
      <c r="C2" s="68" t="s">
        <v>3</v>
      </c>
      <c r="D2" s="68" t="s">
        <v>4</v>
      </c>
      <c r="E2" s="68" t="s">
        <v>5</v>
      </c>
      <c r="F2" s="68" t="s">
        <v>6</v>
      </c>
      <c r="G2" s="69" t="s">
        <v>7</v>
      </c>
    </row>
    <row r="3" spans="1:7">
      <c r="A3" s="70">
        <v>1</v>
      </c>
      <c r="B3" s="71" t="s">
        <v>8</v>
      </c>
      <c r="C3" s="70" t="str">
        <f ca="1">INDIRECT(B3&amp;"!F4")</f>
        <v>雄县张青口三村</v>
      </c>
      <c r="D3" s="70" t="str">
        <f ca="1">INDIRECT(B3&amp;"!B3")</f>
        <v>010417-31-0001</v>
      </c>
      <c r="E3" s="70" t="str">
        <f ca="1">INDIRECT(B3&amp;"!E3")</f>
        <v>康正（雄县）2023评字第8号-张青口三村-1-1</v>
      </c>
      <c r="F3" s="70">
        <f ca="1">INDIRECT(B3&amp;"!C42")</f>
        <v>20266</v>
      </c>
      <c r="G3" s="70">
        <f ca="1">IF(F3&lt;800000,4000,)</f>
        <v>4000</v>
      </c>
    </row>
    <row r="4" spans="1:7">
      <c r="A4" s="70">
        <v>2</v>
      </c>
      <c r="B4" s="72" t="s">
        <v>9</v>
      </c>
      <c r="C4" s="70" t="str">
        <f ca="1">INDIRECT(B4&amp;"!F4")</f>
        <v>雄县张青口三村</v>
      </c>
      <c r="D4" s="70" t="str">
        <f ca="1">INDIRECT(B4&amp;"!B3")</f>
        <v>010417-31-0006</v>
      </c>
      <c r="E4" s="70" t="str">
        <f ca="1">INDIRECT(B4&amp;"!E3")</f>
        <v>康正（雄县）2023评字第8号-张青口三村-1-2</v>
      </c>
      <c r="F4" s="70">
        <f ca="1">INDIRECT(B4&amp;"!C42")</f>
        <v>152439</v>
      </c>
      <c r="G4" s="70">
        <f ca="1">IF(F4&lt;800000,4000,)</f>
        <v>4000</v>
      </c>
    </row>
    <row r="5" spans="1:7">
      <c r="A5" s="70">
        <v>3</v>
      </c>
      <c r="B5" s="73" t="s">
        <v>10</v>
      </c>
      <c r="C5" s="70" t="str">
        <f ca="1">INDIRECT(B5&amp;"!F4")</f>
        <v>雄县张青口三村</v>
      </c>
      <c r="D5" s="70" t="str">
        <f ca="1">INDIRECT(B5&amp;"!B3")</f>
        <v>010417-31-0005</v>
      </c>
      <c r="E5" s="70" t="str">
        <f ca="1">INDIRECT(B5&amp;"!E3")</f>
        <v>康正（雄县）2023评字第8号-张青口三村-1-3</v>
      </c>
      <c r="F5" s="70">
        <f ca="1">INDIRECT(B5&amp;"!C42")</f>
        <v>130708</v>
      </c>
      <c r="G5" s="70">
        <f ca="1">IF(F5&lt;800000,4000,)</f>
        <v>4000</v>
      </c>
    </row>
    <row r="6" spans="1:7">
      <c r="A6" s="74" t="s">
        <v>11</v>
      </c>
      <c r="B6" s="74"/>
      <c r="C6" s="74"/>
      <c r="D6" s="74"/>
      <c r="E6" s="74"/>
      <c r="F6" s="74">
        <f ca="1">SUM(F3:F5)</f>
        <v>303413</v>
      </c>
      <c r="G6" s="70">
        <f ca="1">SUM(G3:G5)</f>
        <v>12000</v>
      </c>
    </row>
    <row r="7" spans="6:6">
      <c r="F7" s="75"/>
    </row>
  </sheetData>
  <mergeCells count="3">
    <mergeCell ref="A1:F1"/>
    <mergeCell ref="A6:B6"/>
    <mergeCell ref="C6:E6"/>
  </mergeCells>
  <hyperlinks>
    <hyperlink ref="B3" location="张三!A1" display="李宝良"/>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topLeftCell="E29" workbookViewId="0">
      <selection activeCell="I43" sqref="I43"/>
    </sheetView>
  </sheetViews>
  <sheetFormatPr defaultColWidth="10" defaultRowHeight="14.25"/>
  <cols>
    <col min="1" max="1" width="13.6666666666667" style="1" customWidth="1"/>
    <col min="2" max="2" width="13.4416666666667" style="1" customWidth="1"/>
    <col min="3" max="3" width="12.4416666666667" style="1" customWidth="1"/>
    <col min="4" max="4" width="11.1083333333333" style="1" customWidth="1"/>
    <col min="5" max="5" width="16.4416666666667" style="1" customWidth="1"/>
    <col min="6" max="6" width="12.5583333333333" style="1" customWidth="1"/>
    <col min="7" max="7" width="11.6666666666667" style="1" customWidth="1"/>
    <col min="8" max="8" width="10.8916666666667" style="1" customWidth="1"/>
    <col min="9" max="10" width="10" style="1"/>
    <col min="11" max="16" width="5.775" style="1" customWidth="1"/>
    <col min="17" max="17" width="12.775" style="1" customWidth="1"/>
    <col min="18" max="25" width="5.775" style="1" customWidth="1"/>
    <col min="26" max="27" width="7.775" style="1" customWidth="1"/>
    <col min="28" max="16384" width="10" style="1"/>
  </cols>
  <sheetData>
    <row r="1" ht="27" spans="1:27">
      <c r="A1" s="2" t="s">
        <v>12</v>
      </c>
      <c r="B1" s="2"/>
      <c r="C1" s="2"/>
      <c r="D1" s="2"/>
      <c r="E1" s="2"/>
      <c r="F1" s="2"/>
      <c r="G1" s="2"/>
      <c r="H1" s="2"/>
      <c r="K1" s="36" t="s">
        <v>13</v>
      </c>
      <c r="L1" s="36"/>
      <c r="M1" s="36"/>
      <c r="N1" s="36"/>
      <c r="O1" s="36"/>
      <c r="P1" s="36"/>
      <c r="Q1" s="36"/>
      <c r="R1" s="36"/>
      <c r="S1" s="36"/>
      <c r="T1" s="36"/>
      <c r="U1" s="36"/>
      <c r="V1" s="36"/>
      <c r="W1" s="36"/>
      <c r="X1" s="36"/>
      <c r="Y1" s="36"/>
      <c r="Z1" s="36"/>
      <c r="AA1" s="36"/>
    </row>
    <row r="2" spans="1:27">
      <c r="A2" s="2"/>
      <c r="B2" s="2"/>
      <c r="C2" s="2"/>
      <c r="D2" s="2"/>
      <c r="E2" s="2"/>
      <c r="F2" s="2"/>
      <c r="G2" s="2"/>
      <c r="H2" s="2"/>
      <c r="K2" s="37" t="str">
        <f>E3</f>
        <v>康正（雄县）2023评字第8号-张青口三村-1-1</v>
      </c>
      <c r="L2" s="37"/>
      <c r="M2" s="37"/>
      <c r="N2" s="37"/>
      <c r="O2" s="37"/>
      <c r="P2" s="37"/>
      <c r="Q2" s="37"/>
      <c r="R2" s="37"/>
      <c r="S2" s="37"/>
      <c r="T2" s="37"/>
      <c r="U2" s="37"/>
      <c r="V2" s="37"/>
      <c r="W2" s="37"/>
      <c r="X2" s="37"/>
      <c r="Y2" s="37"/>
      <c r="Z2" s="37"/>
      <c r="AA2" s="37"/>
    </row>
    <row r="3" ht="16.5" customHeight="1" spans="1:27">
      <c r="A3" s="3" t="s">
        <v>4</v>
      </c>
      <c r="B3" s="3" t="s">
        <v>14</v>
      </c>
      <c r="C3" s="3"/>
      <c r="D3" s="3"/>
      <c r="E3" s="4" t="s">
        <v>15</v>
      </c>
      <c r="F3" s="4"/>
      <c r="G3" s="4"/>
      <c r="H3" s="4"/>
      <c r="K3" s="38" t="s">
        <v>16</v>
      </c>
      <c r="L3" s="38"/>
      <c r="M3" s="38"/>
      <c r="N3" s="38"/>
      <c r="O3" s="39" t="s">
        <v>17</v>
      </c>
      <c r="P3" s="40"/>
      <c r="Q3" s="40"/>
      <c r="R3" s="40"/>
      <c r="S3" s="40"/>
      <c r="T3" s="40"/>
      <c r="U3" s="40"/>
      <c r="V3" s="40"/>
      <c r="W3" s="40"/>
      <c r="X3" s="40"/>
      <c r="Y3" s="40"/>
      <c r="Z3" s="40"/>
      <c r="AA3" s="40"/>
    </row>
    <row r="4" ht="16.5" customHeight="1" spans="1:27">
      <c r="A4" s="5" t="s">
        <v>18</v>
      </c>
      <c r="B4" s="6" t="s">
        <v>8</v>
      </c>
      <c r="C4" s="7"/>
      <c r="D4" s="8" t="s">
        <v>19</v>
      </c>
      <c r="E4" s="9"/>
      <c r="F4" s="6" t="s">
        <v>20</v>
      </c>
      <c r="G4" s="10"/>
      <c r="H4" s="7"/>
      <c r="K4" s="38" t="s">
        <v>21</v>
      </c>
      <c r="L4" s="38"/>
      <c r="M4" s="38"/>
      <c r="N4" s="38"/>
      <c r="O4" s="39" t="s">
        <v>22</v>
      </c>
      <c r="P4" s="40"/>
      <c r="Q4" s="40"/>
      <c r="R4" s="40"/>
      <c r="S4" s="40"/>
      <c r="T4" s="40"/>
      <c r="U4" s="40"/>
      <c r="V4" s="40"/>
      <c r="W4" s="40"/>
      <c r="X4" s="40"/>
      <c r="Y4" s="40"/>
      <c r="Z4" s="40"/>
      <c r="AA4" s="40"/>
    </row>
    <row r="5" ht="16.5" customHeight="1" spans="1:27">
      <c r="A5" s="11" t="s">
        <v>23</v>
      </c>
      <c r="B5" s="12"/>
      <c r="C5" s="12"/>
      <c r="D5" s="12"/>
      <c r="E5" s="12"/>
      <c r="F5" s="12"/>
      <c r="G5" s="12"/>
      <c r="H5" s="13"/>
      <c r="K5" s="41" t="s">
        <v>24</v>
      </c>
      <c r="L5" s="41"/>
      <c r="M5" s="41"/>
      <c r="N5" s="41"/>
      <c r="O5" s="42" t="s">
        <v>25</v>
      </c>
      <c r="P5" s="42"/>
      <c r="Q5" s="42"/>
      <c r="R5" s="42"/>
      <c r="S5" s="42"/>
      <c r="T5" s="42"/>
      <c r="U5" s="42"/>
      <c r="V5" s="42"/>
      <c r="W5" s="42"/>
      <c r="X5" s="42"/>
      <c r="Y5" s="42"/>
      <c r="Z5" s="42"/>
      <c r="AA5" s="42"/>
    </row>
    <row r="6" ht="27" spans="1:27">
      <c r="A6" s="14" t="s">
        <v>26</v>
      </c>
      <c r="B6" s="15" t="s">
        <v>27</v>
      </c>
      <c r="C6" s="16" t="s">
        <v>28</v>
      </c>
      <c r="D6" s="16" t="s">
        <v>29</v>
      </c>
      <c r="E6" s="14" t="s">
        <v>26</v>
      </c>
      <c r="F6" s="15" t="s">
        <v>27</v>
      </c>
      <c r="G6" s="16" t="s">
        <v>28</v>
      </c>
      <c r="H6" s="16" t="s">
        <v>29</v>
      </c>
      <c r="K6" s="38" t="s">
        <v>30</v>
      </c>
      <c r="L6" s="43"/>
      <c r="M6" s="43"/>
      <c r="N6" s="43"/>
      <c r="O6" s="43"/>
      <c r="P6" s="43"/>
      <c r="Q6" s="43"/>
      <c r="R6" s="43"/>
      <c r="S6" s="43"/>
      <c r="T6" s="43"/>
      <c r="U6" s="43"/>
      <c r="V6" s="43"/>
      <c r="W6" s="43"/>
      <c r="X6" s="43"/>
      <c r="Y6" s="43"/>
      <c r="Z6" s="43"/>
      <c r="AA6" s="43"/>
    </row>
    <row r="7" ht="19.5" customHeight="1" spans="1:27">
      <c r="A7" s="17" t="s">
        <v>31</v>
      </c>
      <c r="B7" s="18">
        <v>22.69</v>
      </c>
      <c r="C7" s="17">
        <v>655</v>
      </c>
      <c r="D7" s="17">
        <v>14862</v>
      </c>
      <c r="E7" s="17" t="s">
        <v>32</v>
      </c>
      <c r="F7" s="18">
        <v>13.24</v>
      </c>
      <c r="G7" s="17">
        <v>310</v>
      </c>
      <c r="H7" s="17">
        <v>4104</v>
      </c>
      <c r="K7" s="43" t="s">
        <v>33</v>
      </c>
      <c r="L7" s="43"/>
      <c r="M7" s="43"/>
      <c r="N7" s="43"/>
      <c r="O7" s="43"/>
      <c r="P7" s="43"/>
      <c r="Q7" s="43"/>
      <c r="R7" s="43"/>
      <c r="S7" s="43"/>
      <c r="T7" s="43"/>
      <c r="U7" s="43"/>
      <c r="V7" s="43"/>
      <c r="W7" s="43"/>
      <c r="X7" s="43"/>
      <c r="Y7" s="43"/>
      <c r="Z7" s="43"/>
      <c r="AA7" s="43"/>
    </row>
    <row r="8" ht="19.5" customHeight="1" spans="1:27">
      <c r="A8" s="17" t="s">
        <v>34</v>
      </c>
      <c r="B8" s="18" t="s">
        <v>34</v>
      </c>
      <c r="C8" s="17" t="s">
        <v>34</v>
      </c>
      <c r="D8" s="17" t="s">
        <v>34</v>
      </c>
      <c r="E8" s="17" t="s">
        <v>34</v>
      </c>
      <c r="F8" s="18" t="s">
        <v>34</v>
      </c>
      <c r="G8" s="17" t="s">
        <v>34</v>
      </c>
      <c r="H8" s="17" t="s">
        <v>34</v>
      </c>
      <c r="K8" s="38" t="s">
        <v>35</v>
      </c>
      <c r="L8" s="38"/>
      <c r="M8" s="38"/>
      <c r="N8" s="38"/>
      <c r="O8" s="38"/>
      <c r="P8" s="38"/>
      <c r="Q8" s="38"/>
      <c r="R8" s="38"/>
      <c r="S8" s="38"/>
      <c r="T8" s="38"/>
      <c r="U8" s="38"/>
      <c r="V8" s="38"/>
      <c r="W8" s="38"/>
      <c r="X8" s="38"/>
      <c r="Y8" s="38"/>
      <c r="Z8" s="38"/>
      <c r="AA8" s="38"/>
    </row>
    <row r="9" ht="19.5" customHeight="1" spans="1:27">
      <c r="A9" s="17" t="s">
        <v>34</v>
      </c>
      <c r="B9" s="18" t="s">
        <v>34</v>
      </c>
      <c r="C9" s="17" t="s">
        <v>34</v>
      </c>
      <c r="D9" s="17" t="s">
        <v>34</v>
      </c>
      <c r="E9" s="17" t="s">
        <v>34</v>
      </c>
      <c r="F9" s="18" t="s">
        <v>34</v>
      </c>
      <c r="G9" s="17" t="s">
        <v>34</v>
      </c>
      <c r="H9" s="17" t="s">
        <v>34</v>
      </c>
      <c r="K9" s="44" t="s">
        <v>36</v>
      </c>
      <c r="L9" s="44"/>
      <c r="M9" s="44"/>
      <c r="N9" s="44" t="str">
        <f>B4</f>
        <v>李宝良</v>
      </c>
      <c r="O9" s="44"/>
      <c r="P9" s="44"/>
      <c r="Q9" s="44"/>
      <c r="R9" s="44"/>
      <c r="S9" s="44"/>
      <c r="T9" s="44"/>
      <c r="U9" s="44"/>
      <c r="V9" s="44"/>
      <c r="W9" s="44"/>
      <c r="X9" s="44"/>
      <c r="Y9" s="44"/>
      <c r="Z9" s="44"/>
      <c r="AA9" s="44"/>
    </row>
    <row r="10" ht="19.5" customHeight="1" spans="1:27">
      <c r="A10" s="17" t="s">
        <v>34</v>
      </c>
      <c r="B10" s="18" t="s">
        <v>34</v>
      </c>
      <c r="C10" s="17" t="s">
        <v>34</v>
      </c>
      <c r="D10" s="17" t="s">
        <v>34</v>
      </c>
      <c r="E10" s="17" t="s">
        <v>34</v>
      </c>
      <c r="F10" s="18" t="s">
        <v>34</v>
      </c>
      <c r="G10" s="17" t="s">
        <v>34</v>
      </c>
      <c r="H10" s="17" t="s">
        <v>34</v>
      </c>
      <c r="K10" s="44" t="s">
        <v>37</v>
      </c>
      <c r="L10" s="44"/>
      <c r="M10" s="44"/>
      <c r="N10" s="44" t="str">
        <f>F4</f>
        <v>雄县张青口三村</v>
      </c>
      <c r="O10" s="44"/>
      <c r="P10" s="44"/>
      <c r="Q10" s="44"/>
      <c r="R10" s="44"/>
      <c r="S10" s="44"/>
      <c r="T10" s="44"/>
      <c r="U10" s="44"/>
      <c r="V10" s="44"/>
      <c r="W10" s="44"/>
      <c r="X10" s="44"/>
      <c r="Y10" s="44"/>
      <c r="Z10" s="44"/>
      <c r="AA10" s="44"/>
    </row>
    <row r="11" ht="19.5" customHeight="1" spans="1:27">
      <c r="A11" s="17" t="s">
        <v>34</v>
      </c>
      <c r="B11" s="18" t="s">
        <v>34</v>
      </c>
      <c r="C11" s="17" t="s">
        <v>34</v>
      </c>
      <c r="D11" s="17" t="s">
        <v>34</v>
      </c>
      <c r="E11" s="17" t="s">
        <v>34</v>
      </c>
      <c r="F11" s="18" t="s">
        <v>34</v>
      </c>
      <c r="G11" s="17" t="s">
        <v>34</v>
      </c>
      <c r="H11" s="17" t="s">
        <v>34</v>
      </c>
      <c r="K11" s="44" t="s">
        <v>38</v>
      </c>
      <c r="L11" s="44"/>
      <c r="M11" s="44"/>
      <c r="N11" s="45">
        <f>C12</f>
        <v>35.93</v>
      </c>
      <c r="O11" s="45"/>
      <c r="P11" s="44" t="s">
        <v>39</v>
      </c>
      <c r="Q11" s="44"/>
      <c r="R11" s="44"/>
      <c r="S11" s="44"/>
      <c r="T11" s="44"/>
      <c r="U11" s="44"/>
      <c r="V11" s="44"/>
      <c r="W11" s="44"/>
      <c r="X11" s="44"/>
      <c r="Y11" s="44"/>
      <c r="Z11" s="44"/>
      <c r="AA11" s="44"/>
    </row>
    <row r="12" ht="19.5" customHeight="1" spans="1:27">
      <c r="A12" s="15" t="s">
        <v>40</v>
      </c>
      <c r="B12" s="15"/>
      <c r="C12" s="19">
        <v>35.93</v>
      </c>
      <c r="D12" s="20"/>
      <c r="E12" s="21" t="s">
        <v>41</v>
      </c>
      <c r="F12" s="21"/>
      <c r="G12" s="22">
        <v>18966</v>
      </c>
      <c r="H12" s="23"/>
      <c r="K12" s="38" t="s">
        <v>42</v>
      </c>
      <c r="L12" s="38"/>
      <c r="M12" s="38"/>
      <c r="N12" s="46" t="s">
        <v>43</v>
      </c>
      <c r="O12" s="46"/>
      <c r="P12" s="46"/>
      <c r="Q12" s="46"/>
      <c r="R12" s="46"/>
      <c r="S12" s="46"/>
      <c r="T12" s="46"/>
      <c r="U12" s="46"/>
      <c r="V12" s="46"/>
      <c r="W12" s="46"/>
      <c r="X12" s="46"/>
      <c r="Y12" s="46"/>
      <c r="Z12" s="46"/>
      <c r="AA12" s="46"/>
    </row>
    <row r="13" ht="21.75" customHeight="1" spans="1:27">
      <c r="A13" s="3" t="s">
        <v>44</v>
      </c>
      <c r="B13" s="3"/>
      <c r="C13" s="3"/>
      <c r="D13" s="3"/>
      <c r="E13" s="3"/>
      <c r="F13" s="3"/>
      <c r="G13" s="3"/>
      <c r="H13" s="3"/>
      <c r="K13" s="47" t="s">
        <v>45</v>
      </c>
      <c r="L13" s="47"/>
      <c r="M13" s="47"/>
      <c r="N13" s="43" t="s">
        <v>46</v>
      </c>
      <c r="O13" s="43"/>
      <c r="P13" s="43"/>
      <c r="Q13" s="54"/>
      <c r="R13" s="54"/>
      <c r="S13" s="54"/>
      <c r="T13" s="54"/>
      <c r="U13" s="54"/>
      <c r="V13" s="54"/>
      <c r="W13" s="54"/>
      <c r="X13" s="54"/>
      <c r="Y13" s="54"/>
      <c r="Z13" s="54"/>
      <c r="AA13" s="54"/>
    </row>
    <row r="14" ht="13.5" spans="1:27">
      <c r="A14" s="24" t="s">
        <v>47</v>
      </c>
      <c r="B14" s="24" t="s">
        <v>48</v>
      </c>
      <c r="C14" s="24" t="s">
        <v>49</v>
      </c>
      <c r="D14" s="24" t="s">
        <v>50</v>
      </c>
      <c r="E14" s="24" t="s">
        <v>47</v>
      </c>
      <c r="F14" s="24" t="s">
        <v>48</v>
      </c>
      <c r="G14" s="24" t="s">
        <v>49</v>
      </c>
      <c r="H14" s="24" t="s">
        <v>50</v>
      </c>
      <c r="K14" s="38" t="s">
        <v>51</v>
      </c>
      <c r="L14" s="38"/>
      <c r="M14" s="38"/>
      <c r="N14" s="38"/>
      <c r="O14" s="38"/>
      <c r="P14" s="38"/>
      <c r="Q14" s="38"/>
      <c r="R14" s="38"/>
      <c r="S14" s="38"/>
      <c r="T14" s="38"/>
      <c r="U14" s="38"/>
      <c r="V14" s="38"/>
      <c r="W14" s="38"/>
      <c r="X14" s="38"/>
      <c r="Y14" s="38"/>
      <c r="Z14" s="38"/>
      <c r="AA14" s="38"/>
    </row>
    <row r="15" ht="17.25" customHeight="1" spans="1:27">
      <c r="A15" s="25" t="s">
        <v>52</v>
      </c>
      <c r="B15" s="25">
        <v>1</v>
      </c>
      <c r="C15" s="25" t="s">
        <v>53</v>
      </c>
      <c r="D15" s="26">
        <v>300</v>
      </c>
      <c r="E15" s="26" t="s">
        <v>54</v>
      </c>
      <c r="F15" s="25">
        <v>1</v>
      </c>
      <c r="G15" s="25" t="s">
        <v>53</v>
      </c>
      <c r="H15" s="26">
        <v>1000</v>
      </c>
      <c r="K15" s="43" t="s">
        <v>55</v>
      </c>
      <c r="L15" s="43"/>
      <c r="M15" s="43"/>
      <c r="N15" s="43"/>
      <c r="O15" s="43"/>
      <c r="P15" s="43"/>
      <c r="Q15" s="43"/>
      <c r="R15" s="43"/>
      <c r="S15" s="43"/>
      <c r="T15" s="43"/>
      <c r="U15" s="43"/>
      <c r="V15" s="43"/>
      <c r="W15" s="43"/>
      <c r="X15" s="43"/>
      <c r="Y15" s="43"/>
      <c r="Z15" s="43"/>
      <c r="AA15" s="43"/>
    </row>
    <row r="16" ht="17.25" customHeight="1" spans="1:27">
      <c r="A16" s="25" t="s">
        <v>34</v>
      </c>
      <c r="B16" s="25" t="s">
        <v>34</v>
      </c>
      <c r="C16" s="25" t="s">
        <v>34</v>
      </c>
      <c r="D16" s="26" t="s">
        <v>34</v>
      </c>
      <c r="E16" s="26" t="s">
        <v>34</v>
      </c>
      <c r="F16" s="25" t="s">
        <v>34</v>
      </c>
      <c r="G16" s="25" t="s">
        <v>34</v>
      </c>
      <c r="H16" s="26" t="s">
        <v>34</v>
      </c>
      <c r="K16" s="43" t="s">
        <v>56</v>
      </c>
      <c r="L16" s="43"/>
      <c r="M16" s="43"/>
      <c r="N16" s="43"/>
      <c r="O16" s="43"/>
      <c r="P16" s="43"/>
      <c r="Q16" s="43"/>
      <c r="R16" s="43"/>
      <c r="S16" s="43"/>
      <c r="T16" s="43"/>
      <c r="U16" s="43"/>
      <c r="V16" s="43"/>
      <c r="W16" s="43"/>
      <c r="X16" s="43"/>
      <c r="Y16" s="43"/>
      <c r="Z16" s="43"/>
      <c r="AA16" s="43"/>
    </row>
    <row r="17" ht="17.25" customHeight="1" spans="1:27">
      <c r="A17" s="25" t="s">
        <v>34</v>
      </c>
      <c r="B17" s="25" t="s">
        <v>34</v>
      </c>
      <c r="C17" s="25" t="s">
        <v>34</v>
      </c>
      <c r="D17" s="26" t="s">
        <v>34</v>
      </c>
      <c r="E17" s="26" t="s">
        <v>34</v>
      </c>
      <c r="F17" s="25" t="s">
        <v>34</v>
      </c>
      <c r="G17" s="25" t="s">
        <v>34</v>
      </c>
      <c r="H17" s="26" t="s">
        <v>34</v>
      </c>
      <c r="K17" s="43" t="s">
        <v>57</v>
      </c>
      <c r="L17" s="43"/>
      <c r="M17" s="43"/>
      <c r="N17" s="43"/>
      <c r="O17" s="43"/>
      <c r="P17" s="43"/>
      <c r="Q17" s="43"/>
      <c r="R17" s="43"/>
      <c r="S17" s="43"/>
      <c r="T17" s="43"/>
      <c r="U17" s="43"/>
      <c r="V17" s="43"/>
      <c r="W17" s="43"/>
      <c r="X17" s="43"/>
      <c r="Y17" s="43"/>
      <c r="Z17" s="43"/>
      <c r="AA17" s="43"/>
    </row>
    <row r="18" ht="17.25" customHeight="1" spans="1:27">
      <c r="A18" s="25" t="s">
        <v>34</v>
      </c>
      <c r="B18" s="25" t="s">
        <v>34</v>
      </c>
      <c r="C18" s="25" t="s">
        <v>34</v>
      </c>
      <c r="D18" s="26" t="s">
        <v>34</v>
      </c>
      <c r="E18" s="26" t="s">
        <v>34</v>
      </c>
      <c r="F18" s="25" t="s">
        <v>34</v>
      </c>
      <c r="G18" s="25" t="s">
        <v>34</v>
      </c>
      <c r="H18" s="26" t="s">
        <v>34</v>
      </c>
      <c r="K18" s="48" t="s">
        <v>58</v>
      </c>
      <c r="L18" s="48"/>
      <c r="M18" s="48"/>
      <c r="N18" s="48"/>
      <c r="O18" s="48"/>
      <c r="P18" s="48"/>
      <c r="Q18" s="48"/>
      <c r="R18" s="48"/>
      <c r="S18" s="48"/>
      <c r="T18" s="48"/>
      <c r="U18" s="48"/>
      <c r="V18" s="48"/>
      <c r="W18" s="48"/>
      <c r="X18" s="48"/>
      <c r="Y18" s="48"/>
      <c r="Z18" s="48"/>
      <c r="AA18" s="48"/>
    </row>
    <row r="19" ht="17.25" customHeight="1" spans="1:27">
      <c r="A19" s="25" t="s">
        <v>34</v>
      </c>
      <c r="B19" s="25" t="s">
        <v>34</v>
      </c>
      <c r="C19" s="25" t="s">
        <v>34</v>
      </c>
      <c r="D19" s="26" t="s">
        <v>34</v>
      </c>
      <c r="E19" s="26" t="s">
        <v>34</v>
      </c>
      <c r="F19" s="25" t="s">
        <v>34</v>
      </c>
      <c r="G19" s="25" t="s">
        <v>34</v>
      </c>
      <c r="H19" s="26" t="s">
        <v>34</v>
      </c>
      <c r="K19" s="43" t="s">
        <v>59</v>
      </c>
      <c r="L19" s="43"/>
      <c r="M19" s="43"/>
      <c r="N19" s="43"/>
      <c r="O19" s="43"/>
      <c r="P19" s="43"/>
      <c r="Q19" s="43"/>
      <c r="R19" s="43"/>
      <c r="S19" s="43"/>
      <c r="T19" s="43"/>
      <c r="U19" s="43"/>
      <c r="V19" s="43"/>
      <c r="W19" s="43"/>
      <c r="X19" s="43"/>
      <c r="Y19" s="43"/>
      <c r="Z19" s="43"/>
      <c r="AA19" s="43"/>
    </row>
    <row r="20" ht="17.25" customHeight="1" spans="1:27">
      <c r="A20" s="25" t="s">
        <v>34</v>
      </c>
      <c r="B20" s="25" t="s">
        <v>34</v>
      </c>
      <c r="C20" s="25" t="s">
        <v>34</v>
      </c>
      <c r="D20" s="26" t="s">
        <v>34</v>
      </c>
      <c r="E20" s="26" t="s">
        <v>34</v>
      </c>
      <c r="F20" s="25" t="s">
        <v>34</v>
      </c>
      <c r="G20" s="25" t="s">
        <v>34</v>
      </c>
      <c r="H20" s="26" t="s">
        <v>34</v>
      </c>
      <c r="K20" s="38" t="s">
        <v>60</v>
      </c>
      <c r="L20" s="38"/>
      <c r="M20" s="38"/>
      <c r="N20" s="38"/>
      <c r="O20" s="38"/>
      <c r="P20" s="38"/>
      <c r="Q20" s="38"/>
      <c r="R20" s="38"/>
      <c r="S20" s="38"/>
      <c r="T20" s="38"/>
      <c r="U20" s="38"/>
      <c r="V20" s="38"/>
      <c r="W20" s="38"/>
      <c r="X20" s="38"/>
      <c r="Y20" s="38"/>
      <c r="Z20" s="38"/>
      <c r="AA20" s="38"/>
    </row>
    <row r="21" ht="17.25" customHeight="1" spans="1:27">
      <c r="A21" s="25" t="s">
        <v>34</v>
      </c>
      <c r="B21" s="25" t="s">
        <v>34</v>
      </c>
      <c r="C21" s="25" t="s">
        <v>34</v>
      </c>
      <c r="D21" s="26" t="s">
        <v>34</v>
      </c>
      <c r="E21" s="26" t="s">
        <v>34</v>
      </c>
      <c r="F21" s="25" t="s">
        <v>34</v>
      </c>
      <c r="G21" s="25" t="s">
        <v>34</v>
      </c>
      <c r="H21" s="26" t="s">
        <v>34</v>
      </c>
      <c r="K21" s="43" t="s">
        <v>61</v>
      </c>
      <c r="L21" s="43"/>
      <c r="M21" s="43"/>
      <c r="N21" s="43"/>
      <c r="O21" s="43"/>
      <c r="P21" s="43"/>
      <c r="Q21" s="43"/>
      <c r="R21" s="43"/>
      <c r="S21" s="43"/>
      <c r="T21" s="43"/>
      <c r="U21" s="43"/>
      <c r="V21" s="43"/>
      <c r="W21" s="43"/>
      <c r="X21" s="43"/>
      <c r="Y21" s="43"/>
      <c r="Z21" s="43"/>
      <c r="AA21" s="43"/>
    </row>
    <row r="22" ht="17.25" customHeight="1" spans="1:27">
      <c r="A22" s="25" t="s">
        <v>34</v>
      </c>
      <c r="B22" s="25" t="s">
        <v>34</v>
      </c>
      <c r="C22" s="25" t="s">
        <v>34</v>
      </c>
      <c r="D22" s="26" t="s">
        <v>34</v>
      </c>
      <c r="E22" s="26" t="s">
        <v>34</v>
      </c>
      <c r="F22" s="25" t="s">
        <v>34</v>
      </c>
      <c r="G22" s="25" t="s">
        <v>34</v>
      </c>
      <c r="H22" s="26" t="s">
        <v>34</v>
      </c>
      <c r="K22" s="38" t="s">
        <v>62</v>
      </c>
      <c r="L22" s="38"/>
      <c r="M22" s="38"/>
      <c r="N22" s="38"/>
      <c r="O22" s="38"/>
      <c r="P22" s="38"/>
      <c r="Q22" s="38"/>
      <c r="R22" s="38"/>
      <c r="S22" s="38"/>
      <c r="T22" s="38"/>
      <c r="U22" s="38"/>
      <c r="V22" s="38"/>
      <c r="W22" s="38"/>
      <c r="X22" s="38"/>
      <c r="Y22" s="38"/>
      <c r="Z22" s="38"/>
      <c r="AA22" s="38"/>
    </row>
    <row r="23" ht="17.25" customHeight="1" spans="1:27">
      <c r="A23" s="25" t="s">
        <v>34</v>
      </c>
      <c r="B23" s="25" t="s">
        <v>34</v>
      </c>
      <c r="C23" s="25" t="s">
        <v>34</v>
      </c>
      <c r="D23" s="26" t="s">
        <v>34</v>
      </c>
      <c r="E23" s="26" t="s">
        <v>34</v>
      </c>
      <c r="F23" s="25" t="s">
        <v>34</v>
      </c>
      <c r="G23" s="25" t="s">
        <v>34</v>
      </c>
      <c r="H23" s="26" t="s">
        <v>34</v>
      </c>
      <c r="K23" s="43" t="s">
        <v>63</v>
      </c>
      <c r="L23" s="43"/>
      <c r="M23" s="43"/>
      <c r="N23" s="43"/>
      <c r="O23" s="43"/>
      <c r="P23" s="43"/>
      <c r="Q23" s="43"/>
      <c r="R23" s="43"/>
      <c r="S23" s="43"/>
      <c r="T23" s="43"/>
      <c r="U23" s="43"/>
      <c r="V23" s="43"/>
      <c r="W23" s="43"/>
      <c r="X23" s="43"/>
      <c r="Y23" s="43"/>
      <c r="Z23" s="43"/>
      <c r="AA23" s="43"/>
    </row>
    <row r="24" ht="17.25" customHeight="1" spans="1:27">
      <c r="A24" s="25" t="s">
        <v>34</v>
      </c>
      <c r="B24" s="25" t="s">
        <v>34</v>
      </c>
      <c r="C24" s="25" t="s">
        <v>34</v>
      </c>
      <c r="D24" s="26" t="s">
        <v>34</v>
      </c>
      <c r="E24" s="26" t="s">
        <v>34</v>
      </c>
      <c r="F24" s="25" t="s">
        <v>34</v>
      </c>
      <c r="G24" s="25" t="s">
        <v>34</v>
      </c>
      <c r="H24" s="26" t="s">
        <v>34</v>
      </c>
      <c r="K24" s="43" t="s">
        <v>64</v>
      </c>
      <c r="L24" s="43"/>
      <c r="M24" s="43"/>
      <c r="N24" s="43"/>
      <c r="O24" s="43"/>
      <c r="P24" s="43"/>
      <c r="Q24" s="43"/>
      <c r="R24" s="43"/>
      <c r="S24" s="43"/>
      <c r="T24" s="43"/>
      <c r="U24" s="43"/>
      <c r="V24" s="43"/>
      <c r="W24" s="43"/>
      <c r="X24" s="43"/>
      <c r="Y24" s="43"/>
      <c r="Z24" s="43"/>
      <c r="AA24" s="43"/>
    </row>
    <row r="25" ht="17.25" customHeight="1" spans="1:27">
      <c r="A25" s="25" t="s">
        <v>34</v>
      </c>
      <c r="B25" s="25" t="s">
        <v>34</v>
      </c>
      <c r="C25" s="25" t="s">
        <v>34</v>
      </c>
      <c r="D25" s="26" t="s">
        <v>34</v>
      </c>
      <c r="E25" s="26" t="s">
        <v>34</v>
      </c>
      <c r="F25" s="25" t="s">
        <v>34</v>
      </c>
      <c r="G25" s="25" t="s">
        <v>34</v>
      </c>
      <c r="H25" s="26" t="s">
        <v>34</v>
      </c>
      <c r="K25" s="38" t="s">
        <v>65</v>
      </c>
      <c r="L25" s="38"/>
      <c r="M25" s="38"/>
      <c r="N25" s="38"/>
      <c r="O25" s="38"/>
      <c r="P25" s="38"/>
      <c r="Q25" s="38"/>
      <c r="R25" s="38"/>
      <c r="S25" s="38"/>
      <c r="T25" s="38"/>
      <c r="U25" s="38"/>
      <c r="V25" s="38"/>
      <c r="W25" s="38"/>
      <c r="X25" s="38"/>
      <c r="Y25" s="38"/>
      <c r="Z25" s="38"/>
      <c r="AA25" s="38"/>
    </row>
    <row r="26" ht="17.25" customHeight="1" spans="1:27">
      <c r="A26" s="25" t="s">
        <v>34</v>
      </c>
      <c r="B26" s="25" t="s">
        <v>34</v>
      </c>
      <c r="C26" s="25" t="s">
        <v>34</v>
      </c>
      <c r="D26" s="26" t="s">
        <v>34</v>
      </c>
      <c r="E26" s="26" t="s">
        <v>34</v>
      </c>
      <c r="F26" s="25" t="s">
        <v>34</v>
      </c>
      <c r="G26" s="25" t="s">
        <v>34</v>
      </c>
      <c r="H26" s="26" t="s">
        <v>34</v>
      </c>
      <c r="K26" s="49" t="s">
        <v>66</v>
      </c>
      <c r="L26" s="49"/>
      <c r="M26" s="49"/>
      <c r="N26" s="49"/>
      <c r="O26" s="50"/>
      <c r="P26" s="50"/>
      <c r="Q26" s="61">
        <f>C42</f>
        <v>20266</v>
      </c>
      <c r="R26" s="61"/>
      <c r="S26" s="61"/>
      <c r="T26" s="49"/>
      <c r="U26" s="49"/>
      <c r="V26" s="49"/>
      <c r="W26" s="49"/>
      <c r="X26" s="49"/>
      <c r="Y26" s="49"/>
      <c r="Z26" s="49"/>
      <c r="AA26" s="49"/>
    </row>
    <row r="27" ht="17.25" customHeight="1" spans="1:27">
      <c r="A27" s="25" t="s">
        <v>34</v>
      </c>
      <c r="B27" s="25" t="s">
        <v>34</v>
      </c>
      <c r="C27" s="25" t="s">
        <v>34</v>
      </c>
      <c r="D27" s="26" t="s">
        <v>34</v>
      </c>
      <c r="E27" s="26" t="s">
        <v>34</v>
      </c>
      <c r="F27" s="25" t="s">
        <v>34</v>
      </c>
      <c r="G27" s="25" t="s">
        <v>34</v>
      </c>
      <c r="H27" s="26" t="s">
        <v>34</v>
      </c>
      <c r="K27" s="44" t="s">
        <v>67</v>
      </c>
      <c r="L27" s="44"/>
      <c r="M27" s="44"/>
      <c r="N27" s="51">
        <f>Q26</f>
        <v>20266</v>
      </c>
      <c r="O27" s="51"/>
      <c r="P27" s="51"/>
      <c r="Q27" s="51"/>
      <c r="R27" s="51"/>
      <c r="S27" s="51"/>
      <c r="T27" s="44"/>
      <c r="U27" s="44"/>
      <c r="V27" s="44"/>
      <c r="W27" s="44"/>
      <c r="X27" s="44"/>
      <c r="Y27" s="44"/>
      <c r="Z27" s="44"/>
      <c r="AA27" s="44"/>
    </row>
    <row r="28" ht="17.25" customHeight="1" spans="1:27">
      <c r="A28" s="25" t="s">
        <v>34</v>
      </c>
      <c r="B28" s="25" t="s">
        <v>34</v>
      </c>
      <c r="C28" s="25" t="s">
        <v>34</v>
      </c>
      <c r="D28" s="26" t="s">
        <v>34</v>
      </c>
      <c r="E28" s="26" t="s">
        <v>34</v>
      </c>
      <c r="F28" s="25" t="s">
        <v>34</v>
      </c>
      <c r="G28" s="25" t="s">
        <v>34</v>
      </c>
      <c r="H28" s="26" t="s">
        <v>34</v>
      </c>
      <c r="K28" s="38" t="s">
        <v>68</v>
      </c>
      <c r="L28" s="38"/>
      <c r="M28" s="38"/>
      <c r="N28" s="38"/>
      <c r="O28" s="38"/>
      <c r="P28" s="38"/>
      <c r="Q28" s="38"/>
      <c r="R28" s="38"/>
      <c r="S28" s="38"/>
      <c r="T28" s="38"/>
      <c r="U28" s="38"/>
      <c r="V28" s="38"/>
      <c r="W28" s="38"/>
      <c r="X28" s="38"/>
      <c r="Y28" s="38"/>
      <c r="Z28" s="38"/>
      <c r="AA28" s="38"/>
    </row>
    <row r="29" ht="17.25" customHeight="1" spans="1:27">
      <c r="A29" s="25" t="s">
        <v>34</v>
      </c>
      <c r="B29" s="25" t="s">
        <v>34</v>
      </c>
      <c r="C29" s="25" t="s">
        <v>34</v>
      </c>
      <c r="D29" s="26" t="s">
        <v>34</v>
      </c>
      <c r="E29" s="26" t="s">
        <v>34</v>
      </c>
      <c r="F29" s="25" t="s">
        <v>34</v>
      </c>
      <c r="G29" s="25" t="s">
        <v>34</v>
      </c>
      <c r="H29" s="26" t="s">
        <v>34</v>
      </c>
      <c r="K29" s="45" t="s">
        <v>69</v>
      </c>
      <c r="L29" s="45"/>
      <c r="M29" s="45"/>
      <c r="N29" s="45"/>
      <c r="O29" s="45" t="s">
        <v>70</v>
      </c>
      <c r="P29" s="45"/>
      <c r="Q29" s="45" t="s">
        <v>71</v>
      </c>
      <c r="R29" s="62">
        <v>1120100036</v>
      </c>
      <c r="S29" s="62"/>
      <c r="T29" s="62"/>
      <c r="U29" s="45" t="s">
        <v>72</v>
      </c>
      <c r="V29" s="45"/>
      <c r="W29" s="45"/>
      <c r="X29" s="45"/>
      <c r="Y29" s="45"/>
      <c r="Z29" s="66">
        <f>S34</f>
        <v>45316</v>
      </c>
      <c r="AA29" s="66"/>
    </row>
    <row r="30" ht="17.25" customHeight="1" spans="1:27">
      <c r="A30" s="25" t="s">
        <v>34</v>
      </c>
      <c r="B30" s="25" t="s">
        <v>34</v>
      </c>
      <c r="C30" s="25" t="s">
        <v>34</v>
      </c>
      <c r="D30" s="26" t="s">
        <v>34</v>
      </c>
      <c r="E30" s="26" t="s">
        <v>34</v>
      </c>
      <c r="F30" s="25" t="s">
        <v>34</v>
      </c>
      <c r="G30" s="25" t="s">
        <v>34</v>
      </c>
      <c r="H30" s="26" t="s">
        <v>34</v>
      </c>
      <c r="K30" s="45"/>
      <c r="L30" s="45"/>
      <c r="M30" s="45"/>
      <c r="N30" s="45"/>
      <c r="O30" s="45"/>
      <c r="P30" s="45"/>
      <c r="Q30" s="45"/>
      <c r="R30" s="62"/>
      <c r="S30" s="62"/>
      <c r="T30" s="62"/>
      <c r="U30" s="45"/>
      <c r="V30" s="45"/>
      <c r="W30" s="45"/>
      <c r="X30" s="45"/>
      <c r="Y30" s="45"/>
      <c r="Z30" s="66"/>
      <c r="AA30" s="66"/>
    </row>
    <row r="31" ht="17.25" customHeight="1" spans="1:27">
      <c r="A31" s="25" t="s">
        <v>34</v>
      </c>
      <c r="B31" s="25" t="s">
        <v>34</v>
      </c>
      <c r="C31" s="25" t="s">
        <v>34</v>
      </c>
      <c r="D31" s="26" t="s">
        <v>34</v>
      </c>
      <c r="E31" s="26" t="s">
        <v>34</v>
      </c>
      <c r="F31" s="25" t="s">
        <v>34</v>
      </c>
      <c r="G31" s="25" t="s">
        <v>34</v>
      </c>
      <c r="H31" s="26" t="s">
        <v>34</v>
      </c>
      <c r="K31" s="45" t="s">
        <v>69</v>
      </c>
      <c r="L31" s="45"/>
      <c r="M31" s="45"/>
      <c r="N31" s="45"/>
      <c r="O31" s="45" t="s">
        <v>73</v>
      </c>
      <c r="P31" s="45"/>
      <c r="Q31" s="45" t="s">
        <v>71</v>
      </c>
      <c r="R31" s="62">
        <v>1120210057</v>
      </c>
      <c r="S31" s="62"/>
      <c r="T31" s="62"/>
      <c r="U31" s="45" t="s">
        <v>72</v>
      </c>
      <c r="V31" s="45"/>
      <c r="W31" s="45"/>
      <c r="X31" s="45"/>
      <c r="Y31" s="45"/>
      <c r="Z31" s="66">
        <f>S34</f>
        <v>45316</v>
      </c>
      <c r="AA31" s="66"/>
    </row>
    <row r="32" ht="17.25" customHeight="1" spans="1:27">
      <c r="A32" s="25" t="s">
        <v>34</v>
      </c>
      <c r="B32" s="25" t="s">
        <v>34</v>
      </c>
      <c r="C32" s="25" t="s">
        <v>34</v>
      </c>
      <c r="D32" s="26" t="s">
        <v>34</v>
      </c>
      <c r="E32" s="26" t="s">
        <v>34</v>
      </c>
      <c r="F32" s="25" t="s">
        <v>34</v>
      </c>
      <c r="G32" s="25" t="s">
        <v>34</v>
      </c>
      <c r="H32" s="26" t="s">
        <v>34</v>
      </c>
      <c r="K32" s="45"/>
      <c r="L32" s="45"/>
      <c r="M32" s="45"/>
      <c r="N32" s="45"/>
      <c r="O32" s="45"/>
      <c r="P32" s="45"/>
      <c r="Q32" s="45"/>
      <c r="R32" s="62"/>
      <c r="S32" s="62"/>
      <c r="T32" s="62"/>
      <c r="U32" s="45"/>
      <c r="V32" s="45"/>
      <c r="W32" s="45"/>
      <c r="X32" s="45"/>
      <c r="Y32" s="45"/>
      <c r="Z32" s="66"/>
      <c r="AA32" s="66"/>
    </row>
    <row r="33" ht="17.25" customHeight="1" spans="1:27">
      <c r="A33" s="25" t="s">
        <v>34</v>
      </c>
      <c r="B33" s="25" t="s">
        <v>34</v>
      </c>
      <c r="C33" s="25" t="s">
        <v>34</v>
      </c>
      <c r="D33" s="26" t="s">
        <v>34</v>
      </c>
      <c r="E33" s="26" t="s">
        <v>34</v>
      </c>
      <c r="F33" s="25" t="s">
        <v>34</v>
      </c>
      <c r="G33" s="25" t="s">
        <v>34</v>
      </c>
      <c r="H33" s="26" t="s">
        <v>34</v>
      </c>
      <c r="K33" s="38" t="s">
        <v>74</v>
      </c>
      <c r="L33" s="38"/>
      <c r="M33" s="38"/>
      <c r="N33" s="38"/>
      <c r="O33" s="52">
        <v>45199</v>
      </c>
      <c r="P33" s="52"/>
      <c r="Q33" s="52"/>
      <c r="R33" s="63"/>
      <c r="S33" s="52"/>
      <c r="T33" s="52"/>
      <c r="U33" s="52"/>
      <c r="V33" s="52"/>
      <c r="W33" s="63"/>
      <c r="X33" s="63"/>
      <c r="Y33" s="63"/>
      <c r="Z33" s="63"/>
      <c r="AA33" s="63"/>
    </row>
    <row r="34" ht="17.25" customHeight="1" spans="1:27">
      <c r="A34" s="25" t="s">
        <v>34</v>
      </c>
      <c r="B34" s="25" t="s">
        <v>34</v>
      </c>
      <c r="C34" s="25" t="s">
        <v>34</v>
      </c>
      <c r="D34" s="26" t="s">
        <v>34</v>
      </c>
      <c r="E34" s="26" t="s">
        <v>34</v>
      </c>
      <c r="F34" s="25" t="s">
        <v>34</v>
      </c>
      <c r="G34" s="25" t="s">
        <v>34</v>
      </c>
      <c r="H34" s="26" t="s">
        <v>34</v>
      </c>
      <c r="K34" s="38" t="s">
        <v>75</v>
      </c>
      <c r="L34" s="38"/>
      <c r="M34" s="38"/>
      <c r="N34" s="38"/>
      <c r="O34" s="53">
        <v>45199</v>
      </c>
      <c r="P34" s="53"/>
      <c r="Q34" s="53"/>
      <c r="R34" s="64" t="s">
        <v>76</v>
      </c>
      <c r="S34" s="53">
        <v>45316</v>
      </c>
      <c r="T34" s="53"/>
      <c r="U34" s="53"/>
      <c r="V34" s="53"/>
      <c r="W34" s="64"/>
      <c r="X34" s="64"/>
      <c r="Y34" s="64"/>
      <c r="Z34" s="64"/>
      <c r="AA34" s="64"/>
    </row>
    <row r="35" ht="17.25" customHeight="1" spans="1:27">
      <c r="A35" s="25" t="s">
        <v>34</v>
      </c>
      <c r="B35" s="25" t="s">
        <v>34</v>
      </c>
      <c r="C35" s="25" t="s">
        <v>34</v>
      </c>
      <c r="D35" s="26" t="s">
        <v>34</v>
      </c>
      <c r="E35" s="26" t="s">
        <v>34</v>
      </c>
      <c r="F35" s="25" t="s">
        <v>34</v>
      </c>
      <c r="G35" s="25" t="s">
        <v>34</v>
      </c>
      <c r="H35" s="26" t="s">
        <v>34</v>
      </c>
      <c r="K35" s="54" t="s">
        <v>77</v>
      </c>
      <c r="L35" s="44"/>
      <c r="M35" s="44"/>
      <c r="N35" s="44"/>
      <c r="O35" s="44"/>
      <c r="P35" s="43" t="s">
        <v>78</v>
      </c>
      <c r="Q35" s="43"/>
      <c r="R35" s="43"/>
      <c r="S35" s="43"/>
      <c r="T35" s="43"/>
      <c r="U35" s="43"/>
      <c r="V35" s="43"/>
      <c r="W35" s="43"/>
      <c r="X35" s="43"/>
      <c r="Y35" s="43"/>
      <c r="Z35" s="43"/>
      <c r="AA35" s="43"/>
    </row>
    <row r="36" ht="17.25" customHeight="1" spans="1:27">
      <c r="A36" s="25" t="s">
        <v>34</v>
      </c>
      <c r="B36" s="25" t="s">
        <v>34</v>
      </c>
      <c r="C36" s="25" t="s">
        <v>34</v>
      </c>
      <c r="D36" s="26" t="s">
        <v>34</v>
      </c>
      <c r="E36" s="26" t="s">
        <v>34</v>
      </c>
      <c r="F36" s="25" t="s">
        <v>34</v>
      </c>
      <c r="G36" s="25" t="s">
        <v>34</v>
      </c>
      <c r="H36" s="26" t="s">
        <v>34</v>
      </c>
      <c r="K36" s="38" t="s">
        <v>79</v>
      </c>
      <c r="L36" s="38"/>
      <c r="M36" s="38"/>
      <c r="N36" s="38"/>
      <c r="O36" s="38"/>
      <c r="P36" s="38"/>
      <c r="Q36" s="38"/>
      <c r="R36" s="38"/>
      <c r="S36" s="38"/>
      <c r="T36" s="38"/>
      <c r="U36" s="38"/>
      <c r="V36" s="38"/>
      <c r="W36" s="38"/>
      <c r="X36" s="38"/>
      <c r="Y36" s="38"/>
      <c r="Z36" s="38"/>
      <c r="AA36" s="38"/>
    </row>
    <row r="37" ht="17.25" customHeight="1" spans="1:27">
      <c r="A37" s="25" t="s">
        <v>34</v>
      </c>
      <c r="B37" s="25" t="s">
        <v>34</v>
      </c>
      <c r="C37" s="25" t="s">
        <v>34</v>
      </c>
      <c r="D37" s="26" t="s">
        <v>34</v>
      </c>
      <c r="E37" s="26" t="s">
        <v>34</v>
      </c>
      <c r="F37" s="25" t="s">
        <v>34</v>
      </c>
      <c r="G37" s="25" t="s">
        <v>34</v>
      </c>
      <c r="H37" s="26" t="s">
        <v>34</v>
      </c>
      <c r="K37" s="55" t="s">
        <v>80</v>
      </c>
      <c r="L37" s="55"/>
      <c r="M37" s="55"/>
      <c r="N37" s="55"/>
      <c r="O37" s="55"/>
      <c r="P37" s="55"/>
      <c r="Q37" s="55"/>
      <c r="R37" s="55"/>
      <c r="S37" s="55"/>
      <c r="T37" s="55"/>
      <c r="U37" s="55"/>
      <c r="V37" s="55"/>
      <c r="W37" s="55"/>
      <c r="X37" s="55"/>
      <c r="Y37" s="55"/>
      <c r="Z37" s="55"/>
      <c r="AA37" s="55"/>
    </row>
    <row r="38" ht="17.25" customHeight="1" spans="1:27">
      <c r="A38" s="25" t="s">
        <v>34</v>
      </c>
      <c r="B38" s="25" t="s">
        <v>34</v>
      </c>
      <c r="C38" s="25" t="s">
        <v>34</v>
      </c>
      <c r="D38" s="26" t="s">
        <v>34</v>
      </c>
      <c r="E38" s="26" t="s">
        <v>34</v>
      </c>
      <c r="F38" s="25" t="s">
        <v>34</v>
      </c>
      <c r="G38" s="25" t="s">
        <v>34</v>
      </c>
      <c r="H38" s="26" t="s">
        <v>34</v>
      </c>
      <c r="K38" s="43" t="s">
        <v>81</v>
      </c>
      <c r="L38" s="43"/>
      <c r="M38" s="43"/>
      <c r="N38" s="43"/>
      <c r="O38" s="43"/>
      <c r="P38" s="43"/>
      <c r="Q38" s="43"/>
      <c r="R38" s="43"/>
      <c r="S38" s="43"/>
      <c r="T38" s="43"/>
      <c r="U38" s="43"/>
      <c r="V38" s="43"/>
      <c r="W38" s="43"/>
      <c r="X38" s="43"/>
      <c r="Y38" s="43"/>
      <c r="Z38" s="43"/>
      <c r="AA38" s="43"/>
    </row>
    <row r="39" ht="17.25" customHeight="1" spans="1:27">
      <c r="A39" s="25" t="s">
        <v>34</v>
      </c>
      <c r="B39" s="25" t="s">
        <v>34</v>
      </c>
      <c r="C39" s="25" t="s">
        <v>34</v>
      </c>
      <c r="D39" s="26" t="s">
        <v>34</v>
      </c>
      <c r="E39" s="26" t="s">
        <v>34</v>
      </c>
      <c r="F39" s="25" t="s">
        <v>34</v>
      </c>
      <c r="G39" s="25" t="s">
        <v>34</v>
      </c>
      <c r="H39" s="26" t="s">
        <v>34</v>
      </c>
      <c r="K39" s="43" t="s">
        <v>82</v>
      </c>
      <c r="L39" s="43"/>
      <c r="M39" s="43"/>
      <c r="N39" s="43"/>
      <c r="O39" s="43"/>
      <c r="P39" s="43"/>
      <c r="Q39" s="43"/>
      <c r="R39" s="43"/>
      <c r="S39" s="43"/>
      <c r="T39" s="43"/>
      <c r="U39" s="43"/>
      <c r="V39" s="43"/>
      <c r="W39" s="43"/>
      <c r="X39" s="43"/>
      <c r="Y39" s="43"/>
      <c r="Z39" s="43"/>
      <c r="AA39" s="43"/>
    </row>
    <row r="40" ht="17.25" customHeight="1" spans="1:27">
      <c r="A40" s="25" t="s">
        <v>34</v>
      </c>
      <c r="B40" s="25" t="s">
        <v>34</v>
      </c>
      <c r="C40" s="25" t="s">
        <v>34</v>
      </c>
      <c r="D40" s="26" t="s">
        <v>34</v>
      </c>
      <c r="E40" s="26" t="s">
        <v>34</v>
      </c>
      <c r="F40" s="25" t="s">
        <v>34</v>
      </c>
      <c r="G40" s="25" t="s">
        <v>34</v>
      </c>
      <c r="H40" s="26" t="s">
        <v>34</v>
      </c>
      <c r="K40" s="56" t="s">
        <v>83</v>
      </c>
      <c r="L40" s="56"/>
      <c r="M40" s="56"/>
      <c r="N40" s="56"/>
      <c r="O40" s="56"/>
      <c r="P40" s="56"/>
      <c r="Q40" s="56"/>
      <c r="R40" s="56"/>
      <c r="S40" s="56"/>
      <c r="T40" s="56"/>
      <c r="U40" s="56"/>
      <c r="V40" s="56"/>
      <c r="W40" s="56"/>
      <c r="X40" s="56"/>
      <c r="Y40" s="56"/>
      <c r="Z40" s="56"/>
      <c r="AA40" s="56"/>
    </row>
    <row r="41" ht="17.25" customHeight="1" spans="1:27">
      <c r="A41" s="25" t="s">
        <v>34</v>
      </c>
      <c r="B41" s="25" t="s">
        <v>34</v>
      </c>
      <c r="C41" s="25" t="s">
        <v>34</v>
      </c>
      <c r="D41" s="26" t="s">
        <v>34</v>
      </c>
      <c r="E41" s="27" t="s">
        <v>84</v>
      </c>
      <c r="F41" s="28"/>
      <c r="G41" s="29">
        <v>1300</v>
      </c>
      <c r="H41" s="28"/>
      <c r="K41" s="56" t="s">
        <v>85</v>
      </c>
      <c r="L41" s="56"/>
      <c r="M41" s="56"/>
      <c r="N41" s="56"/>
      <c r="O41" s="56"/>
      <c r="P41" s="56"/>
      <c r="Q41" s="56"/>
      <c r="R41" s="56"/>
      <c r="S41" s="56"/>
      <c r="T41" s="56"/>
      <c r="U41" s="56"/>
      <c r="V41" s="56"/>
      <c r="W41" s="56"/>
      <c r="X41" s="56"/>
      <c r="Y41" s="56"/>
      <c r="Z41" s="56"/>
      <c r="AA41" s="56"/>
    </row>
    <row r="42" ht="17.25" customHeight="1" spans="1:27">
      <c r="A42" s="27" t="s">
        <v>86</v>
      </c>
      <c r="B42" s="28"/>
      <c r="C42" s="29">
        <v>20266</v>
      </c>
      <c r="D42" s="28"/>
      <c r="E42" s="30" t="s">
        <v>87</v>
      </c>
      <c r="F42" s="31" t="s">
        <v>88</v>
      </c>
      <c r="G42" s="32"/>
      <c r="H42" s="33"/>
      <c r="K42" s="55" t="s">
        <v>89</v>
      </c>
      <c r="L42" s="55"/>
      <c r="M42" s="55"/>
      <c r="N42" s="55"/>
      <c r="O42" s="55"/>
      <c r="P42" s="55"/>
      <c r="Q42" s="55"/>
      <c r="R42" s="55"/>
      <c r="S42" s="55"/>
      <c r="T42" s="55"/>
      <c r="U42" s="55"/>
      <c r="V42" s="55"/>
      <c r="W42" s="55"/>
      <c r="X42" s="55"/>
      <c r="Y42" s="55"/>
      <c r="Z42" s="55"/>
      <c r="AA42" s="55"/>
    </row>
    <row r="43" ht="17.7" customHeight="1" spans="1:27">
      <c r="A43" s="34"/>
      <c r="B43" s="34"/>
      <c r="C43" s="35"/>
      <c r="D43" s="35"/>
      <c r="E43" s="35"/>
      <c r="F43" s="35"/>
      <c r="G43" s="35"/>
      <c r="H43" s="35"/>
      <c r="K43" s="57" t="s">
        <v>90</v>
      </c>
      <c r="L43" s="57"/>
      <c r="M43" s="57"/>
      <c r="N43" s="57"/>
      <c r="O43" s="57"/>
      <c r="P43" s="57"/>
      <c r="Q43" s="57"/>
      <c r="R43" s="57"/>
      <c r="S43" s="57"/>
      <c r="T43" s="57"/>
      <c r="U43" s="57"/>
      <c r="V43" s="57"/>
      <c r="W43" s="57"/>
      <c r="X43" s="57"/>
      <c r="Y43" s="57"/>
      <c r="Z43" s="57"/>
      <c r="AA43" s="57"/>
    </row>
    <row r="44" spans="11:27">
      <c r="K44" s="55" t="s">
        <v>91</v>
      </c>
      <c r="L44" s="55"/>
      <c r="M44" s="55"/>
      <c r="N44" s="55"/>
      <c r="O44" s="55"/>
      <c r="P44" s="55"/>
      <c r="Q44" s="55"/>
      <c r="R44" s="55"/>
      <c r="S44" s="55"/>
      <c r="T44" s="55"/>
      <c r="U44" s="55"/>
      <c r="V44" s="55"/>
      <c r="W44" s="55"/>
      <c r="X44" s="55"/>
      <c r="Y44" s="55"/>
      <c r="Z44" s="55"/>
      <c r="AA44" s="55"/>
    </row>
    <row r="45" spans="11:27">
      <c r="K45" s="55" t="s">
        <v>92</v>
      </c>
      <c r="L45" s="55"/>
      <c r="M45" s="55"/>
      <c r="N45" s="55"/>
      <c r="O45" s="55"/>
      <c r="P45" s="55"/>
      <c r="Q45" s="55"/>
      <c r="R45" s="55"/>
      <c r="S45" s="55"/>
      <c r="T45" s="55"/>
      <c r="U45" s="55"/>
      <c r="V45" s="55"/>
      <c r="W45" s="55"/>
      <c r="X45" s="55"/>
      <c r="Y45" s="55"/>
      <c r="Z45" s="55"/>
      <c r="AA45" s="55"/>
    </row>
    <row r="46" spans="11:27">
      <c r="K46" s="43" t="s">
        <v>93</v>
      </c>
      <c r="L46" s="43"/>
      <c r="M46" s="43"/>
      <c r="N46" s="43"/>
      <c r="O46" s="43"/>
      <c r="P46" s="43"/>
      <c r="Q46" s="43"/>
      <c r="R46" s="43"/>
      <c r="S46" s="43"/>
      <c r="T46" s="43"/>
      <c r="U46" s="43"/>
      <c r="V46" s="43"/>
      <c r="W46" s="43"/>
      <c r="X46" s="43"/>
      <c r="Y46" s="43"/>
      <c r="Z46" s="43"/>
      <c r="AA46" s="43"/>
    </row>
    <row r="47" spans="11:27">
      <c r="K47" s="43"/>
      <c r="L47" s="58"/>
      <c r="M47" s="43"/>
      <c r="N47" s="43"/>
      <c r="O47" s="43"/>
      <c r="P47" s="43"/>
      <c r="Q47" s="43"/>
      <c r="R47" s="60"/>
      <c r="S47" s="60"/>
      <c r="T47" s="60"/>
      <c r="U47" s="60"/>
      <c r="V47" s="60"/>
      <c r="W47" s="60"/>
      <c r="X47" s="60"/>
      <c r="Y47" s="60"/>
      <c r="Z47" s="60"/>
      <c r="AA47" s="60"/>
    </row>
    <row r="48" spans="11:27">
      <c r="K48" s="59"/>
      <c r="L48" s="59"/>
      <c r="M48" s="59"/>
      <c r="N48" s="59"/>
      <c r="O48" s="59"/>
      <c r="P48" s="60"/>
      <c r="Q48" s="60"/>
      <c r="R48" s="60"/>
      <c r="S48" s="60"/>
      <c r="T48" s="59" t="s">
        <v>94</v>
      </c>
      <c r="U48" s="59"/>
      <c r="V48" s="59"/>
      <c r="W48" s="59"/>
      <c r="X48" s="59"/>
      <c r="Y48" s="59"/>
      <c r="Z48" s="59"/>
      <c r="AA48" s="59"/>
    </row>
    <row r="49" spans="11:27">
      <c r="K49" s="59"/>
      <c r="L49" s="59"/>
      <c r="M49" s="59"/>
      <c r="N49" s="59"/>
      <c r="O49" s="59"/>
      <c r="P49" s="60"/>
      <c r="Q49" s="60"/>
      <c r="R49" s="60"/>
      <c r="S49" s="60"/>
      <c r="T49" s="65">
        <f>S34</f>
        <v>45316</v>
      </c>
      <c r="U49" s="65"/>
      <c r="V49" s="65"/>
      <c r="W49" s="65"/>
      <c r="X49" s="65"/>
      <c r="Y49" s="65"/>
      <c r="Z49" s="65"/>
      <c r="AA49" s="65"/>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ageMargins left="0.7" right="0.7" top="0.75" bottom="0.75" header="0.3" footer="0.3"/>
  <pageSetup paperSize="9" scale="38" orientation="portrait"/>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workbookViewId="0">
      <selection activeCell="I43" sqref="I43"/>
    </sheetView>
  </sheetViews>
  <sheetFormatPr defaultColWidth="10" defaultRowHeight="14.25"/>
  <cols>
    <col min="1" max="1" width="13.6666666666667" style="1" customWidth="1"/>
    <col min="2" max="2" width="13.4416666666667" style="1" customWidth="1"/>
    <col min="3" max="3" width="12.4416666666667" style="1" customWidth="1"/>
    <col min="4" max="4" width="11.1083333333333" style="1" customWidth="1"/>
    <col min="5" max="5" width="16.4416666666667" style="1" customWidth="1"/>
    <col min="6" max="6" width="12.5583333333333" style="1" customWidth="1"/>
    <col min="7" max="7" width="11.6666666666667" style="1" customWidth="1"/>
    <col min="8" max="8" width="10.8916666666667" style="1" customWidth="1"/>
    <col min="9" max="10" width="10" style="1"/>
    <col min="11" max="16" width="5.775" style="1" customWidth="1"/>
    <col min="17" max="17" width="12.775" style="1" customWidth="1"/>
    <col min="18" max="25" width="5.775" style="1" customWidth="1"/>
    <col min="26" max="27" width="7.775" style="1" customWidth="1"/>
    <col min="28" max="16384" width="10" style="1"/>
  </cols>
  <sheetData>
    <row r="1" ht="27" spans="1:27">
      <c r="A1" s="2" t="s">
        <v>12</v>
      </c>
      <c r="B1" s="2"/>
      <c r="C1" s="2"/>
      <c r="D1" s="2"/>
      <c r="E1" s="2"/>
      <c r="F1" s="2"/>
      <c r="G1" s="2"/>
      <c r="H1" s="2"/>
      <c r="K1" s="36" t="s">
        <v>13</v>
      </c>
      <c r="L1" s="36"/>
      <c r="M1" s="36"/>
      <c r="N1" s="36"/>
      <c r="O1" s="36"/>
      <c r="P1" s="36"/>
      <c r="Q1" s="36"/>
      <c r="R1" s="36"/>
      <c r="S1" s="36"/>
      <c r="T1" s="36"/>
      <c r="U1" s="36"/>
      <c r="V1" s="36"/>
      <c r="W1" s="36"/>
      <c r="X1" s="36"/>
      <c r="Y1" s="36"/>
      <c r="Z1" s="36"/>
      <c r="AA1" s="36"/>
    </row>
    <row r="2" spans="1:27">
      <c r="A2" s="2"/>
      <c r="B2" s="2"/>
      <c r="C2" s="2"/>
      <c r="D2" s="2"/>
      <c r="E2" s="2"/>
      <c r="F2" s="2"/>
      <c r="G2" s="2"/>
      <c r="H2" s="2"/>
      <c r="K2" s="37" t="str">
        <f>E3</f>
        <v>康正（雄县）2023评字第8号-张青口三村-1-2</v>
      </c>
      <c r="L2" s="37"/>
      <c r="M2" s="37"/>
      <c r="N2" s="37"/>
      <c r="O2" s="37"/>
      <c r="P2" s="37"/>
      <c r="Q2" s="37"/>
      <c r="R2" s="37"/>
      <c r="S2" s="37"/>
      <c r="T2" s="37"/>
      <c r="U2" s="37"/>
      <c r="V2" s="37"/>
      <c r="W2" s="37"/>
      <c r="X2" s="37"/>
      <c r="Y2" s="37"/>
      <c r="Z2" s="37"/>
      <c r="AA2" s="37"/>
    </row>
    <row r="3" ht="16.5" customHeight="1" spans="1:27">
      <c r="A3" s="3" t="s">
        <v>4</v>
      </c>
      <c r="B3" s="3" t="s">
        <v>95</v>
      </c>
      <c r="C3" s="3"/>
      <c r="D3" s="3"/>
      <c r="E3" s="4" t="s">
        <v>96</v>
      </c>
      <c r="F3" s="4"/>
      <c r="G3" s="4"/>
      <c r="H3" s="4"/>
      <c r="K3" s="38" t="s">
        <v>16</v>
      </c>
      <c r="L3" s="38"/>
      <c r="M3" s="38"/>
      <c r="N3" s="38"/>
      <c r="O3" s="39" t="s">
        <v>17</v>
      </c>
      <c r="P3" s="40"/>
      <c r="Q3" s="40"/>
      <c r="R3" s="40"/>
      <c r="S3" s="40"/>
      <c r="T3" s="40"/>
      <c r="U3" s="40"/>
      <c r="V3" s="40"/>
      <c r="W3" s="40"/>
      <c r="X3" s="40"/>
      <c r="Y3" s="40"/>
      <c r="Z3" s="40"/>
      <c r="AA3" s="40"/>
    </row>
    <row r="4" ht="16.5" customHeight="1" spans="1:27">
      <c r="A4" s="5" t="s">
        <v>18</v>
      </c>
      <c r="B4" s="6" t="s">
        <v>9</v>
      </c>
      <c r="C4" s="7"/>
      <c r="D4" s="8" t="s">
        <v>19</v>
      </c>
      <c r="E4" s="9"/>
      <c r="F4" s="6" t="s">
        <v>20</v>
      </c>
      <c r="G4" s="10"/>
      <c r="H4" s="7"/>
      <c r="K4" s="38" t="s">
        <v>21</v>
      </c>
      <c r="L4" s="38"/>
      <c r="M4" s="38"/>
      <c r="N4" s="38"/>
      <c r="O4" s="39" t="s">
        <v>22</v>
      </c>
      <c r="P4" s="40"/>
      <c r="Q4" s="40"/>
      <c r="R4" s="40"/>
      <c r="S4" s="40"/>
      <c r="T4" s="40"/>
      <c r="U4" s="40"/>
      <c r="V4" s="40"/>
      <c r="W4" s="40"/>
      <c r="X4" s="40"/>
      <c r="Y4" s="40"/>
      <c r="Z4" s="40"/>
      <c r="AA4" s="40"/>
    </row>
    <row r="5" ht="16.5" customHeight="1" spans="1:27">
      <c r="A5" s="11" t="s">
        <v>23</v>
      </c>
      <c r="B5" s="12"/>
      <c r="C5" s="12"/>
      <c r="D5" s="12"/>
      <c r="E5" s="12"/>
      <c r="F5" s="12"/>
      <c r="G5" s="12"/>
      <c r="H5" s="13"/>
      <c r="K5" s="41" t="s">
        <v>24</v>
      </c>
      <c r="L5" s="41"/>
      <c r="M5" s="41"/>
      <c r="N5" s="41"/>
      <c r="O5" s="42" t="s">
        <v>25</v>
      </c>
      <c r="P5" s="42"/>
      <c r="Q5" s="42"/>
      <c r="R5" s="42"/>
      <c r="S5" s="42"/>
      <c r="T5" s="42"/>
      <c r="U5" s="42"/>
      <c r="V5" s="42"/>
      <c r="W5" s="42"/>
      <c r="X5" s="42"/>
      <c r="Y5" s="42"/>
      <c r="Z5" s="42"/>
      <c r="AA5" s="42"/>
    </row>
    <row r="6" ht="27" spans="1:27">
      <c r="A6" s="14" t="s">
        <v>26</v>
      </c>
      <c r="B6" s="15" t="s">
        <v>27</v>
      </c>
      <c r="C6" s="16" t="s">
        <v>28</v>
      </c>
      <c r="D6" s="16" t="s">
        <v>29</v>
      </c>
      <c r="E6" s="14" t="s">
        <v>26</v>
      </c>
      <c r="F6" s="15" t="s">
        <v>27</v>
      </c>
      <c r="G6" s="16" t="s">
        <v>28</v>
      </c>
      <c r="H6" s="16" t="s">
        <v>29</v>
      </c>
      <c r="K6" s="38" t="s">
        <v>30</v>
      </c>
      <c r="L6" s="43"/>
      <c r="M6" s="43"/>
      <c r="N6" s="43"/>
      <c r="O6" s="43"/>
      <c r="P6" s="43"/>
      <c r="Q6" s="43"/>
      <c r="R6" s="43"/>
      <c r="S6" s="43"/>
      <c r="T6" s="43"/>
      <c r="U6" s="43"/>
      <c r="V6" s="43"/>
      <c r="W6" s="43"/>
      <c r="X6" s="43"/>
      <c r="Y6" s="43"/>
      <c r="Z6" s="43"/>
      <c r="AA6" s="43"/>
    </row>
    <row r="7" ht="19.5" customHeight="1" spans="1:27">
      <c r="A7" s="17" t="s">
        <v>31</v>
      </c>
      <c r="B7" s="18">
        <v>54.55</v>
      </c>
      <c r="C7" s="17">
        <v>775</v>
      </c>
      <c r="D7" s="17">
        <v>42276</v>
      </c>
      <c r="E7" s="17" t="s">
        <v>34</v>
      </c>
      <c r="F7" s="18" t="s">
        <v>34</v>
      </c>
      <c r="G7" s="17" t="s">
        <v>34</v>
      </c>
      <c r="H7" s="17" t="s">
        <v>34</v>
      </c>
      <c r="K7" s="43" t="s">
        <v>33</v>
      </c>
      <c r="L7" s="43"/>
      <c r="M7" s="43"/>
      <c r="N7" s="43"/>
      <c r="O7" s="43"/>
      <c r="P7" s="43"/>
      <c r="Q7" s="43"/>
      <c r="R7" s="43"/>
      <c r="S7" s="43"/>
      <c r="T7" s="43"/>
      <c r="U7" s="43"/>
      <c r="V7" s="43"/>
      <c r="W7" s="43"/>
      <c r="X7" s="43"/>
      <c r="Y7" s="43"/>
      <c r="Z7" s="43"/>
      <c r="AA7" s="43"/>
    </row>
    <row r="8" ht="19.5" customHeight="1" spans="1:27">
      <c r="A8" s="17" t="s">
        <v>34</v>
      </c>
      <c r="B8" s="18" t="s">
        <v>34</v>
      </c>
      <c r="C8" s="17" t="s">
        <v>34</v>
      </c>
      <c r="D8" s="17" t="s">
        <v>34</v>
      </c>
      <c r="E8" s="17" t="s">
        <v>34</v>
      </c>
      <c r="F8" s="18" t="s">
        <v>34</v>
      </c>
      <c r="G8" s="17" t="s">
        <v>34</v>
      </c>
      <c r="H8" s="17" t="s">
        <v>34</v>
      </c>
      <c r="K8" s="38" t="s">
        <v>35</v>
      </c>
      <c r="L8" s="38"/>
      <c r="M8" s="38"/>
      <c r="N8" s="38"/>
      <c r="O8" s="38"/>
      <c r="P8" s="38"/>
      <c r="Q8" s="38"/>
      <c r="R8" s="38"/>
      <c r="S8" s="38"/>
      <c r="T8" s="38"/>
      <c r="U8" s="38"/>
      <c r="V8" s="38"/>
      <c r="W8" s="38"/>
      <c r="X8" s="38"/>
      <c r="Y8" s="38"/>
      <c r="Z8" s="38"/>
      <c r="AA8" s="38"/>
    </row>
    <row r="9" ht="19.5" customHeight="1" spans="1:27">
      <c r="A9" s="17" t="s">
        <v>34</v>
      </c>
      <c r="B9" s="18" t="s">
        <v>34</v>
      </c>
      <c r="C9" s="17" t="s">
        <v>34</v>
      </c>
      <c r="D9" s="17" t="s">
        <v>34</v>
      </c>
      <c r="E9" s="17" t="s">
        <v>34</v>
      </c>
      <c r="F9" s="18" t="s">
        <v>34</v>
      </c>
      <c r="G9" s="17" t="s">
        <v>34</v>
      </c>
      <c r="H9" s="17" t="s">
        <v>34</v>
      </c>
      <c r="K9" s="44" t="s">
        <v>36</v>
      </c>
      <c r="L9" s="44"/>
      <c r="M9" s="44"/>
      <c r="N9" s="44" t="str">
        <f>B4</f>
        <v>李友军</v>
      </c>
      <c r="O9" s="44"/>
      <c r="P9" s="44"/>
      <c r="Q9" s="44"/>
      <c r="R9" s="44"/>
      <c r="S9" s="44"/>
      <c r="T9" s="44"/>
      <c r="U9" s="44"/>
      <c r="V9" s="44"/>
      <c r="W9" s="44"/>
      <c r="X9" s="44"/>
      <c r="Y9" s="44"/>
      <c r="Z9" s="44"/>
      <c r="AA9" s="44"/>
    </row>
    <row r="10" ht="19.5" customHeight="1" spans="1:27">
      <c r="A10" s="17" t="s">
        <v>34</v>
      </c>
      <c r="B10" s="18" t="s">
        <v>34</v>
      </c>
      <c r="C10" s="17" t="s">
        <v>34</v>
      </c>
      <c r="D10" s="17" t="s">
        <v>34</v>
      </c>
      <c r="E10" s="17" t="s">
        <v>34</v>
      </c>
      <c r="F10" s="18" t="s">
        <v>34</v>
      </c>
      <c r="G10" s="17" t="s">
        <v>34</v>
      </c>
      <c r="H10" s="17" t="s">
        <v>34</v>
      </c>
      <c r="K10" s="44" t="s">
        <v>37</v>
      </c>
      <c r="L10" s="44"/>
      <c r="M10" s="44"/>
      <c r="N10" s="44" t="str">
        <f>F4</f>
        <v>雄县张青口三村</v>
      </c>
      <c r="O10" s="44"/>
      <c r="P10" s="44"/>
      <c r="Q10" s="44"/>
      <c r="R10" s="44"/>
      <c r="S10" s="44"/>
      <c r="T10" s="44"/>
      <c r="U10" s="44"/>
      <c r="V10" s="44"/>
      <c r="W10" s="44"/>
      <c r="X10" s="44"/>
      <c r="Y10" s="44"/>
      <c r="Z10" s="44"/>
      <c r="AA10" s="44"/>
    </row>
    <row r="11" ht="19.5" customHeight="1" spans="1:27">
      <c r="A11" s="17" t="s">
        <v>34</v>
      </c>
      <c r="B11" s="18" t="s">
        <v>34</v>
      </c>
      <c r="C11" s="17" t="s">
        <v>34</v>
      </c>
      <c r="D11" s="17" t="s">
        <v>34</v>
      </c>
      <c r="E11" s="17" t="s">
        <v>34</v>
      </c>
      <c r="F11" s="18" t="s">
        <v>34</v>
      </c>
      <c r="G11" s="17" t="s">
        <v>34</v>
      </c>
      <c r="H11" s="17" t="s">
        <v>34</v>
      </c>
      <c r="K11" s="44" t="s">
        <v>38</v>
      </c>
      <c r="L11" s="44"/>
      <c r="M11" s="44"/>
      <c r="N11" s="45">
        <f>C12</f>
        <v>54.55</v>
      </c>
      <c r="O11" s="45"/>
      <c r="P11" s="44" t="s">
        <v>39</v>
      </c>
      <c r="Q11" s="44"/>
      <c r="R11" s="44"/>
      <c r="S11" s="44"/>
      <c r="T11" s="44"/>
      <c r="U11" s="44"/>
      <c r="V11" s="44"/>
      <c r="W11" s="44"/>
      <c r="X11" s="44"/>
      <c r="Y11" s="44"/>
      <c r="Z11" s="44"/>
      <c r="AA11" s="44"/>
    </row>
    <row r="12" ht="19.5" customHeight="1" spans="1:27">
      <c r="A12" s="15" t="s">
        <v>40</v>
      </c>
      <c r="B12" s="15"/>
      <c r="C12" s="19">
        <v>54.55</v>
      </c>
      <c r="D12" s="20"/>
      <c r="E12" s="21" t="s">
        <v>41</v>
      </c>
      <c r="F12" s="21"/>
      <c r="G12" s="22">
        <v>42276</v>
      </c>
      <c r="H12" s="23"/>
      <c r="K12" s="38" t="s">
        <v>42</v>
      </c>
      <c r="L12" s="38"/>
      <c r="M12" s="38"/>
      <c r="N12" s="46" t="s">
        <v>43</v>
      </c>
      <c r="O12" s="46"/>
      <c r="P12" s="46"/>
      <c r="Q12" s="46"/>
      <c r="R12" s="46"/>
      <c r="S12" s="46"/>
      <c r="T12" s="46"/>
      <c r="U12" s="46"/>
      <c r="V12" s="46"/>
      <c r="W12" s="46"/>
      <c r="X12" s="46"/>
      <c r="Y12" s="46"/>
      <c r="Z12" s="46"/>
      <c r="AA12" s="46"/>
    </row>
    <row r="13" ht="21.75" customHeight="1" spans="1:27">
      <c r="A13" s="3" t="s">
        <v>44</v>
      </c>
      <c r="B13" s="3"/>
      <c r="C13" s="3"/>
      <c r="D13" s="3"/>
      <c r="E13" s="3"/>
      <c r="F13" s="3"/>
      <c r="G13" s="3"/>
      <c r="H13" s="3"/>
      <c r="K13" s="47" t="s">
        <v>45</v>
      </c>
      <c r="L13" s="47"/>
      <c r="M13" s="47"/>
      <c r="N13" s="43" t="s">
        <v>46</v>
      </c>
      <c r="O13" s="43"/>
      <c r="P13" s="43"/>
      <c r="Q13" s="54"/>
      <c r="R13" s="54"/>
      <c r="S13" s="54"/>
      <c r="T13" s="54"/>
      <c r="U13" s="54"/>
      <c r="V13" s="54"/>
      <c r="W13" s="54"/>
      <c r="X13" s="54"/>
      <c r="Y13" s="54"/>
      <c r="Z13" s="54"/>
      <c r="AA13" s="54"/>
    </row>
    <row r="14" ht="13.5" spans="1:27">
      <c r="A14" s="24" t="s">
        <v>47</v>
      </c>
      <c r="B14" s="24" t="s">
        <v>48</v>
      </c>
      <c r="C14" s="24" t="s">
        <v>49</v>
      </c>
      <c r="D14" s="24" t="s">
        <v>50</v>
      </c>
      <c r="E14" s="24" t="s">
        <v>47</v>
      </c>
      <c r="F14" s="24" t="s">
        <v>48</v>
      </c>
      <c r="G14" s="24" t="s">
        <v>49</v>
      </c>
      <c r="H14" s="24" t="s">
        <v>50</v>
      </c>
      <c r="K14" s="38" t="s">
        <v>51</v>
      </c>
      <c r="L14" s="38"/>
      <c r="M14" s="38"/>
      <c r="N14" s="38"/>
      <c r="O14" s="38"/>
      <c r="P14" s="38"/>
      <c r="Q14" s="38"/>
      <c r="R14" s="38"/>
      <c r="S14" s="38"/>
      <c r="T14" s="38"/>
      <c r="U14" s="38"/>
      <c r="V14" s="38"/>
      <c r="W14" s="38"/>
      <c r="X14" s="38"/>
      <c r="Y14" s="38"/>
      <c r="Z14" s="38"/>
      <c r="AA14" s="38"/>
    </row>
    <row r="15" ht="17.25" customHeight="1" spans="1:27">
      <c r="A15" s="25" t="s">
        <v>97</v>
      </c>
      <c r="B15" s="25">
        <v>94.01</v>
      </c>
      <c r="C15" s="25" t="s">
        <v>39</v>
      </c>
      <c r="D15" s="26">
        <v>42210</v>
      </c>
      <c r="E15" s="26" t="s">
        <v>98</v>
      </c>
      <c r="F15" s="25">
        <v>30.5</v>
      </c>
      <c r="G15" s="25" t="s">
        <v>39</v>
      </c>
      <c r="H15" s="26">
        <v>18666</v>
      </c>
      <c r="K15" s="43" t="s">
        <v>55</v>
      </c>
      <c r="L15" s="43"/>
      <c r="M15" s="43"/>
      <c r="N15" s="43"/>
      <c r="O15" s="43"/>
      <c r="P15" s="43"/>
      <c r="Q15" s="43"/>
      <c r="R15" s="43"/>
      <c r="S15" s="43"/>
      <c r="T15" s="43"/>
      <c r="U15" s="43"/>
      <c r="V15" s="43"/>
      <c r="W15" s="43"/>
      <c r="X15" s="43"/>
      <c r="Y15" s="43"/>
      <c r="Z15" s="43"/>
      <c r="AA15" s="43"/>
    </row>
    <row r="16" ht="17.25" customHeight="1" spans="1:27">
      <c r="A16" s="25" t="s">
        <v>99</v>
      </c>
      <c r="B16" s="25">
        <v>94.42</v>
      </c>
      <c r="C16" s="25" t="s">
        <v>39</v>
      </c>
      <c r="D16" s="26">
        <v>49287</v>
      </c>
      <c r="E16" s="26" t="s">
        <v>34</v>
      </c>
      <c r="F16" s="25" t="s">
        <v>34</v>
      </c>
      <c r="G16" s="25" t="s">
        <v>34</v>
      </c>
      <c r="H16" s="26" t="s">
        <v>34</v>
      </c>
      <c r="K16" s="43" t="s">
        <v>56</v>
      </c>
      <c r="L16" s="43"/>
      <c r="M16" s="43"/>
      <c r="N16" s="43"/>
      <c r="O16" s="43"/>
      <c r="P16" s="43"/>
      <c r="Q16" s="43"/>
      <c r="R16" s="43"/>
      <c r="S16" s="43"/>
      <c r="T16" s="43"/>
      <c r="U16" s="43"/>
      <c r="V16" s="43"/>
      <c r="W16" s="43"/>
      <c r="X16" s="43"/>
      <c r="Y16" s="43"/>
      <c r="Z16" s="43"/>
      <c r="AA16" s="43"/>
    </row>
    <row r="17" ht="17.25" customHeight="1" spans="1:27">
      <c r="A17" s="25" t="s">
        <v>34</v>
      </c>
      <c r="B17" s="25" t="s">
        <v>34</v>
      </c>
      <c r="C17" s="25" t="s">
        <v>34</v>
      </c>
      <c r="D17" s="26" t="s">
        <v>34</v>
      </c>
      <c r="E17" s="26" t="s">
        <v>34</v>
      </c>
      <c r="F17" s="25" t="s">
        <v>34</v>
      </c>
      <c r="G17" s="25" t="s">
        <v>34</v>
      </c>
      <c r="H17" s="26" t="s">
        <v>34</v>
      </c>
      <c r="K17" s="43" t="s">
        <v>57</v>
      </c>
      <c r="L17" s="43"/>
      <c r="M17" s="43"/>
      <c r="N17" s="43"/>
      <c r="O17" s="43"/>
      <c r="P17" s="43"/>
      <c r="Q17" s="43"/>
      <c r="R17" s="43"/>
      <c r="S17" s="43"/>
      <c r="T17" s="43"/>
      <c r="U17" s="43"/>
      <c r="V17" s="43"/>
      <c r="W17" s="43"/>
      <c r="X17" s="43"/>
      <c r="Y17" s="43"/>
      <c r="Z17" s="43"/>
      <c r="AA17" s="43"/>
    </row>
    <row r="18" ht="17.25" customHeight="1" spans="1:27">
      <c r="A18" s="25" t="s">
        <v>34</v>
      </c>
      <c r="B18" s="25" t="s">
        <v>34</v>
      </c>
      <c r="C18" s="25" t="s">
        <v>34</v>
      </c>
      <c r="D18" s="26" t="s">
        <v>34</v>
      </c>
      <c r="E18" s="26" t="s">
        <v>34</v>
      </c>
      <c r="F18" s="25" t="s">
        <v>34</v>
      </c>
      <c r="G18" s="25" t="s">
        <v>34</v>
      </c>
      <c r="H18" s="26" t="s">
        <v>34</v>
      </c>
      <c r="K18" s="48" t="s">
        <v>58</v>
      </c>
      <c r="L18" s="48"/>
      <c r="M18" s="48"/>
      <c r="N18" s="48"/>
      <c r="O18" s="48"/>
      <c r="P18" s="48"/>
      <c r="Q18" s="48"/>
      <c r="R18" s="48"/>
      <c r="S18" s="48"/>
      <c r="T18" s="48"/>
      <c r="U18" s="48"/>
      <c r="V18" s="48"/>
      <c r="W18" s="48"/>
      <c r="X18" s="48"/>
      <c r="Y18" s="48"/>
      <c r="Z18" s="48"/>
      <c r="AA18" s="48"/>
    </row>
    <row r="19" ht="17.25" customHeight="1" spans="1:27">
      <c r="A19" s="25" t="s">
        <v>34</v>
      </c>
      <c r="B19" s="25" t="s">
        <v>34</v>
      </c>
      <c r="C19" s="25" t="s">
        <v>34</v>
      </c>
      <c r="D19" s="26" t="s">
        <v>34</v>
      </c>
      <c r="E19" s="26" t="s">
        <v>34</v>
      </c>
      <c r="F19" s="25" t="s">
        <v>34</v>
      </c>
      <c r="G19" s="25" t="s">
        <v>34</v>
      </c>
      <c r="H19" s="26" t="s">
        <v>34</v>
      </c>
      <c r="K19" s="43" t="s">
        <v>59</v>
      </c>
      <c r="L19" s="43"/>
      <c r="M19" s="43"/>
      <c r="N19" s="43"/>
      <c r="O19" s="43"/>
      <c r="P19" s="43"/>
      <c r="Q19" s="43"/>
      <c r="R19" s="43"/>
      <c r="S19" s="43"/>
      <c r="T19" s="43"/>
      <c r="U19" s="43"/>
      <c r="V19" s="43"/>
      <c r="W19" s="43"/>
      <c r="X19" s="43"/>
      <c r="Y19" s="43"/>
      <c r="Z19" s="43"/>
      <c r="AA19" s="43"/>
    </row>
    <row r="20" ht="17.25" customHeight="1" spans="1:27">
      <c r="A20" s="25" t="s">
        <v>34</v>
      </c>
      <c r="B20" s="25" t="s">
        <v>34</v>
      </c>
      <c r="C20" s="25" t="s">
        <v>34</v>
      </c>
      <c r="D20" s="26" t="s">
        <v>34</v>
      </c>
      <c r="E20" s="26" t="s">
        <v>34</v>
      </c>
      <c r="F20" s="25" t="s">
        <v>34</v>
      </c>
      <c r="G20" s="25" t="s">
        <v>34</v>
      </c>
      <c r="H20" s="26" t="s">
        <v>34</v>
      </c>
      <c r="K20" s="38" t="s">
        <v>60</v>
      </c>
      <c r="L20" s="38"/>
      <c r="M20" s="38"/>
      <c r="N20" s="38"/>
      <c r="O20" s="38"/>
      <c r="P20" s="38"/>
      <c r="Q20" s="38"/>
      <c r="R20" s="38"/>
      <c r="S20" s="38"/>
      <c r="T20" s="38"/>
      <c r="U20" s="38"/>
      <c r="V20" s="38"/>
      <c r="W20" s="38"/>
      <c r="X20" s="38"/>
      <c r="Y20" s="38"/>
      <c r="Z20" s="38"/>
      <c r="AA20" s="38"/>
    </row>
    <row r="21" ht="17.25" customHeight="1" spans="1:27">
      <c r="A21" s="25" t="s">
        <v>34</v>
      </c>
      <c r="B21" s="25" t="s">
        <v>34</v>
      </c>
      <c r="C21" s="25" t="s">
        <v>34</v>
      </c>
      <c r="D21" s="26" t="s">
        <v>34</v>
      </c>
      <c r="E21" s="26" t="s">
        <v>34</v>
      </c>
      <c r="F21" s="25" t="s">
        <v>34</v>
      </c>
      <c r="G21" s="25" t="s">
        <v>34</v>
      </c>
      <c r="H21" s="26" t="s">
        <v>34</v>
      </c>
      <c r="K21" s="43" t="s">
        <v>61</v>
      </c>
      <c r="L21" s="43"/>
      <c r="M21" s="43"/>
      <c r="N21" s="43"/>
      <c r="O21" s="43"/>
      <c r="P21" s="43"/>
      <c r="Q21" s="43"/>
      <c r="R21" s="43"/>
      <c r="S21" s="43"/>
      <c r="T21" s="43"/>
      <c r="U21" s="43"/>
      <c r="V21" s="43"/>
      <c r="W21" s="43"/>
      <c r="X21" s="43"/>
      <c r="Y21" s="43"/>
      <c r="Z21" s="43"/>
      <c r="AA21" s="43"/>
    </row>
    <row r="22" ht="17.25" customHeight="1" spans="1:27">
      <c r="A22" s="25" t="s">
        <v>34</v>
      </c>
      <c r="B22" s="25" t="s">
        <v>34</v>
      </c>
      <c r="C22" s="25" t="s">
        <v>34</v>
      </c>
      <c r="D22" s="26" t="s">
        <v>34</v>
      </c>
      <c r="E22" s="26" t="s">
        <v>34</v>
      </c>
      <c r="F22" s="25" t="s">
        <v>34</v>
      </c>
      <c r="G22" s="25" t="s">
        <v>34</v>
      </c>
      <c r="H22" s="26" t="s">
        <v>34</v>
      </c>
      <c r="K22" s="38" t="s">
        <v>62</v>
      </c>
      <c r="L22" s="38"/>
      <c r="M22" s="38"/>
      <c r="N22" s="38"/>
      <c r="O22" s="38"/>
      <c r="P22" s="38"/>
      <c r="Q22" s="38"/>
      <c r="R22" s="38"/>
      <c r="S22" s="38"/>
      <c r="T22" s="38"/>
      <c r="U22" s="38"/>
      <c r="V22" s="38"/>
      <c r="W22" s="38"/>
      <c r="X22" s="38"/>
      <c r="Y22" s="38"/>
      <c r="Z22" s="38"/>
      <c r="AA22" s="38"/>
    </row>
    <row r="23" ht="17.25" customHeight="1" spans="1:27">
      <c r="A23" s="25" t="s">
        <v>34</v>
      </c>
      <c r="B23" s="25" t="s">
        <v>34</v>
      </c>
      <c r="C23" s="25" t="s">
        <v>34</v>
      </c>
      <c r="D23" s="26" t="s">
        <v>34</v>
      </c>
      <c r="E23" s="26" t="s">
        <v>34</v>
      </c>
      <c r="F23" s="25" t="s">
        <v>34</v>
      </c>
      <c r="G23" s="25" t="s">
        <v>34</v>
      </c>
      <c r="H23" s="26" t="s">
        <v>34</v>
      </c>
      <c r="K23" s="43" t="s">
        <v>63</v>
      </c>
      <c r="L23" s="43"/>
      <c r="M23" s="43"/>
      <c r="N23" s="43"/>
      <c r="O23" s="43"/>
      <c r="P23" s="43"/>
      <c r="Q23" s="43"/>
      <c r="R23" s="43"/>
      <c r="S23" s="43"/>
      <c r="T23" s="43"/>
      <c r="U23" s="43"/>
      <c r="V23" s="43"/>
      <c r="W23" s="43"/>
      <c r="X23" s="43"/>
      <c r="Y23" s="43"/>
      <c r="Z23" s="43"/>
      <c r="AA23" s="43"/>
    </row>
    <row r="24" ht="17.25" customHeight="1" spans="1:27">
      <c r="A24" s="25" t="s">
        <v>34</v>
      </c>
      <c r="B24" s="25" t="s">
        <v>34</v>
      </c>
      <c r="C24" s="25" t="s">
        <v>34</v>
      </c>
      <c r="D24" s="26" t="s">
        <v>34</v>
      </c>
      <c r="E24" s="26" t="s">
        <v>34</v>
      </c>
      <c r="F24" s="25" t="s">
        <v>34</v>
      </c>
      <c r="G24" s="25" t="s">
        <v>34</v>
      </c>
      <c r="H24" s="26" t="s">
        <v>34</v>
      </c>
      <c r="K24" s="43" t="s">
        <v>64</v>
      </c>
      <c r="L24" s="43"/>
      <c r="M24" s="43"/>
      <c r="N24" s="43"/>
      <c r="O24" s="43"/>
      <c r="P24" s="43"/>
      <c r="Q24" s="43"/>
      <c r="R24" s="43"/>
      <c r="S24" s="43"/>
      <c r="T24" s="43"/>
      <c r="U24" s="43"/>
      <c r="V24" s="43"/>
      <c r="W24" s="43"/>
      <c r="X24" s="43"/>
      <c r="Y24" s="43"/>
      <c r="Z24" s="43"/>
      <c r="AA24" s="43"/>
    </row>
    <row r="25" ht="17.25" customHeight="1" spans="1:27">
      <c r="A25" s="25" t="s">
        <v>34</v>
      </c>
      <c r="B25" s="25" t="s">
        <v>34</v>
      </c>
      <c r="C25" s="25" t="s">
        <v>34</v>
      </c>
      <c r="D25" s="26" t="s">
        <v>34</v>
      </c>
      <c r="E25" s="26" t="s">
        <v>34</v>
      </c>
      <c r="F25" s="25" t="s">
        <v>34</v>
      </c>
      <c r="G25" s="25" t="s">
        <v>34</v>
      </c>
      <c r="H25" s="26" t="s">
        <v>34</v>
      </c>
      <c r="K25" s="38" t="s">
        <v>65</v>
      </c>
      <c r="L25" s="38"/>
      <c r="M25" s="38"/>
      <c r="N25" s="38"/>
      <c r="O25" s="38"/>
      <c r="P25" s="38"/>
      <c r="Q25" s="38"/>
      <c r="R25" s="38"/>
      <c r="S25" s="38"/>
      <c r="T25" s="38"/>
      <c r="U25" s="38"/>
      <c r="V25" s="38"/>
      <c r="W25" s="38"/>
      <c r="X25" s="38"/>
      <c r="Y25" s="38"/>
      <c r="Z25" s="38"/>
      <c r="AA25" s="38"/>
    </row>
    <row r="26" ht="17.25" customHeight="1" spans="1:27">
      <c r="A26" s="25" t="s">
        <v>34</v>
      </c>
      <c r="B26" s="25" t="s">
        <v>34</v>
      </c>
      <c r="C26" s="25" t="s">
        <v>34</v>
      </c>
      <c r="D26" s="26" t="s">
        <v>34</v>
      </c>
      <c r="E26" s="26" t="s">
        <v>34</v>
      </c>
      <c r="F26" s="25" t="s">
        <v>34</v>
      </c>
      <c r="G26" s="25" t="s">
        <v>34</v>
      </c>
      <c r="H26" s="26" t="s">
        <v>34</v>
      </c>
      <c r="K26" s="49" t="s">
        <v>66</v>
      </c>
      <c r="L26" s="49"/>
      <c r="M26" s="49"/>
      <c r="N26" s="49"/>
      <c r="O26" s="50"/>
      <c r="P26" s="50"/>
      <c r="Q26" s="61">
        <f>C42</f>
        <v>152439</v>
      </c>
      <c r="R26" s="61"/>
      <c r="S26" s="61"/>
      <c r="T26" s="49"/>
      <c r="U26" s="49"/>
      <c r="V26" s="49"/>
      <c r="W26" s="49"/>
      <c r="X26" s="49"/>
      <c r="Y26" s="49"/>
      <c r="Z26" s="49"/>
      <c r="AA26" s="49"/>
    </row>
    <row r="27" ht="17.25" customHeight="1" spans="1:27">
      <c r="A27" s="25" t="s">
        <v>34</v>
      </c>
      <c r="B27" s="25" t="s">
        <v>34</v>
      </c>
      <c r="C27" s="25" t="s">
        <v>34</v>
      </c>
      <c r="D27" s="26" t="s">
        <v>34</v>
      </c>
      <c r="E27" s="26" t="s">
        <v>34</v>
      </c>
      <c r="F27" s="25" t="s">
        <v>34</v>
      </c>
      <c r="G27" s="25" t="s">
        <v>34</v>
      </c>
      <c r="H27" s="26" t="s">
        <v>34</v>
      </c>
      <c r="K27" s="44" t="s">
        <v>67</v>
      </c>
      <c r="L27" s="44"/>
      <c r="M27" s="44"/>
      <c r="N27" s="51">
        <f>Q26</f>
        <v>152439</v>
      </c>
      <c r="O27" s="51"/>
      <c r="P27" s="51"/>
      <c r="Q27" s="51"/>
      <c r="R27" s="51"/>
      <c r="S27" s="51"/>
      <c r="T27" s="44"/>
      <c r="U27" s="44"/>
      <c r="V27" s="44"/>
      <c r="W27" s="44"/>
      <c r="X27" s="44"/>
      <c r="Y27" s="44"/>
      <c r="Z27" s="44"/>
      <c r="AA27" s="44"/>
    </row>
    <row r="28" ht="17.25" customHeight="1" spans="1:27">
      <c r="A28" s="25" t="s">
        <v>34</v>
      </c>
      <c r="B28" s="25" t="s">
        <v>34</v>
      </c>
      <c r="C28" s="25" t="s">
        <v>34</v>
      </c>
      <c r="D28" s="26" t="s">
        <v>34</v>
      </c>
      <c r="E28" s="26" t="s">
        <v>34</v>
      </c>
      <c r="F28" s="25" t="s">
        <v>34</v>
      </c>
      <c r="G28" s="25" t="s">
        <v>34</v>
      </c>
      <c r="H28" s="26" t="s">
        <v>34</v>
      </c>
      <c r="K28" s="38" t="s">
        <v>68</v>
      </c>
      <c r="L28" s="38"/>
      <c r="M28" s="38"/>
      <c r="N28" s="38"/>
      <c r="O28" s="38"/>
      <c r="P28" s="38"/>
      <c r="Q28" s="38"/>
      <c r="R28" s="38"/>
      <c r="S28" s="38"/>
      <c r="T28" s="38"/>
      <c r="U28" s="38"/>
      <c r="V28" s="38"/>
      <c r="W28" s="38"/>
      <c r="X28" s="38"/>
      <c r="Y28" s="38"/>
      <c r="Z28" s="38"/>
      <c r="AA28" s="38"/>
    </row>
    <row r="29" ht="17.25" customHeight="1" spans="1:27">
      <c r="A29" s="25" t="s">
        <v>34</v>
      </c>
      <c r="B29" s="25" t="s">
        <v>34</v>
      </c>
      <c r="C29" s="25" t="s">
        <v>34</v>
      </c>
      <c r="D29" s="26" t="s">
        <v>34</v>
      </c>
      <c r="E29" s="26" t="s">
        <v>34</v>
      </c>
      <c r="F29" s="25" t="s">
        <v>34</v>
      </c>
      <c r="G29" s="25" t="s">
        <v>34</v>
      </c>
      <c r="H29" s="26" t="s">
        <v>34</v>
      </c>
      <c r="K29" s="45" t="s">
        <v>69</v>
      </c>
      <c r="L29" s="45"/>
      <c r="M29" s="45"/>
      <c r="N29" s="45"/>
      <c r="O29" s="45" t="s">
        <v>70</v>
      </c>
      <c r="P29" s="45"/>
      <c r="Q29" s="45" t="s">
        <v>71</v>
      </c>
      <c r="R29" s="62">
        <v>1120100036</v>
      </c>
      <c r="S29" s="62"/>
      <c r="T29" s="62"/>
      <c r="U29" s="45" t="s">
        <v>72</v>
      </c>
      <c r="V29" s="45"/>
      <c r="W29" s="45"/>
      <c r="X29" s="45"/>
      <c r="Y29" s="45"/>
      <c r="Z29" s="66">
        <f>S34</f>
        <v>45316</v>
      </c>
      <c r="AA29" s="66"/>
    </row>
    <row r="30" ht="17.25" customHeight="1" spans="1:27">
      <c r="A30" s="25" t="s">
        <v>34</v>
      </c>
      <c r="B30" s="25" t="s">
        <v>34</v>
      </c>
      <c r="C30" s="25" t="s">
        <v>34</v>
      </c>
      <c r="D30" s="26" t="s">
        <v>34</v>
      </c>
      <c r="E30" s="26" t="s">
        <v>34</v>
      </c>
      <c r="F30" s="25" t="s">
        <v>34</v>
      </c>
      <c r="G30" s="25" t="s">
        <v>34</v>
      </c>
      <c r="H30" s="26" t="s">
        <v>34</v>
      </c>
      <c r="K30" s="45"/>
      <c r="L30" s="45"/>
      <c r="M30" s="45"/>
      <c r="N30" s="45"/>
      <c r="O30" s="45"/>
      <c r="P30" s="45"/>
      <c r="Q30" s="45"/>
      <c r="R30" s="62"/>
      <c r="S30" s="62"/>
      <c r="T30" s="62"/>
      <c r="U30" s="45"/>
      <c r="V30" s="45"/>
      <c r="W30" s="45"/>
      <c r="X30" s="45"/>
      <c r="Y30" s="45"/>
      <c r="Z30" s="66"/>
      <c r="AA30" s="66"/>
    </row>
    <row r="31" ht="17.25" customHeight="1" spans="1:27">
      <c r="A31" s="25" t="s">
        <v>34</v>
      </c>
      <c r="B31" s="25" t="s">
        <v>34</v>
      </c>
      <c r="C31" s="25" t="s">
        <v>34</v>
      </c>
      <c r="D31" s="26" t="s">
        <v>34</v>
      </c>
      <c r="E31" s="26" t="s">
        <v>34</v>
      </c>
      <c r="F31" s="25" t="s">
        <v>34</v>
      </c>
      <c r="G31" s="25" t="s">
        <v>34</v>
      </c>
      <c r="H31" s="26" t="s">
        <v>34</v>
      </c>
      <c r="K31" s="45" t="s">
        <v>69</v>
      </c>
      <c r="L31" s="45"/>
      <c r="M31" s="45"/>
      <c r="N31" s="45"/>
      <c r="O31" s="45" t="s">
        <v>73</v>
      </c>
      <c r="P31" s="45"/>
      <c r="Q31" s="45" t="s">
        <v>71</v>
      </c>
      <c r="R31" s="62">
        <v>1120210057</v>
      </c>
      <c r="S31" s="62"/>
      <c r="T31" s="62"/>
      <c r="U31" s="45" t="s">
        <v>72</v>
      </c>
      <c r="V31" s="45"/>
      <c r="W31" s="45"/>
      <c r="X31" s="45"/>
      <c r="Y31" s="45"/>
      <c r="Z31" s="66">
        <f>S34</f>
        <v>45316</v>
      </c>
      <c r="AA31" s="66"/>
    </row>
    <row r="32" ht="17.25" customHeight="1" spans="1:27">
      <c r="A32" s="25" t="s">
        <v>34</v>
      </c>
      <c r="B32" s="25" t="s">
        <v>34</v>
      </c>
      <c r="C32" s="25" t="s">
        <v>34</v>
      </c>
      <c r="D32" s="26" t="s">
        <v>34</v>
      </c>
      <c r="E32" s="26" t="s">
        <v>34</v>
      </c>
      <c r="F32" s="25" t="s">
        <v>34</v>
      </c>
      <c r="G32" s="25" t="s">
        <v>34</v>
      </c>
      <c r="H32" s="26" t="s">
        <v>34</v>
      </c>
      <c r="K32" s="45"/>
      <c r="L32" s="45"/>
      <c r="M32" s="45"/>
      <c r="N32" s="45"/>
      <c r="O32" s="45"/>
      <c r="P32" s="45"/>
      <c r="Q32" s="45"/>
      <c r="R32" s="62"/>
      <c r="S32" s="62"/>
      <c r="T32" s="62"/>
      <c r="U32" s="45"/>
      <c r="V32" s="45"/>
      <c r="W32" s="45"/>
      <c r="X32" s="45"/>
      <c r="Y32" s="45"/>
      <c r="Z32" s="66"/>
      <c r="AA32" s="66"/>
    </row>
    <row r="33" ht="17.25" customHeight="1" spans="1:27">
      <c r="A33" s="25" t="s">
        <v>34</v>
      </c>
      <c r="B33" s="25" t="s">
        <v>34</v>
      </c>
      <c r="C33" s="25" t="s">
        <v>34</v>
      </c>
      <c r="D33" s="26" t="s">
        <v>34</v>
      </c>
      <c r="E33" s="26" t="s">
        <v>34</v>
      </c>
      <c r="F33" s="25" t="s">
        <v>34</v>
      </c>
      <c r="G33" s="25" t="s">
        <v>34</v>
      </c>
      <c r="H33" s="26" t="s">
        <v>34</v>
      </c>
      <c r="K33" s="38" t="s">
        <v>74</v>
      </c>
      <c r="L33" s="38"/>
      <c r="M33" s="38"/>
      <c r="N33" s="38"/>
      <c r="O33" s="52">
        <v>45199</v>
      </c>
      <c r="P33" s="52"/>
      <c r="Q33" s="52"/>
      <c r="R33" s="63"/>
      <c r="S33" s="52"/>
      <c r="T33" s="52"/>
      <c r="U33" s="52"/>
      <c r="V33" s="52"/>
      <c r="W33" s="63"/>
      <c r="X33" s="63"/>
      <c r="Y33" s="63"/>
      <c r="Z33" s="63"/>
      <c r="AA33" s="63"/>
    </row>
    <row r="34" ht="17.25" customHeight="1" spans="1:27">
      <c r="A34" s="25" t="s">
        <v>34</v>
      </c>
      <c r="B34" s="25" t="s">
        <v>34</v>
      </c>
      <c r="C34" s="25" t="s">
        <v>34</v>
      </c>
      <c r="D34" s="26" t="s">
        <v>34</v>
      </c>
      <c r="E34" s="26" t="s">
        <v>34</v>
      </c>
      <c r="F34" s="25" t="s">
        <v>34</v>
      </c>
      <c r="G34" s="25" t="s">
        <v>34</v>
      </c>
      <c r="H34" s="26" t="s">
        <v>34</v>
      </c>
      <c r="K34" s="38" t="s">
        <v>75</v>
      </c>
      <c r="L34" s="38"/>
      <c r="M34" s="38"/>
      <c r="N34" s="38"/>
      <c r="O34" s="53">
        <v>45199</v>
      </c>
      <c r="P34" s="53"/>
      <c r="Q34" s="53"/>
      <c r="R34" s="64" t="s">
        <v>76</v>
      </c>
      <c r="S34" s="53">
        <v>45316</v>
      </c>
      <c r="T34" s="53"/>
      <c r="U34" s="53"/>
      <c r="V34" s="53"/>
      <c r="W34" s="64"/>
      <c r="X34" s="64"/>
      <c r="Y34" s="64"/>
      <c r="Z34" s="64"/>
      <c r="AA34" s="64"/>
    </row>
    <row r="35" ht="17.25" customHeight="1" spans="1:27">
      <c r="A35" s="25" t="s">
        <v>34</v>
      </c>
      <c r="B35" s="25" t="s">
        <v>34</v>
      </c>
      <c r="C35" s="25" t="s">
        <v>34</v>
      </c>
      <c r="D35" s="26" t="s">
        <v>34</v>
      </c>
      <c r="E35" s="26" t="s">
        <v>34</v>
      </c>
      <c r="F35" s="25" t="s">
        <v>34</v>
      </c>
      <c r="G35" s="25" t="s">
        <v>34</v>
      </c>
      <c r="H35" s="26" t="s">
        <v>34</v>
      </c>
      <c r="K35" s="54" t="s">
        <v>77</v>
      </c>
      <c r="L35" s="44"/>
      <c r="M35" s="44"/>
      <c r="N35" s="44"/>
      <c r="O35" s="44"/>
      <c r="P35" s="43" t="s">
        <v>78</v>
      </c>
      <c r="Q35" s="43"/>
      <c r="R35" s="43"/>
      <c r="S35" s="43"/>
      <c r="T35" s="43"/>
      <c r="U35" s="43"/>
      <c r="V35" s="43"/>
      <c r="W35" s="43"/>
      <c r="X35" s="43"/>
      <c r="Y35" s="43"/>
      <c r="Z35" s="43"/>
      <c r="AA35" s="43"/>
    </row>
    <row r="36" ht="17.25" customHeight="1" spans="1:27">
      <c r="A36" s="25" t="s">
        <v>34</v>
      </c>
      <c r="B36" s="25" t="s">
        <v>34</v>
      </c>
      <c r="C36" s="25" t="s">
        <v>34</v>
      </c>
      <c r="D36" s="26" t="s">
        <v>34</v>
      </c>
      <c r="E36" s="26" t="s">
        <v>34</v>
      </c>
      <c r="F36" s="25" t="s">
        <v>34</v>
      </c>
      <c r="G36" s="25" t="s">
        <v>34</v>
      </c>
      <c r="H36" s="26" t="s">
        <v>34</v>
      </c>
      <c r="K36" s="38" t="s">
        <v>79</v>
      </c>
      <c r="L36" s="38"/>
      <c r="M36" s="38"/>
      <c r="N36" s="38"/>
      <c r="O36" s="38"/>
      <c r="P36" s="38"/>
      <c r="Q36" s="38"/>
      <c r="R36" s="38"/>
      <c r="S36" s="38"/>
      <c r="T36" s="38"/>
      <c r="U36" s="38"/>
      <c r="V36" s="38"/>
      <c r="W36" s="38"/>
      <c r="X36" s="38"/>
      <c r="Y36" s="38"/>
      <c r="Z36" s="38"/>
      <c r="AA36" s="38"/>
    </row>
    <row r="37" ht="17.25" customHeight="1" spans="1:27">
      <c r="A37" s="25" t="s">
        <v>34</v>
      </c>
      <c r="B37" s="25" t="s">
        <v>34</v>
      </c>
      <c r="C37" s="25" t="s">
        <v>34</v>
      </c>
      <c r="D37" s="26" t="s">
        <v>34</v>
      </c>
      <c r="E37" s="26" t="s">
        <v>34</v>
      </c>
      <c r="F37" s="25" t="s">
        <v>34</v>
      </c>
      <c r="G37" s="25" t="s">
        <v>34</v>
      </c>
      <c r="H37" s="26" t="s">
        <v>34</v>
      </c>
      <c r="K37" s="55" t="s">
        <v>80</v>
      </c>
      <c r="L37" s="55"/>
      <c r="M37" s="55"/>
      <c r="N37" s="55"/>
      <c r="O37" s="55"/>
      <c r="P37" s="55"/>
      <c r="Q37" s="55"/>
      <c r="R37" s="55"/>
      <c r="S37" s="55"/>
      <c r="T37" s="55"/>
      <c r="U37" s="55"/>
      <c r="V37" s="55"/>
      <c r="W37" s="55"/>
      <c r="X37" s="55"/>
      <c r="Y37" s="55"/>
      <c r="Z37" s="55"/>
      <c r="AA37" s="55"/>
    </row>
    <row r="38" ht="17.25" customHeight="1" spans="1:27">
      <c r="A38" s="25" t="s">
        <v>34</v>
      </c>
      <c r="B38" s="25" t="s">
        <v>34</v>
      </c>
      <c r="C38" s="25" t="s">
        <v>34</v>
      </c>
      <c r="D38" s="26" t="s">
        <v>34</v>
      </c>
      <c r="E38" s="26" t="s">
        <v>34</v>
      </c>
      <c r="F38" s="25" t="s">
        <v>34</v>
      </c>
      <c r="G38" s="25" t="s">
        <v>34</v>
      </c>
      <c r="H38" s="26" t="s">
        <v>34</v>
      </c>
      <c r="K38" s="43" t="s">
        <v>81</v>
      </c>
      <c r="L38" s="43"/>
      <c r="M38" s="43"/>
      <c r="N38" s="43"/>
      <c r="O38" s="43"/>
      <c r="P38" s="43"/>
      <c r="Q38" s="43"/>
      <c r="R38" s="43"/>
      <c r="S38" s="43"/>
      <c r="T38" s="43"/>
      <c r="U38" s="43"/>
      <c r="V38" s="43"/>
      <c r="W38" s="43"/>
      <c r="X38" s="43"/>
      <c r="Y38" s="43"/>
      <c r="Z38" s="43"/>
      <c r="AA38" s="43"/>
    </row>
    <row r="39" ht="17.25" customHeight="1" spans="1:27">
      <c r="A39" s="25" t="s">
        <v>34</v>
      </c>
      <c r="B39" s="25" t="s">
        <v>34</v>
      </c>
      <c r="C39" s="25" t="s">
        <v>34</v>
      </c>
      <c r="D39" s="26" t="s">
        <v>34</v>
      </c>
      <c r="E39" s="26" t="s">
        <v>34</v>
      </c>
      <c r="F39" s="25" t="s">
        <v>34</v>
      </c>
      <c r="G39" s="25" t="s">
        <v>34</v>
      </c>
      <c r="H39" s="26" t="s">
        <v>34</v>
      </c>
      <c r="K39" s="43" t="s">
        <v>82</v>
      </c>
      <c r="L39" s="43"/>
      <c r="M39" s="43"/>
      <c r="N39" s="43"/>
      <c r="O39" s="43"/>
      <c r="P39" s="43"/>
      <c r="Q39" s="43"/>
      <c r="R39" s="43"/>
      <c r="S39" s="43"/>
      <c r="T39" s="43"/>
      <c r="U39" s="43"/>
      <c r="V39" s="43"/>
      <c r="W39" s="43"/>
      <c r="X39" s="43"/>
      <c r="Y39" s="43"/>
      <c r="Z39" s="43"/>
      <c r="AA39" s="43"/>
    </row>
    <row r="40" ht="17.25" customHeight="1" spans="1:27">
      <c r="A40" s="25" t="s">
        <v>34</v>
      </c>
      <c r="B40" s="25" t="s">
        <v>34</v>
      </c>
      <c r="C40" s="25" t="s">
        <v>34</v>
      </c>
      <c r="D40" s="26" t="s">
        <v>34</v>
      </c>
      <c r="E40" s="26" t="s">
        <v>34</v>
      </c>
      <c r="F40" s="25" t="s">
        <v>34</v>
      </c>
      <c r="G40" s="25" t="s">
        <v>34</v>
      </c>
      <c r="H40" s="26" t="s">
        <v>34</v>
      </c>
      <c r="K40" s="56" t="s">
        <v>83</v>
      </c>
      <c r="L40" s="56"/>
      <c r="M40" s="56"/>
      <c r="N40" s="56"/>
      <c r="O40" s="56"/>
      <c r="P40" s="56"/>
      <c r="Q40" s="56"/>
      <c r="R40" s="56"/>
      <c r="S40" s="56"/>
      <c r="T40" s="56"/>
      <c r="U40" s="56"/>
      <c r="V40" s="56"/>
      <c r="W40" s="56"/>
      <c r="X40" s="56"/>
      <c r="Y40" s="56"/>
      <c r="Z40" s="56"/>
      <c r="AA40" s="56"/>
    </row>
    <row r="41" ht="17.25" customHeight="1" spans="1:27">
      <c r="A41" s="25" t="s">
        <v>34</v>
      </c>
      <c r="B41" s="25" t="s">
        <v>34</v>
      </c>
      <c r="C41" s="25" t="s">
        <v>34</v>
      </c>
      <c r="D41" s="26" t="s">
        <v>34</v>
      </c>
      <c r="E41" s="27" t="s">
        <v>84</v>
      </c>
      <c r="F41" s="28"/>
      <c r="G41" s="29">
        <v>110163</v>
      </c>
      <c r="H41" s="28"/>
      <c r="K41" s="56" t="s">
        <v>85</v>
      </c>
      <c r="L41" s="56"/>
      <c r="M41" s="56"/>
      <c r="N41" s="56"/>
      <c r="O41" s="56"/>
      <c r="P41" s="56"/>
      <c r="Q41" s="56"/>
      <c r="R41" s="56"/>
      <c r="S41" s="56"/>
      <c r="T41" s="56"/>
      <c r="U41" s="56"/>
      <c r="V41" s="56"/>
      <c r="W41" s="56"/>
      <c r="X41" s="56"/>
      <c r="Y41" s="56"/>
      <c r="Z41" s="56"/>
      <c r="AA41" s="56"/>
    </row>
    <row r="42" ht="17.25" customHeight="1" spans="1:27">
      <c r="A42" s="27" t="s">
        <v>86</v>
      </c>
      <c r="B42" s="28"/>
      <c r="C42" s="29">
        <v>152439</v>
      </c>
      <c r="D42" s="28"/>
      <c r="E42" s="30" t="s">
        <v>87</v>
      </c>
      <c r="F42" s="31" t="s">
        <v>100</v>
      </c>
      <c r="G42" s="32"/>
      <c r="H42" s="33"/>
      <c r="K42" s="55" t="s">
        <v>89</v>
      </c>
      <c r="L42" s="55"/>
      <c r="M42" s="55"/>
      <c r="N42" s="55"/>
      <c r="O42" s="55"/>
      <c r="P42" s="55"/>
      <c r="Q42" s="55"/>
      <c r="R42" s="55"/>
      <c r="S42" s="55"/>
      <c r="T42" s="55"/>
      <c r="U42" s="55"/>
      <c r="V42" s="55"/>
      <c r="W42" s="55"/>
      <c r="X42" s="55"/>
      <c r="Y42" s="55"/>
      <c r="Z42" s="55"/>
      <c r="AA42" s="55"/>
    </row>
    <row r="43" ht="17.7" customHeight="1" spans="1:27">
      <c r="A43" s="34"/>
      <c r="B43" s="34"/>
      <c r="C43" s="35"/>
      <c r="D43" s="35"/>
      <c r="E43" s="35"/>
      <c r="F43" s="35"/>
      <c r="G43" s="35"/>
      <c r="H43" s="35"/>
      <c r="K43" s="57" t="s">
        <v>90</v>
      </c>
      <c r="L43" s="57"/>
      <c r="M43" s="57"/>
      <c r="N43" s="57"/>
      <c r="O43" s="57"/>
      <c r="P43" s="57"/>
      <c r="Q43" s="57"/>
      <c r="R43" s="57"/>
      <c r="S43" s="57"/>
      <c r="T43" s="57"/>
      <c r="U43" s="57"/>
      <c r="V43" s="57"/>
      <c r="W43" s="57"/>
      <c r="X43" s="57"/>
      <c r="Y43" s="57"/>
      <c r="Z43" s="57"/>
      <c r="AA43" s="57"/>
    </row>
    <row r="44" spans="11:27">
      <c r="K44" s="55" t="s">
        <v>91</v>
      </c>
      <c r="L44" s="55"/>
      <c r="M44" s="55"/>
      <c r="N44" s="55"/>
      <c r="O44" s="55"/>
      <c r="P44" s="55"/>
      <c r="Q44" s="55"/>
      <c r="R44" s="55"/>
      <c r="S44" s="55"/>
      <c r="T44" s="55"/>
      <c r="U44" s="55"/>
      <c r="V44" s="55"/>
      <c r="W44" s="55"/>
      <c r="X44" s="55"/>
      <c r="Y44" s="55"/>
      <c r="Z44" s="55"/>
      <c r="AA44" s="55"/>
    </row>
    <row r="45" spans="11:27">
      <c r="K45" s="55" t="s">
        <v>92</v>
      </c>
      <c r="L45" s="55"/>
      <c r="M45" s="55"/>
      <c r="N45" s="55"/>
      <c r="O45" s="55"/>
      <c r="P45" s="55"/>
      <c r="Q45" s="55"/>
      <c r="R45" s="55"/>
      <c r="S45" s="55"/>
      <c r="T45" s="55"/>
      <c r="U45" s="55"/>
      <c r="V45" s="55"/>
      <c r="W45" s="55"/>
      <c r="X45" s="55"/>
      <c r="Y45" s="55"/>
      <c r="Z45" s="55"/>
      <c r="AA45" s="55"/>
    </row>
    <row r="46" spans="11:27">
      <c r="K46" s="43" t="s">
        <v>93</v>
      </c>
      <c r="L46" s="43"/>
      <c r="M46" s="43"/>
      <c r="N46" s="43"/>
      <c r="O46" s="43"/>
      <c r="P46" s="43"/>
      <c r="Q46" s="43"/>
      <c r="R46" s="43"/>
      <c r="S46" s="43"/>
      <c r="T46" s="43"/>
      <c r="U46" s="43"/>
      <c r="V46" s="43"/>
      <c r="W46" s="43"/>
      <c r="X46" s="43"/>
      <c r="Y46" s="43"/>
      <c r="Z46" s="43"/>
      <c r="AA46" s="43"/>
    </row>
    <row r="47" spans="11:27">
      <c r="K47" s="43"/>
      <c r="L47" s="58"/>
      <c r="M47" s="43"/>
      <c r="N47" s="43"/>
      <c r="O47" s="43"/>
      <c r="P47" s="43"/>
      <c r="Q47" s="43"/>
      <c r="R47" s="60"/>
      <c r="S47" s="60"/>
      <c r="T47" s="60"/>
      <c r="U47" s="60"/>
      <c r="V47" s="60"/>
      <c r="W47" s="60"/>
      <c r="X47" s="60"/>
      <c r="Y47" s="60"/>
      <c r="Z47" s="60"/>
      <c r="AA47" s="60"/>
    </row>
    <row r="48" spans="11:27">
      <c r="K48" s="59"/>
      <c r="L48" s="59"/>
      <c r="M48" s="59"/>
      <c r="N48" s="59"/>
      <c r="O48" s="59"/>
      <c r="P48" s="60"/>
      <c r="Q48" s="60"/>
      <c r="R48" s="60"/>
      <c r="S48" s="60"/>
      <c r="T48" s="59" t="s">
        <v>94</v>
      </c>
      <c r="U48" s="59"/>
      <c r="V48" s="59"/>
      <c r="W48" s="59"/>
      <c r="X48" s="59"/>
      <c r="Y48" s="59"/>
      <c r="Z48" s="59"/>
      <c r="AA48" s="59"/>
    </row>
    <row r="49" spans="11:27">
      <c r="K49" s="59"/>
      <c r="L49" s="59"/>
      <c r="M49" s="59"/>
      <c r="N49" s="59"/>
      <c r="O49" s="59"/>
      <c r="P49" s="60"/>
      <c r="Q49" s="60"/>
      <c r="R49" s="60"/>
      <c r="S49" s="60"/>
      <c r="T49" s="65">
        <f>S34</f>
        <v>45316</v>
      </c>
      <c r="U49" s="65"/>
      <c r="V49" s="65"/>
      <c r="W49" s="65"/>
      <c r="X49" s="65"/>
      <c r="Y49" s="65"/>
      <c r="Z49" s="65"/>
      <c r="AA49" s="65"/>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ageMargins left="0.7" right="0.7" top="0.75" bottom="0.75" header="0.3" footer="0.3"/>
  <pageSetup paperSize="9" scale="38" orientation="portrait"/>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topLeftCell="F27" workbookViewId="0">
      <selection activeCell="I43" sqref="I43"/>
    </sheetView>
  </sheetViews>
  <sheetFormatPr defaultColWidth="10" defaultRowHeight="14.25"/>
  <cols>
    <col min="1" max="1" width="13.6666666666667" style="1" customWidth="1"/>
    <col min="2" max="2" width="13.4416666666667" style="1" customWidth="1"/>
    <col min="3" max="3" width="12.4416666666667" style="1" customWidth="1"/>
    <col min="4" max="4" width="11.1083333333333" style="1" customWidth="1"/>
    <col min="5" max="5" width="16.4416666666667" style="1" customWidth="1"/>
    <col min="6" max="6" width="12.5583333333333" style="1" customWidth="1"/>
    <col min="7" max="7" width="11.6666666666667" style="1" customWidth="1"/>
    <col min="8" max="8" width="10.8916666666667" style="1" customWidth="1"/>
    <col min="9" max="10" width="10" style="1"/>
    <col min="11" max="16" width="5.775" style="1" customWidth="1"/>
    <col min="17" max="17" width="12.775" style="1" customWidth="1"/>
    <col min="18" max="25" width="5.775" style="1" customWidth="1"/>
    <col min="26" max="27" width="7.775" style="1" customWidth="1"/>
    <col min="28" max="16384" width="10" style="1"/>
  </cols>
  <sheetData>
    <row r="1" ht="27" spans="1:27">
      <c r="A1" s="2" t="s">
        <v>12</v>
      </c>
      <c r="B1" s="2"/>
      <c r="C1" s="2"/>
      <c r="D1" s="2"/>
      <c r="E1" s="2"/>
      <c r="F1" s="2"/>
      <c r="G1" s="2"/>
      <c r="H1" s="2"/>
      <c r="K1" s="36" t="s">
        <v>13</v>
      </c>
      <c r="L1" s="36"/>
      <c r="M1" s="36"/>
      <c r="N1" s="36"/>
      <c r="O1" s="36"/>
      <c r="P1" s="36"/>
      <c r="Q1" s="36"/>
      <c r="R1" s="36"/>
      <c r="S1" s="36"/>
      <c r="T1" s="36"/>
      <c r="U1" s="36"/>
      <c r="V1" s="36"/>
      <c r="W1" s="36"/>
      <c r="X1" s="36"/>
      <c r="Y1" s="36"/>
      <c r="Z1" s="36"/>
      <c r="AA1" s="36"/>
    </row>
    <row r="2" spans="1:27">
      <c r="A2" s="2"/>
      <c r="B2" s="2"/>
      <c r="C2" s="2"/>
      <c r="D2" s="2"/>
      <c r="E2" s="2"/>
      <c r="F2" s="2"/>
      <c r="G2" s="2"/>
      <c r="H2" s="2"/>
      <c r="K2" s="37" t="str">
        <f>E3</f>
        <v>康正（雄县）2023评字第8号-张青口三村-1-3</v>
      </c>
      <c r="L2" s="37"/>
      <c r="M2" s="37"/>
      <c r="N2" s="37"/>
      <c r="O2" s="37"/>
      <c r="P2" s="37"/>
      <c r="Q2" s="37"/>
      <c r="R2" s="37"/>
      <c r="S2" s="37"/>
      <c r="T2" s="37"/>
      <c r="U2" s="37"/>
      <c r="V2" s="37"/>
      <c r="W2" s="37"/>
      <c r="X2" s="37"/>
      <c r="Y2" s="37"/>
      <c r="Z2" s="37"/>
      <c r="AA2" s="37"/>
    </row>
    <row r="3" ht="16.5" customHeight="1" spans="1:27">
      <c r="A3" s="3" t="s">
        <v>4</v>
      </c>
      <c r="B3" s="3" t="s">
        <v>101</v>
      </c>
      <c r="C3" s="3"/>
      <c r="D3" s="3"/>
      <c r="E3" s="4" t="s">
        <v>102</v>
      </c>
      <c r="F3" s="4"/>
      <c r="G3" s="4"/>
      <c r="H3" s="4"/>
      <c r="K3" s="38" t="s">
        <v>16</v>
      </c>
      <c r="L3" s="38"/>
      <c r="M3" s="38"/>
      <c r="N3" s="38"/>
      <c r="O3" s="39" t="s">
        <v>17</v>
      </c>
      <c r="P3" s="40"/>
      <c r="Q3" s="40"/>
      <c r="R3" s="40"/>
      <c r="S3" s="40"/>
      <c r="T3" s="40"/>
      <c r="U3" s="40"/>
      <c r="V3" s="40"/>
      <c r="W3" s="40"/>
      <c r="X3" s="40"/>
      <c r="Y3" s="40"/>
      <c r="Z3" s="40"/>
      <c r="AA3" s="40"/>
    </row>
    <row r="4" ht="16.5" customHeight="1" spans="1:27">
      <c r="A4" s="5" t="s">
        <v>18</v>
      </c>
      <c r="B4" s="6" t="s">
        <v>10</v>
      </c>
      <c r="C4" s="7"/>
      <c r="D4" s="8" t="s">
        <v>19</v>
      </c>
      <c r="E4" s="9"/>
      <c r="F4" s="6" t="s">
        <v>20</v>
      </c>
      <c r="G4" s="10"/>
      <c r="H4" s="7"/>
      <c r="K4" s="38" t="s">
        <v>21</v>
      </c>
      <c r="L4" s="38"/>
      <c r="M4" s="38"/>
      <c r="N4" s="38"/>
      <c r="O4" s="39" t="s">
        <v>22</v>
      </c>
      <c r="P4" s="40"/>
      <c r="Q4" s="40"/>
      <c r="R4" s="40"/>
      <c r="S4" s="40"/>
      <c r="T4" s="40"/>
      <c r="U4" s="40"/>
      <c r="V4" s="40"/>
      <c r="W4" s="40"/>
      <c r="X4" s="40"/>
      <c r="Y4" s="40"/>
      <c r="Z4" s="40"/>
      <c r="AA4" s="40"/>
    </row>
    <row r="5" ht="16.5" customHeight="1" spans="1:27">
      <c r="A5" s="11" t="s">
        <v>23</v>
      </c>
      <c r="B5" s="12"/>
      <c r="C5" s="12"/>
      <c r="D5" s="12"/>
      <c r="E5" s="12"/>
      <c r="F5" s="12"/>
      <c r="G5" s="12"/>
      <c r="H5" s="13"/>
      <c r="K5" s="41" t="s">
        <v>24</v>
      </c>
      <c r="L5" s="41"/>
      <c r="M5" s="41"/>
      <c r="N5" s="41"/>
      <c r="O5" s="42" t="s">
        <v>25</v>
      </c>
      <c r="P5" s="42"/>
      <c r="Q5" s="42"/>
      <c r="R5" s="42"/>
      <c r="S5" s="42"/>
      <c r="T5" s="42"/>
      <c r="U5" s="42"/>
      <c r="V5" s="42"/>
      <c r="W5" s="42"/>
      <c r="X5" s="42"/>
      <c r="Y5" s="42"/>
      <c r="Z5" s="42"/>
      <c r="AA5" s="42"/>
    </row>
    <row r="6" ht="27" spans="1:27">
      <c r="A6" s="14" t="s">
        <v>26</v>
      </c>
      <c r="B6" s="15" t="s">
        <v>27</v>
      </c>
      <c r="C6" s="16" t="s">
        <v>28</v>
      </c>
      <c r="D6" s="16" t="s">
        <v>29</v>
      </c>
      <c r="E6" s="14" t="s">
        <v>26</v>
      </c>
      <c r="F6" s="15" t="s">
        <v>27</v>
      </c>
      <c r="G6" s="16" t="s">
        <v>28</v>
      </c>
      <c r="H6" s="16" t="s">
        <v>29</v>
      </c>
      <c r="K6" s="38" t="s">
        <v>30</v>
      </c>
      <c r="L6" s="43"/>
      <c r="M6" s="43"/>
      <c r="N6" s="43"/>
      <c r="O6" s="43"/>
      <c r="P6" s="43"/>
      <c r="Q6" s="43"/>
      <c r="R6" s="43"/>
      <c r="S6" s="43"/>
      <c r="T6" s="43"/>
      <c r="U6" s="43"/>
      <c r="V6" s="43"/>
      <c r="W6" s="43"/>
      <c r="X6" s="43"/>
      <c r="Y6" s="43"/>
      <c r="Z6" s="43"/>
      <c r="AA6" s="43"/>
    </row>
    <row r="7" ht="19.5" customHeight="1" spans="1:27">
      <c r="A7" s="17" t="s">
        <v>31</v>
      </c>
      <c r="B7" s="18">
        <v>135.73</v>
      </c>
      <c r="C7" s="17">
        <v>963</v>
      </c>
      <c r="D7" s="17">
        <v>130708</v>
      </c>
      <c r="E7" s="17" t="s">
        <v>34</v>
      </c>
      <c r="F7" s="18" t="s">
        <v>34</v>
      </c>
      <c r="G7" s="17" t="s">
        <v>34</v>
      </c>
      <c r="H7" s="17" t="s">
        <v>34</v>
      </c>
      <c r="K7" s="43" t="s">
        <v>33</v>
      </c>
      <c r="L7" s="43"/>
      <c r="M7" s="43"/>
      <c r="N7" s="43"/>
      <c r="O7" s="43"/>
      <c r="P7" s="43"/>
      <c r="Q7" s="43"/>
      <c r="R7" s="43"/>
      <c r="S7" s="43"/>
      <c r="T7" s="43"/>
      <c r="U7" s="43"/>
      <c r="V7" s="43"/>
      <c r="W7" s="43"/>
      <c r="X7" s="43"/>
      <c r="Y7" s="43"/>
      <c r="Z7" s="43"/>
      <c r="AA7" s="43"/>
    </row>
    <row r="8" ht="19.5" customHeight="1" spans="1:27">
      <c r="A8" s="17" t="s">
        <v>34</v>
      </c>
      <c r="B8" s="18" t="s">
        <v>34</v>
      </c>
      <c r="C8" s="17" t="s">
        <v>34</v>
      </c>
      <c r="D8" s="17" t="s">
        <v>34</v>
      </c>
      <c r="E8" s="17" t="s">
        <v>34</v>
      </c>
      <c r="F8" s="18" t="s">
        <v>34</v>
      </c>
      <c r="G8" s="17" t="s">
        <v>34</v>
      </c>
      <c r="H8" s="17" t="s">
        <v>34</v>
      </c>
      <c r="K8" s="38" t="s">
        <v>35</v>
      </c>
      <c r="L8" s="38"/>
      <c r="M8" s="38"/>
      <c r="N8" s="38"/>
      <c r="O8" s="38"/>
      <c r="P8" s="38"/>
      <c r="Q8" s="38"/>
      <c r="R8" s="38"/>
      <c r="S8" s="38"/>
      <c r="T8" s="38"/>
      <c r="U8" s="38"/>
      <c r="V8" s="38"/>
      <c r="W8" s="38"/>
      <c r="X8" s="38"/>
      <c r="Y8" s="38"/>
      <c r="Z8" s="38"/>
      <c r="AA8" s="38"/>
    </row>
    <row r="9" ht="19.5" customHeight="1" spans="1:27">
      <c r="A9" s="17" t="s">
        <v>34</v>
      </c>
      <c r="B9" s="18" t="s">
        <v>34</v>
      </c>
      <c r="C9" s="17" t="s">
        <v>34</v>
      </c>
      <c r="D9" s="17" t="s">
        <v>34</v>
      </c>
      <c r="E9" s="17" t="s">
        <v>34</v>
      </c>
      <c r="F9" s="18" t="s">
        <v>34</v>
      </c>
      <c r="G9" s="17" t="s">
        <v>34</v>
      </c>
      <c r="H9" s="17" t="s">
        <v>34</v>
      </c>
      <c r="K9" s="44" t="s">
        <v>36</v>
      </c>
      <c r="L9" s="44"/>
      <c r="M9" s="44"/>
      <c r="N9" s="44" t="str">
        <f>B4</f>
        <v>郭福祥</v>
      </c>
      <c r="O9" s="44"/>
      <c r="P9" s="44"/>
      <c r="Q9" s="44"/>
      <c r="R9" s="44"/>
      <c r="S9" s="44"/>
      <c r="T9" s="44"/>
      <c r="U9" s="44"/>
      <c r="V9" s="44"/>
      <c r="W9" s="44"/>
      <c r="X9" s="44"/>
      <c r="Y9" s="44"/>
      <c r="Z9" s="44"/>
      <c r="AA9" s="44"/>
    </row>
    <row r="10" ht="19.5" customHeight="1" spans="1:27">
      <c r="A10" s="17" t="s">
        <v>34</v>
      </c>
      <c r="B10" s="18" t="s">
        <v>34</v>
      </c>
      <c r="C10" s="17" t="s">
        <v>34</v>
      </c>
      <c r="D10" s="17" t="s">
        <v>34</v>
      </c>
      <c r="E10" s="17" t="s">
        <v>34</v>
      </c>
      <c r="F10" s="18" t="s">
        <v>34</v>
      </c>
      <c r="G10" s="17" t="s">
        <v>34</v>
      </c>
      <c r="H10" s="17" t="s">
        <v>34</v>
      </c>
      <c r="K10" s="44" t="s">
        <v>37</v>
      </c>
      <c r="L10" s="44"/>
      <c r="M10" s="44"/>
      <c r="N10" s="44" t="str">
        <f>F4</f>
        <v>雄县张青口三村</v>
      </c>
      <c r="O10" s="44"/>
      <c r="P10" s="44"/>
      <c r="Q10" s="44"/>
      <c r="R10" s="44"/>
      <c r="S10" s="44"/>
      <c r="T10" s="44"/>
      <c r="U10" s="44"/>
      <c r="V10" s="44"/>
      <c r="W10" s="44"/>
      <c r="X10" s="44"/>
      <c r="Y10" s="44"/>
      <c r="Z10" s="44"/>
      <c r="AA10" s="44"/>
    </row>
    <row r="11" ht="19.5" customHeight="1" spans="1:27">
      <c r="A11" s="17" t="s">
        <v>34</v>
      </c>
      <c r="B11" s="18" t="s">
        <v>34</v>
      </c>
      <c r="C11" s="17" t="s">
        <v>34</v>
      </c>
      <c r="D11" s="17" t="s">
        <v>34</v>
      </c>
      <c r="E11" s="17" t="s">
        <v>34</v>
      </c>
      <c r="F11" s="18" t="s">
        <v>34</v>
      </c>
      <c r="G11" s="17" t="s">
        <v>34</v>
      </c>
      <c r="H11" s="17" t="s">
        <v>34</v>
      </c>
      <c r="K11" s="44" t="s">
        <v>38</v>
      </c>
      <c r="L11" s="44"/>
      <c r="M11" s="44"/>
      <c r="N11" s="45">
        <f>C12</f>
        <v>135.73</v>
      </c>
      <c r="O11" s="45"/>
      <c r="P11" s="44" t="s">
        <v>39</v>
      </c>
      <c r="Q11" s="44"/>
      <c r="R11" s="44"/>
      <c r="S11" s="44"/>
      <c r="T11" s="44"/>
      <c r="U11" s="44"/>
      <c r="V11" s="44"/>
      <c r="W11" s="44"/>
      <c r="X11" s="44"/>
      <c r="Y11" s="44"/>
      <c r="Z11" s="44"/>
      <c r="AA11" s="44"/>
    </row>
    <row r="12" ht="19.5" customHeight="1" spans="1:27">
      <c r="A12" s="15" t="s">
        <v>40</v>
      </c>
      <c r="B12" s="15"/>
      <c r="C12" s="19">
        <v>135.73</v>
      </c>
      <c r="D12" s="20"/>
      <c r="E12" s="21" t="s">
        <v>41</v>
      </c>
      <c r="F12" s="21"/>
      <c r="G12" s="22">
        <v>130708</v>
      </c>
      <c r="H12" s="23"/>
      <c r="K12" s="38" t="s">
        <v>42</v>
      </c>
      <c r="L12" s="38"/>
      <c r="M12" s="38"/>
      <c r="N12" s="46" t="s">
        <v>43</v>
      </c>
      <c r="O12" s="46"/>
      <c r="P12" s="46"/>
      <c r="Q12" s="46"/>
      <c r="R12" s="46"/>
      <c r="S12" s="46"/>
      <c r="T12" s="46"/>
      <c r="U12" s="46"/>
      <c r="V12" s="46"/>
      <c r="W12" s="46"/>
      <c r="X12" s="46"/>
      <c r="Y12" s="46"/>
      <c r="Z12" s="46"/>
      <c r="AA12" s="46"/>
    </row>
    <row r="13" ht="21.75" customHeight="1" spans="1:27">
      <c r="A13" s="3" t="s">
        <v>44</v>
      </c>
      <c r="B13" s="3"/>
      <c r="C13" s="3"/>
      <c r="D13" s="3"/>
      <c r="E13" s="3"/>
      <c r="F13" s="3"/>
      <c r="G13" s="3"/>
      <c r="H13" s="3"/>
      <c r="K13" s="47" t="s">
        <v>45</v>
      </c>
      <c r="L13" s="47"/>
      <c r="M13" s="47"/>
      <c r="N13" s="43" t="s">
        <v>46</v>
      </c>
      <c r="O13" s="43"/>
      <c r="P13" s="43"/>
      <c r="Q13" s="54"/>
      <c r="R13" s="54"/>
      <c r="S13" s="54"/>
      <c r="T13" s="54"/>
      <c r="U13" s="54"/>
      <c r="V13" s="54"/>
      <c r="W13" s="54"/>
      <c r="X13" s="54"/>
      <c r="Y13" s="54"/>
      <c r="Z13" s="54"/>
      <c r="AA13" s="54"/>
    </row>
    <row r="14" ht="13.5" spans="1:27">
      <c r="A14" s="24" t="s">
        <v>47</v>
      </c>
      <c r="B14" s="24" t="s">
        <v>48</v>
      </c>
      <c r="C14" s="24" t="s">
        <v>49</v>
      </c>
      <c r="D14" s="24" t="s">
        <v>50</v>
      </c>
      <c r="E14" s="24" t="s">
        <v>47</v>
      </c>
      <c r="F14" s="24" t="s">
        <v>48</v>
      </c>
      <c r="G14" s="24" t="s">
        <v>49</v>
      </c>
      <c r="H14" s="24" t="s">
        <v>50</v>
      </c>
      <c r="K14" s="38" t="s">
        <v>51</v>
      </c>
      <c r="L14" s="38"/>
      <c r="M14" s="38"/>
      <c r="N14" s="38"/>
      <c r="O14" s="38"/>
      <c r="P14" s="38"/>
      <c r="Q14" s="38"/>
      <c r="R14" s="38"/>
      <c r="S14" s="38"/>
      <c r="T14" s="38"/>
      <c r="U14" s="38"/>
      <c r="V14" s="38"/>
      <c r="W14" s="38"/>
      <c r="X14" s="38"/>
      <c r="Y14" s="38"/>
      <c r="Z14" s="38"/>
      <c r="AA14" s="38"/>
    </row>
    <row r="15" ht="17.25" customHeight="1" spans="1:27">
      <c r="A15" s="25" t="s">
        <v>34</v>
      </c>
      <c r="B15" s="25" t="s">
        <v>34</v>
      </c>
      <c r="C15" s="25" t="s">
        <v>34</v>
      </c>
      <c r="D15" s="26" t="s">
        <v>34</v>
      </c>
      <c r="E15" s="26" t="s">
        <v>34</v>
      </c>
      <c r="F15" s="25" t="s">
        <v>34</v>
      </c>
      <c r="G15" s="25" t="s">
        <v>34</v>
      </c>
      <c r="H15" s="26" t="s">
        <v>34</v>
      </c>
      <c r="K15" s="43" t="s">
        <v>55</v>
      </c>
      <c r="L15" s="43"/>
      <c r="M15" s="43"/>
      <c r="N15" s="43"/>
      <c r="O15" s="43"/>
      <c r="P15" s="43"/>
      <c r="Q15" s="43"/>
      <c r="R15" s="43"/>
      <c r="S15" s="43"/>
      <c r="T15" s="43"/>
      <c r="U15" s="43"/>
      <c r="V15" s="43"/>
      <c r="W15" s="43"/>
      <c r="X15" s="43"/>
      <c r="Y15" s="43"/>
      <c r="Z15" s="43"/>
      <c r="AA15" s="43"/>
    </row>
    <row r="16" ht="17.25" customHeight="1" spans="1:27">
      <c r="A16" s="25" t="s">
        <v>34</v>
      </c>
      <c r="B16" s="25" t="s">
        <v>34</v>
      </c>
      <c r="C16" s="25" t="s">
        <v>34</v>
      </c>
      <c r="D16" s="26" t="s">
        <v>34</v>
      </c>
      <c r="E16" s="26" t="s">
        <v>34</v>
      </c>
      <c r="F16" s="25" t="s">
        <v>34</v>
      </c>
      <c r="G16" s="25" t="s">
        <v>34</v>
      </c>
      <c r="H16" s="26" t="s">
        <v>34</v>
      </c>
      <c r="K16" s="43" t="s">
        <v>56</v>
      </c>
      <c r="L16" s="43"/>
      <c r="M16" s="43"/>
      <c r="N16" s="43"/>
      <c r="O16" s="43"/>
      <c r="P16" s="43"/>
      <c r="Q16" s="43"/>
      <c r="R16" s="43"/>
      <c r="S16" s="43"/>
      <c r="T16" s="43"/>
      <c r="U16" s="43"/>
      <c r="V16" s="43"/>
      <c r="W16" s="43"/>
      <c r="X16" s="43"/>
      <c r="Y16" s="43"/>
      <c r="Z16" s="43"/>
      <c r="AA16" s="43"/>
    </row>
    <row r="17" ht="17.25" customHeight="1" spans="1:27">
      <c r="A17" s="25" t="s">
        <v>34</v>
      </c>
      <c r="B17" s="25" t="s">
        <v>34</v>
      </c>
      <c r="C17" s="25" t="s">
        <v>34</v>
      </c>
      <c r="D17" s="26" t="s">
        <v>34</v>
      </c>
      <c r="E17" s="26" t="s">
        <v>34</v>
      </c>
      <c r="F17" s="25" t="s">
        <v>34</v>
      </c>
      <c r="G17" s="25" t="s">
        <v>34</v>
      </c>
      <c r="H17" s="26" t="s">
        <v>34</v>
      </c>
      <c r="K17" s="43" t="s">
        <v>57</v>
      </c>
      <c r="L17" s="43"/>
      <c r="M17" s="43"/>
      <c r="N17" s="43"/>
      <c r="O17" s="43"/>
      <c r="P17" s="43"/>
      <c r="Q17" s="43"/>
      <c r="R17" s="43"/>
      <c r="S17" s="43"/>
      <c r="T17" s="43"/>
      <c r="U17" s="43"/>
      <c r="V17" s="43"/>
      <c r="W17" s="43"/>
      <c r="X17" s="43"/>
      <c r="Y17" s="43"/>
      <c r="Z17" s="43"/>
      <c r="AA17" s="43"/>
    </row>
    <row r="18" ht="17.25" customHeight="1" spans="1:27">
      <c r="A18" s="25" t="s">
        <v>34</v>
      </c>
      <c r="B18" s="25" t="s">
        <v>34</v>
      </c>
      <c r="C18" s="25" t="s">
        <v>34</v>
      </c>
      <c r="D18" s="26" t="s">
        <v>34</v>
      </c>
      <c r="E18" s="26" t="s">
        <v>34</v>
      </c>
      <c r="F18" s="25" t="s">
        <v>34</v>
      </c>
      <c r="G18" s="25" t="s">
        <v>34</v>
      </c>
      <c r="H18" s="26" t="s">
        <v>34</v>
      </c>
      <c r="K18" s="48" t="s">
        <v>58</v>
      </c>
      <c r="L18" s="48"/>
      <c r="M18" s="48"/>
      <c r="N18" s="48"/>
      <c r="O18" s="48"/>
      <c r="P18" s="48"/>
      <c r="Q18" s="48"/>
      <c r="R18" s="48"/>
      <c r="S18" s="48"/>
      <c r="T18" s="48"/>
      <c r="U18" s="48"/>
      <c r="V18" s="48"/>
      <c r="W18" s="48"/>
      <c r="X18" s="48"/>
      <c r="Y18" s="48"/>
      <c r="Z18" s="48"/>
      <c r="AA18" s="48"/>
    </row>
    <row r="19" ht="17.25" customHeight="1" spans="1:27">
      <c r="A19" s="25" t="s">
        <v>34</v>
      </c>
      <c r="B19" s="25" t="s">
        <v>34</v>
      </c>
      <c r="C19" s="25" t="s">
        <v>34</v>
      </c>
      <c r="D19" s="26" t="s">
        <v>34</v>
      </c>
      <c r="E19" s="26" t="s">
        <v>34</v>
      </c>
      <c r="F19" s="25" t="s">
        <v>34</v>
      </c>
      <c r="G19" s="25" t="s">
        <v>34</v>
      </c>
      <c r="H19" s="26" t="s">
        <v>34</v>
      </c>
      <c r="K19" s="43" t="s">
        <v>59</v>
      </c>
      <c r="L19" s="43"/>
      <c r="M19" s="43"/>
      <c r="N19" s="43"/>
      <c r="O19" s="43"/>
      <c r="P19" s="43"/>
      <c r="Q19" s="43"/>
      <c r="R19" s="43"/>
      <c r="S19" s="43"/>
      <c r="T19" s="43"/>
      <c r="U19" s="43"/>
      <c r="V19" s="43"/>
      <c r="W19" s="43"/>
      <c r="X19" s="43"/>
      <c r="Y19" s="43"/>
      <c r="Z19" s="43"/>
      <c r="AA19" s="43"/>
    </row>
    <row r="20" ht="17.25" customHeight="1" spans="1:27">
      <c r="A20" s="25" t="s">
        <v>34</v>
      </c>
      <c r="B20" s="25" t="s">
        <v>34</v>
      </c>
      <c r="C20" s="25" t="s">
        <v>34</v>
      </c>
      <c r="D20" s="26" t="s">
        <v>34</v>
      </c>
      <c r="E20" s="26" t="s">
        <v>34</v>
      </c>
      <c r="F20" s="25" t="s">
        <v>34</v>
      </c>
      <c r="G20" s="25" t="s">
        <v>34</v>
      </c>
      <c r="H20" s="26" t="s">
        <v>34</v>
      </c>
      <c r="K20" s="38" t="s">
        <v>60</v>
      </c>
      <c r="L20" s="38"/>
      <c r="M20" s="38"/>
      <c r="N20" s="38"/>
      <c r="O20" s="38"/>
      <c r="P20" s="38"/>
      <c r="Q20" s="38"/>
      <c r="R20" s="38"/>
      <c r="S20" s="38"/>
      <c r="T20" s="38"/>
      <c r="U20" s="38"/>
      <c r="V20" s="38"/>
      <c r="W20" s="38"/>
      <c r="X20" s="38"/>
      <c r="Y20" s="38"/>
      <c r="Z20" s="38"/>
      <c r="AA20" s="38"/>
    </row>
    <row r="21" ht="17.25" customHeight="1" spans="1:27">
      <c r="A21" s="25" t="s">
        <v>34</v>
      </c>
      <c r="B21" s="25" t="s">
        <v>34</v>
      </c>
      <c r="C21" s="25" t="s">
        <v>34</v>
      </c>
      <c r="D21" s="26" t="s">
        <v>34</v>
      </c>
      <c r="E21" s="26" t="s">
        <v>34</v>
      </c>
      <c r="F21" s="25" t="s">
        <v>34</v>
      </c>
      <c r="G21" s="25" t="s">
        <v>34</v>
      </c>
      <c r="H21" s="26" t="s">
        <v>34</v>
      </c>
      <c r="K21" s="43" t="s">
        <v>61</v>
      </c>
      <c r="L21" s="43"/>
      <c r="M21" s="43"/>
      <c r="N21" s="43"/>
      <c r="O21" s="43"/>
      <c r="P21" s="43"/>
      <c r="Q21" s="43"/>
      <c r="R21" s="43"/>
      <c r="S21" s="43"/>
      <c r="T21" s="43"/>
      <c r="U21" s="43"/>
      <c r="V21" s="43"/>
      <c r="W21" s="43"/>
      <c r="X21" s="43"/>
      <c r="Y21" s="43"/>
      <c r="Z21" s="43"/>
      <c r="AA21" s="43"/>
    </row>
    <row r="22" ht="17.25" customHeight="1" spans="1:27">
      <c r="A22" s="25" t="s">
        <v>34</v>
      </c>
      <c r="B22" s="25" t="s">
        <v>34</v>
      </c>
      <c r="C22" s="25" t="s">
        <v>34</v>
      </c>
      <c r="D22" s="26" t="s">
        <v>34</v>
      </c>
      <c r="E22" s="26" t="s">
        <v>34</v>
      </c>
      <c r="F22" s="25" t="s">
        <v>34</v>
      </c>
      <c r="G22" s="25" t="s">
        <v>34</v>
      </c>
      <c r="H22" s="26" t="s">
        <v>34</v>
      </c>
      <c r="K22" s="38" t="s">
        <v>62</v>
      </c>
      <c r="L22" s="38"/>
      <c r="M22" s="38"/>
      <c r="N22" s="38"/>
      <c r="O22" s="38"/>
      <c r="P22" s="38"/>
      <c r="Q22" s="38"/>
      <c r="R22" s="38"/>
      <c r="S22" s="38"/>
      <c r="T22" s="38"/>
      <c r="U22" s="38"/>
      <c r="V22" s="38"/>
      <c r="W22" s="38"/>
      <c r="X22" s="38"/>
      <c r="Y22" s="38"/>
      <c r="Z22" s="38"/>
      <c r="AA22" s="38"/>
    </row>
    <row r="23" ht="17.25" customHeight="1" spans="1:27">
      <c r="A23" s="25" t="s">
        <v>34</v>
      </c>
      <c r="B23" s="25" t="s">
        <v>34</v>
      </c>
      <c r="C23" s="25" t="s">
        <v>34</v>
      </c>
      <c r="D23" s="26" t="s">
        <v>34</v>
      </c>
      <c r="E23" s="26" t="s">
        <v>34</v>
      </c>
      <c r="F23" s="25" t="s">
        <v>34</v>
      </c>
      <c r="G23" s="25" t="s">
        <v>34</v>
      </c>
      <c r="H23" s="26" t="s">
        <v>34</v>
      </c>
      <c r="K23" s="43" t="s">
        <v>63</v>
      </c>
      <c r="L23" s="43"/>
      <c r="M23" s="43"/>
      <c r="N23" s="43"/>
      <c r="O23" s="43"/>
      <c r="P23" s="43"/>
      <c r="Q23" s="43"/>
      <c r="R23" s="43"/>
      <c r="S23" s="43"/>
      <c r="T23" s="43"/>
      <c r="U23" s="43"/>
      <c r="V23" s="43"/>
      <c r="W23" s="43"/>
      <c r="X23" s="43"/>
      <c r="Y23" s="43"/>
      <c r="Z23" s="43"/>
      <c r="AA23" s="43"/>
    </row>
    <row r="24" ht="17.25" customHeight="1" spans="1:27">
      <c r="A24" s="25" t="s">
        <v>34</v>
      </c>
      <c r="B24" s="25" t="s">
        <v>34</v>
      </c>
      <c r="C24" s="25" t="s">
        <v>34</v>
      </c>
      <c r="D24" s="26" t="s">
        <v>34</v>
      </c>
      <c r="E24" s="26" t="s">
        <v>34</v>
      </c>
      <c r="F24" s="25" t="s">
        <v>34</v>
      </c>
      <c r="G24" s="25" t="s">
        <v>34</v>
      </c>
      <c r="H24" s="26" t="s">
        <v>34</v>
      </c>
      <c r="K24" s="43" t="s">
        <v>64</v>
      </c>
      <c r="L24" s="43"/>
      <c r="M24" s="43"/>
      <c r="N24" s="43"/>
      <c r="O24" s="43"/>
      <c r="P24" s="43"/>
      <c r="Q24" s="43"/>
      <c r="R24" s="43"/>
      <c r="S24" s="43"/>
      <c r="T24" s="43"/>
      <c r="U24" s="43"/>
      <c r="V24" s="43"/>
      <c r="W24" s="43"/>
      <c r="X24" s="43"/>
      <c r="Y24" s="43"/>
      <c r="Z24" s="43"/>
      <c r="AA24" s="43"/>
    </row>
    <row r="25" ht="17.25" customHeight="1" spans="1:27">
      <c r="A25" s="25" t="s">
        <v>34</v>
      </c>
      <c r="B25" s="25" t="s">
        <v>34</v>
      </c>
      <c r="C25" s="25" t="s">
        <v>34</v>
      </c>
      <c r="D25" s="26" t="s">
        <v>34</v>
      </c>
      <c r="E25" s="26" t="s">
        <v>34</v>
      </c>
      <c r="F25" s="25" t="s">
        <v>34</v>
      </c>
      <c r="G25" s="25" t="s">
        <v>34</v>
      </c>
      <c r="H25" s="26" t="s">
        <v>34</v>
      </c>
      <c r="K25" s="38" t="s">
        <v>65</v>
      </c>
      <c r="L25" s="38"/>
      <c r="M25" s="38"/>
      <c r="N25" s="38"/>
      <c r="O25" s="38"/>
      <c r="P25" s="38"/>
      <c r="Q25" s="38"/>
      <c r="R25" s="38"/>
      <c r="S25" s="38"/>
      <c r="T25" s="38"/>
      <c r="U25" s="38"/>
      <c r="V25" s="38"/>
      <c r="W25" s="38"/>
      <c r="X25" s="38"/>
      <c r="Y25" s="38"/>
      <c r="Z25" s="38"/>
      <c r="AA25" s="38"/>
    </row>
    <row r="26" ht="17.25" customHeight="1" spans="1:27">
      <c r="A26" s="25" t="s">
        <v>34</v>
      </c>
      <c r="B26" s="25" t="s">
        <v>34</v>
      </c>
      <c r="C26" s="25" t="s">
        <v>34</v>
      </c>
      <c r="D26" s="26" t="s">
        <v>34</v>
      </c>
      <c r="E26" s="26" t="s">
        <v>34</v>
      </c>
      <c r="F26" s="25" t="s">
        <v>34</v>
      </c>
      <c r="G26" s="25" t="s">
        <v>34</v>
      </c>
      <c r="H26" s="26" t="s">
        <v>34</v>
      </c>
      <c r="K26" s="49" t="s">
        <v>66</v>
      </c>
      <c r="L26" s="49"/>
      <c r="M26" s="49"/>
      <c r="N26" s="49"/>
      <c r="O26" s="50"/>
      <c r="P26" s="50"/>
      <c r="Q26" s="61">
        <f>C42</f>
        <v>130708</v>
      </c>
      <c r="R26" s="61"/>
      <c r="S26" s="61"/>
      <c r="T26" s="49"/>
      <c r="U26" s="49"/>
      <c r="V26" s="49"/>
      <c r="W26" s="49"/>
      <c r="X26" s="49"/>
      <c r="Y26" s="49"/>
      <c r="Z26" s="49"/>
      <c r="AA26" s="49"/>
    </row>
    <row r="27" ht="17.25" customHeight="1" spans="1:27">
      <c r="A27" s="25" t="s">
        <v>34</v>
      </c>
      <c r="B27" s="25" t="s">
        <v>34</v>
      </c>
      <c r="C27" s="25" t="s">
        <v>34</v>
      </c>
      <c r="D27" s="26" t="s">
        <v>34</v>
      </c>
      <c r="E27" s="26" t="s">
        <v>34</v>
      </c>
      <c r="F27" s="25" t="s">
        <v>34</v>
      </c>
      <c r="G27" s="25" t="s">
        <v>34</v>
      </c>
      <c r="H27" s="26" t="s">
        <v>34</v>
      </c>
      <c r="K27" s="44" t="s">
        <v>67</v>
      </c>
      <c r="L27" s="44"/>
      <c r="M27" s="44"/>
      <c r="N27" s="51">
        <f>Q26</f>
        <v>130708</v>
      </c>
      <c r="O27" s="51"/>
      <c r="P27" s="51"/>
      <c r="Q27" s="51"/>
      <c r="R27" s="51"/>
      <c r="S27" s="51"/>
      <c r="T27" s="44"/>
      <c r="U27" s="44"/>
      <c r="V27" s="44"/>
      <c r="W27" s="44"/>
      <c r="X27" s="44"/>
      <c r="Y27" s="44"/>
      <c r="Z27" s="44"/>
      <c r="AA27" s="44"/>
    </row>
    <row r="28" ht="17.25" customHeight="1" spans="1:27">
      <c r="A28" s="25" t="s">
        <v>34</v>
      </c>
      <c r="B28" s="25" t="s">
        <v>34</v>
      </c>
      <c r="C28" s="25" t="s">
        <v>34</v>
      </c>
      <c r="D28" s="26" t="s">
        <v>34</v>
      </c>
      <c r="E28" s="26" t="s">
        <v>34</v>
      </c>
      <c r="F28" s="25" t="s">
        <v>34</v>
      </c>
      <c r="G28" s="25" t="s">
        <v>34</v>
      </c>
      <c r="H28" s="26" t="s">
        <v>34</v>
      </c>
      <c r="K28" s="38" t="s">
        <v>68</v>
      </c>
      <c r="L28" s="38"/>
      <c r="M28" s="38"/>
      <c r="N28" s="38"/>
      <c r="O28" s="38"/>
      <c r="P28" s="38"/>
      <c r="Q28" s="38"/>
      <c r="R28" s="38"/>
      <c r="S28" s="38"/>
      <c r="T28" s="38"/>
      <c r="U28" s="38"/>
      <c r="V28" s="38"/>
      <c r="W28" s="38"/>
      <c r="X28" s="38"/>
      <c r="Y28" s="38"/>
      <c r="Z28" s="38"/>
      <c r="AA28" s="38"/>
    </row>
    <row r="29" ht="17.25" customHeight="1" spans="1:27">
      <c r="A29" s="25" t="s">
        <v>34</v>
      </c>
      <c r="B29" s="25" t="s">
        <v>34</v>
      </c>
      <c r="C29" s="25" t="s">
        <v>34</v>
      </c>
      <c r="D29" s="26" t="s">
        <v>34</v>
      </c>
      <c r="E29" s="26" t="s">
        <v>34</v>
      </c>
      <c r="F29" s="25" t="s">
        <v>34</v>
      </c>
      <c r="G29" s="25" t="s">
        <v>34</v>
      </c>
      <c r="H29" s="26" t="s">
        <v>34</v>
      </c>
      <c r="K29" s="45" t="s">
        <v>69</v>
      </c>
      <c r="L29" s="45"/>
      <c r="M29" s="45"/>
      <c r="N29" s="45"/>
      <c r="O29" s="45" t="s">
        <v>70</v>
      </c>
      <c r="P29" s="45"/>
      <c r="Q29" s="45" t="s">
        <v>71</v>
      </c>
      <c r="R29" s="62">
        <v>1120100036</v>
      </c>
      <c r="S29" s="62"/>
      <c r="T29" s="62"/>
      <c r="U29" s="45" t="s">
        <v>72</v>
      </c>
      <c r="V29" s="45"/>
      <c r="W29" s="45"/>
      <c r="X29" s="45"/>
      <c r="Y29" s="45"/>
      <c r="Z29" s="66">
        <f>S34</f>
        <v>45316</v>
      </c>
      <c r="AA29" s="66"/>
    </row>
    <row r="30" ht="17.25" customHeight="1" spans="1:27">
      <c r="A30" s="25" t="s">
        <v>34</v>
      </c>
      <c r="B30" s="25" t="s">
        <v>34</v>
      </c>
      <c r="C30" s="25" t="s">
        <v>34</v>
      </c>
      <c r="D30" s="26" t="s">
        <v>34</v>
      </c>
      <c r="E30" s="26" t="s">
        <v>34</v>
      </c>
      <c r="F30" s="25" t="s">
        <v>34</v>
      </c>
      <c r="G30" s="25" t="s">
        <v>34</v>
      </c>
      <c r="H30" s="26" t="s">
        <v>34</v>
      </c>
      <c r="K30" s="45"/>
      <c r="L30" s="45"/>
      <c r="M30" s="45"/>
      <c r="N30" s="45"/>
      <c r="O30" s="45"/>
      <c r="P30" s="45"/>
      <c r="Q30" s="45"/>
      <c r="R30" s="62"/>
      <c r="S30" s="62"/>
      <c r="T30" s="62"/>
      <c r="U30" s="45"/>
      <c r="V30" s="45"/>
      <c r="W30" s="45"/>
      <c r="X30" s="45"/>
      <c r="Y30" s="45"/>
      <c r="Z30" s="66"/>
      <c r="AA30" s="66"/>
    </row>
    <row r="31" ht="17.25" customHeight="1" spans="1:27">
      <c r="A31" s="25" t="s">
        <v>34</v>
      </c>
      <c r="B31" s="25" t="s">
        <v>34</v>
      </c>
      <c r="C31" s="25" t="s">
        <v>34</v>
      </c>
      <c r="D31" s="26" t="s">
        <v>34</v>
      </c>
      <c r="E31" s="26" t="s">
        <v>34</v>
      </c>
      <c r="F31" s="25" t="s">
        <v>34</v>
      </c>
      <c r="G31" s="25" t="s">
        <v>34</v>
      </c>
      <c r="H31" s="26" t="s">
        <v>34</v>
      </c>
      <c r="K31" s="45" t="s">
        <v>69</v>
      </c>
      <c r="L31" s="45"/>
      <c r="M31" s="45"/>
      <c r="N31" s="45"/>
      <c r="O31" s="45" t="s">
        <v>73</v>
      </c>
      <c r="P31" s="45"/>
      <c r="Q31" s="45" t="s">
        <v>71</v>
      </c>
      <c r="R31" s="62">
        <v>1120210057</v>
      </c>
      <c r="S31" s="62"/>
      <c r="T31" s="62"/>
      <c r="U31" s="45" t="s">
        <v>72</v>
      </c>
      <c r="V31" s="45"/>
      <c r="W31" s="45"/>
      <c r="X31" s="45"/>
      <c r="Y31" s="45"/>
      <c r="Z31" s="66">
        <f>S34</f>
        <v>45316</v>
      </c>
      <c r="AA31" s="66"/>
    </row>
    <row r="32" ht="17.25" customHeight="1" spans="1:27">
      <c r="A32" s="25" t="s">
        <v>34</v>
      </c>
      <c r="B32" s="25" t="s">
        <v>34</v>
      </c>
      <c r="C32" s="25" t="s">
        <v>34</v>
      </c>
      <c r="D32" s="26" t="s">
        <v>34</v>
      </c>
      <c r="E32" s="26" t="s">
        <v>34</v>
      </c>
      <c r="F32" s="25" t="s">
        <v>34</v>
      </c>
      <c r="G32" s="25" t="s">
        <v>34</v>
      </c>
      <c r="H32" s="26" t="s">
        <v>34</v>
      </c>
      <c r="K32" s="45"/>
      <c r="L32" s="45"/>
      <c r="M32" s="45"/>
      <c r="N32" s="45"/>
      <c r="O32" s="45"/>
      <c r="P32" s="45"/>
      <c r="Q32" s="45"/>
      <c r="R32" s="62"/>
      <c r="S32" s="62"/>
      <c r="T32" s="62"/>
      <c r="U32" s="45"/>
      <c r="V32" s="45"/>
      <c r="W32" s="45"/>
      <c r="X32" s="45"/>
      <c r="Y32" s="45"/>
      <c r="Z32" s="66"/>
      <c r="AA32" s="66"/>
    </row>
    <row r="33" ht="17.25" customHeight="1" spans="1:27">
      <c r="A33" s="25" t="s">
        <v>34</v>
      </c>
      <c r="B33" s="25" t="s">
        <v>34</v>
      </c>
      <c r="C33" s="25" t="s">
        <v>34</v>
      </c>
      <c r="D33" s="26" t="s">
        <v>34</v>
      </c>
      <c r="E33" s="26" t="s">
        <v>34</v>
      </c>
      <c r="F33" s="25" t="s">
        <v>34</v>
      </c>
      <c r="G33" s="25" t="s">
        <v>34</v>
      </c>
      <c r="H33" s="26" t="s">
        <v>34</v>
      </c>
      <c r="K33" s="38" t="s">
        <v>74</v>
      </c>
      <c r="L33" s="38"/>
      <c r="M33" s="38"/>
      <c r="N33" s="38"/>
      <c r="O33" s="52">
        <v>45199</v>
      </c>
      <c r="P33" s="52"/>
      <c r="Q33" s="52"/>
      <c r="R33" s="63"/>
      <c r="S33" s="52"/>
      <c r="T33" s="52"/>
      <c r="U33" s="52"/>
      <c r="V33" s="52"/>
      <c r="W33" s="63"/>
      <c r="X33" s="63"/>
      <c r="Y33" s="63"/>
      <c r="Z33" s="63"/>
      <c r="AA33" s="63"/>
    </row>
    <row r="34" ht="17.25" customHeight="1" spans="1:27">
      <c r="A34" s="25" t="s">
        <v>34</v>
      </c>
      <c r="B34" s="25" t="s">
        <v>34</v>
      </c>
      <c r="C34" s="25" t="s">
        <v>34</v>
      </c>
      <c r="D34" s="26" t="s">
        <v>34</v>
      </c>
      <c r="E34" s="26" t="s">
        <v>34</v>
      </c>
      <c r="F34" s="25" t="s">
        <v>34</v>
      </c>
      <c r="G34" s="25" t="s">
        <v>34</v>
      </c>
      <c r="H34" s="26" t="s">
        <v>34</v>
      </c>
      <c r="K34" s="38" t="s">
        <v>75</v>
      </c>
      <c r="L34" s="38"/>
      <c r="M34" s="38"/>
      <c r="N34" s="38"/>
      <c r="O34" s="53">
        <v>45199</v>
      </c>
      <c r="P34" s="53"/>
      <c r="Q34" s="53"/>
      <c r="R34" s="64" t="s">
        <v>76</v>
      </c>
      <c r="S34" s="53">
        <v>45316</v>
      </c>
      <c r="T34" s="53"/>
      <c r="U34" s="53"/>
      <c r="V34" s="53"/>
      <c r="W34" s="64"/>
      <c r="X34" s="64"/>
      <c r="Y34" s="64"/>
      <c r="Z34" s="64"/>
      <c r="AA34" s="64"/>
    </row>
    <row r="35" ht="17.25" customHeight="1" spans="1:27">
      <c r="A35" s="25" t="s">
        <v>34</v>
      </c>
      <c r="B35" s="25" t="s">
        <v>34</v>
      </c>
      <c r="C35" s="25" t="s">
        <v>34</v>
      </c>
      <c r="D35" s="26" t="s">
        <v>34</v>
      </c>
      <c r="E35" s="26" t="s">
        <v>34</v>
      </c>
      <c r="F35" s="25" t="s">
        <v>34</v>
      </c>
      <c r="G35" s="25" t="s">
        <v>34</v>
      </c>
      <c r="H35" s="26" t="s">
        <v>34</v>
      </c>
      <c r="K35" s="54" t="s">
        <v>77</v>
      </c>
      <c r="L35" s="44"/>
      <c r="M35" s="44"/>
      <c r="N35" s="44"/>
      <c r="O35" s="44"/>
      <c r="P35" s="43" t="s">
        <v>78</v>
      </c>
      <c r="Q35" s="43"/>
      <c r="R35" s="43"/>
      <c r="S35" s="43"/>
      <c r="T35" s="43"/>
      <c r="U35" s="43"/>
      <c r="V35" s="43"/>
      <c r="W35" s="43"/>
      <c r="X35" s="43"/>
      <c r="Y35" s="43"/>
      <c r="Z35" s="43"/>
      <c r="AA35" s="43"/>
    </row>
    <row r="36" ht="17.25" customHeight="1" spans="1:27">
      <c r="A36" s="25" t="s">
        <v>34</v>
      </c>
      <c r="B36" s="25" t="s">
        <v>34</v>
      </c>
      <c r="C36" s="25" t="s">
        <v>34</v>
      </c>
      <c r="D36" s="26" t="s">
        <v>34</v>
      </c>
      <c r="E36" s="26" t="s">
        <v>34</v>
      </c>
      <c r="F36" s="25" t="s">
        <v>34</v>
      </c>
      <c r="G36" s="25" t="s">
        <v>34</v>
      </c>
      <c r="H36" s="26" t="s">
        <v>34</v>
      </c>
      <c r="K36" s="38" t="s">
        <v>79</v>
      </c>
      <c r="L36" s="38"/>
      <c r="M36" s="38"/>
      <c r="N36" s="38"/>
      <c r="O36" s="38"/>
      <c r="P36" s="38"/>
      <c r="Q36" s="38"/>
      <c r="R36" s="38"/>
      <c r="S36" s="38"/>
      <c r="T36" s="38"/>
      <c r="U36" s="38"/>
      <c r="V36" s="38"/>
      <c r="W36" s="38"/>
      <c r="X36" s="38"/>
      <c r="Y36" s="38"/>
      <c r="Z36" s="38"/>
      <c r="AA36" s="38"/>
    </row>
    <row r="37" ht="17.25" customHeight="1" spans="1:27">
      <c r="A37" s="25" t="s">
        <v>34</v>
      </c>
      <c r="B37" s="25" t="s">
        <v>34</v>
      </c>
      <c r="C37" s="25" t="s">
        <v>34</v>
      </c>
      <c r="D37" s="26" t="s">
        <v>34</v>
      </c>
      <c r="E37" s="26" t="s">
        <v>34</v>
      </c>
      <c r="F37" s="25" t="s">
        <v>34</v>
      </c>
      <c r="G37" s="25" t="s">
        <v>34</v>
      </c>
      <c r="H37" s="26" t="s">
        <v>34</v>
      </c>
      <c r="K37" s="55" t="s">
        <v>80</v>
      </c>
      <c r="L37" s="55"/>
      <c r="M37" s="55"/>
      <c r="N37" s="55"/>
      <c r="O37" s="55"/>
      <c r="P37" s="55"/>
      <c r="Q37" s="55"/>
      <c r="R37" s="55"/>
      <c r="S37" s="55"/>
      <c r="T37" s="55"/>
      <c r="U37" s="55"/>
      <c r="V37" s="55"/>
      <c r="W37" s="55"/>
      <c r="X37" s="55"/>
      <c r="Y37" s="55"/>
      <c r="Z37" s="55"/>
      <c r="AA37" s="55"/>
    </row>
    <row r="38" ht="17.25" customHeight="1" spans="1:27">
      <c r="A38" s="25" t="s">
        <v>34</v>
      </c>
      <c r="B38" s="25" t="s">
        <v>34</v>
      </c>
      <c r="C38" s="25" t="s">
        <v>34</v>
      </c>
      <c r="D38" s="26" t="s">
        <v>34</v>
      </c>
      <c r="E38" s="26" t="s">
        <v>34</v>
      </c>
      <c r="F38" s="25" t="s">
        <v>34</v>
      </c>
      <c r="G38" s="25" t="s">
        <v>34</v>
      </c>
      <c r="H38" s="26" t="s">
        <v>34</v>
      </c>
      <c r="K38" s="43" t="s">
        <v>81</v>
      </c>
      <c r="L38" s="43"/>
      <c r="M38" s="43"/>
      <c r="N38" s="43"/>
      <c r="O38" s="43"/>
      <c r="P38" s="43"/>
      <c r="Q38" s="43"/>
      <c r="R38" s="43"/>
      <c r="S38" s="43"/>
      <c r="T38" s="43"/>
      <c r="U38" s="43"/>
      <c r="V38" s="43"/>
      <c r="W38" s="43"/>
      <c r="X38" s="43"/>
      <c r="Y38" s="43"/>
      <c r="Z38" s="43"/>
      <c r="AA38" s="43"/>
    </row>
    <row r="39" ht="17.25" customHeight="1" spans="1:27">
      <c r="A39" s="25" t="s">
        <v>34</v>
      </c>
      <c r="B39" s="25" t="s">
        <v>34</v>
      </c>
      <c r="C39" s="25" t="s">
        <v>34</v>
      </c>
      <c r="D39" s="26" t="s">
        <v>34</v>
      </c>
      <c r="E39" s="26" t="s">
        <v>34</v>
      </c>
      <c r="F39" s="25" t="s">
        <v>34</v>
      </c>
      <c r="G39" s="25" t="s">
        <v>34</v>
      </c>
      <c r="H39" s="26" t="s">
        <v>34</v>
      </c>
      <c r="K39" s="43" t="s">
        <v>82</v>
      </c>
      <c r="L39" s="43"/>
      <c r="M39" s="43"/>
      <c r="N39" s="43"/>
      <c r="O39" s="43"/>
      <c r="P39" s="43"/>
      <c r="Q39" s="43"/>
      <c r="R39" s="43"/>
      <c r="S39" s="43"/>
      <c r="T39" s="43"/>
      <c r="U39" s="43"/>
      <c r="V39" s="43"/>
      <c r="W39" s="43"/>
      <c r="X39" s="43"/>
      <c r="Y39" s="43"/>
      <c r="Z39" s="43"/>
      <c r="AA39" s="43"/>
    </row>
    <row r="40" ht="17.25" customHeight="1" spans="1:27">
      <c r="A40" s="25" t="s">
        <v>34</v>
      </c>
      <c r="B40" s="25" t="s">
        <v>34</v>
      </c>
      <c r="C40" s="25" t="s">
        <v>34</v>
      </c>
      <c r="D40" s="26" t="s">
        <v>34</v>
      </c>
      <c r="E40" s="26" t="s">
        <v>34</v>
      </c>
      <c r="F40" s="25" t="s">
        <v>34</v>
      </c>
      <c r="G40" s="25" t="s">
        <v>34</v>
      </c>
      <c r="H40" s="26" t="s">
        <v>34</v>
      </c>
      <c r="K40" s="56" t="s">
        <v>83</v>
      </c>
      <c r="L40" s="56"/>
      <c r="M40" s="56"/>
      <c r="N40" s="56"/>
      <c r="O40" s="56"/>
      <c r="P40" s="56"/>
      <c r="Q40" s="56"/>
      <c r="R40" s="56"/>
      <c r="S40" s="56"/>
      <c r="T40" s="56"/>
      <c r="U40" s="56"/>
      <c r="V40" s="56"/>
      <c r="W40" s="56"/>
      <c r="X40" s="56"/>
      <c r="Y40" s="56"/>
      <c r="Z40" s="56"/>
      <c r="AA40" s="56"/>
    </row>
    <row r="41" ht="17.25" customHeight="1" spans="1:27">
      <c r="A41" s="25" t="s">
        <v>34</v>
      </c>
      <c r="B41" s="25" t="s">
        <v>34</v>
      </c>
      <c r="C41" s="25" t="s">
        <v>34</v>
      </c>
      <c r="D41" s="26" t="s">
        <v>34</v>
      </c>
      <c r="E41" s="27" t="s">
        <v>84</v>
      </c>
      <c r="F41" s="28"/>
      <c r="G41" s="29">
        <v>0</v>
      </c>
      <c r="H41" s="28"/>
      <c r="K41" s="56" t="s">
        <v>85</v>
      </c>
      <c r="L41" s="56"/>
      <c r="M41" s="56"/>
      <c r="N41" s="56"/>
      <c r="O41" s="56"/>
      <c r="P41" s="56"/>
      <c r="Q41" s="56"/>
      <c r="R41" s="56"/>
      <c r="S41" s="56"/>
      <c r="T41" s="56"/>
      <c r="U41" s="56"/>
      <c r="V41" s="56"/>
      <c r="W41" s="56"/>
      <c r="X41" s="56"/>
      <c r="Y41" s="56"/>
      <c r="Z41" s="56"/>
      <c r="AA41" s="56"/>
    </row>
    <row r="42" ht="17.25" customHeight="1" spans="1:27">
      <c r="A42" s="27" t="s">
        <v>86</v>
      </c>
      <c r="B42" s="28"/>
      <c r="C42" s="29">
        <v>130708</v>
      </c>
      <c r="D42" s="28"/>
      <c r="E42" s="30" t="s">
        <v>87</v>
      </c>
      <c r="F42" s="31" t="s">
        <v>103</v>
      </c>
      <c r="G42" s="32"/>
      <c r="H42" s="33"/>
      <c r="K42" s="55" t="s">
        <v>89</v>
      </c>
      <c r="L42" s="55"/>
      <c r="M42" s="55"/>
      <c r="N42" s="55"/>
      <c r="O42" s="55"/>
      <c r="P42" s="55"/>
      <c r="Q42" s="55"/>
      <c r="R42" s="55"/>
      <c r="S42" s="55"/>
      <c r="T42" s="55"/>
      <c r="U42" s="55"/>
      <c r="V42" s="55"/>
      <c r="W42" s="55"/>
      <c r="X42" s="55"/>
      <c r="Y42" s="55"/>
      <c r="Z42" s="55"/>
      <c r="AA42" s="55"/>
    </row>
    <row r="43" ht="17.7" customHeight="1" spans="1:27">
      <c r="A43" s="34"/>
      <c r="B43" s="34"/>
      <c r="C43" s="35"/>
      <c r="D43" s="35"/>
      <c r="E43" s="35"/>
      <c r="F43" s="35"/>
      <c r="G43" s="35"/>
      <c r="H43" s="35"/>
      <c r="K43" s="57" t="s">
        <v>90</v>
      </c>
      <c r="L43" s="57"/>
      <c r="M43" s="57"/>
      <c r="N43" s="57"/>
      <c r="O43" s="57"/>
      <c r="P43" s="57"/>
      <c r="Q43" s="57"/>
      <c r="R43" s="57"/>
      <c r="S43" s="57"/>
      <c r="T43" s="57"/>
      <c r="U43" s="57"/>
      <c r="V43" s="57"/>
      <c r="W43" s="57"/>
      <c r="X43" s="57"/>
      <c r="Y43" s="57"/>
      <c r="Z43" s="57"/>
      <c r="AA43" s="57"/>
    </row>
    <row r="44" spans="11:27">
      <c r="K44" s="55" t="s">
        <v>91</v>
      </c>
      <c r="L44" s="55"/>
      <c r="M44" s="55"/>
      <c r="N44" s="55"/>
      <c r="O44" s="55"/>
      <c r="P44" s="55"/>
      <c r="Q44" s="55"/>
      <c r="R44" s="55"/>
      <c r="S44" s="55"/>
      <c r="T44" s="55"/>
      <c r="U44" s="55"/>
      <c r="V44" s="55"/>
      <c r="W44" s="55"/>
      <c r="X44" s="55"/>
      <c r="Y44" s="55"/>
      <c r="Z44" s="55"/>
      <c r="AA44" s="55"/>
    </row>
    <row r="45" spans="11:27">
      <c r="K45" s="55" t="s">
        <v>92</v>
      </c>
      <c r="L45" s="55"/>
      <c r="M45" s="55"/>
      <c r="N45" s="55"/>
      <c r="O45" s="55"/>
      <c r="P45" s="55"/>
      <c r="Q45" s="55"/>
      <c r="R45" s="55"/>
      <c r="S45" s="55"/>
      <c r="T45" s="55"/>
      <c r="U45" s="55"/>
      <c r="V45" s="55"/>
      <c r="W45" s="55"/>
      <c r="X45" s="55"/>
      <c r="Y45" s="55"/>
      <c r="Z45" s="55"/>
      <c r="AA45" s="55"/>
    </row>
    <row r="46" spans="11:27">
      <c r="K46" s="43" t="s">
        <v>93</v>
      </c>
      <c r="L46" s="43"/>
      <c r="M46" s="43"/>
      <c r="N46" s="43"/>
      <c r="O46" s="43"/>
      <c r="P46" s="43"/>
      <c r="Q46" s="43"/>
      <c r="R46" s="43"/>
      <c r="S46" s="43"/>
      <c r="T46" s="43"/>
      <c r="U46" s="43"/>
      <c r="V46" s="43"/>
      <c r="W46" s="43"/>
      <c r="X46" s="43"/>
      <c r="Y46" s="43"/>
      <c r="Z46" s="43"/>
      <c r="AA46" s="43"/>
    </row>
    <row r="47" spans="11:27">
      <c r="K47" s="43"/>
      <c r="L47" s="58"/>
      <c r="M47" s="43"/>
      <c r="N47" s="43"/>
      <c r="O47" s="43"/>
      <c r="P47" s="43"/>
      <c r="Q47" s="43"/>
      <c r="R47" s="60"/>
      <c r="S47" s="60"/>
      <c r="T47" s="60"/>
      <c r="U47" s="60"/>
      <c r="V47" s="60"/>
      <c r="W47" s="60"/>
      <c r="X47" s="60"/>
      <c r="Y47" s="60"/>
      <c r="Z47" s="60"/>
      <c r="AA47" s="60"/>
    </row>
    <row r="48" spans="11:27">
      <c r="K48" s="59"/>
      <c r="L48" s="59"/>
      <c r="M48" s="59"/>
      <c r="N48" s="59"/>
      <c r="O48" s="59"/>
      <c r="P48" s="60"/>
      <c r="Q48" s="60"/>
      <c r="R48" s="60"/>
      <c r="S48" s="60"/>
      <c r="T48" s="59" t="s">
        <v>94</v>
      </c>
      <c r="U48" s="59"/>
      <c r="V48" s="59"/>
      <c r="W48" s="59"/>
      <c r="X48" s="59"/>
      <c r="Y48" s="59"/>
      <c r="Z48" s="59"/>
      <c r="AA48" s="59"/>
    </row>
    <row r="49" spans="11:27">
      <c r="K49" s="59"/>
      <c r="L49" s="59"/>
      <c r="M49" s="59"/>
      <c r="N49" s="59"/>
      <c r="O49" s="59"/>
      <c r="P49" s="60"/>
      <c r="Q49" s="60"/>
      <c r="R49" s="60"/>
      <c r="S49" s="60"/>
      <c r="T49" s="65">
        <f>S34</f>
        <v>45316</v>
      </c>
      <c r="U49" s="65"/>
      <c r="V49" s="65"/>
      <c r="W49" s="65"/>
      <c r="X49" s="65"/>
      <c r="Y49" s="65"/>
      <c r="Z49" s="65"/>
      <c r="AA49" s="65"/>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ageMargins left="0.7" right="0.7" top="0.75" bottom="0.75" header="0.3" footer="0.3"/>
  <pageSetup paperSize="9" scale="38"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汇总</vt:lpstr>
      <vt:lpstr>李宝良</vt:lpstr>
      <vt:lpstr>李友军</vt:lpstr>
      <vt:lpstr>郭福祥</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cjh</dc:creator>
  <cp:lastModifiedBy>栀づ</cp:lastModifiedBy>
  <dcterms:created xsi:type="dcterms:W3CDTF">2023-05-12T11:15:00Z</dcterms:created>
  <cp:lastPrinted>2023-12-25T02:07:00Z</cp:lastPrinted>
  <dcterms:modified xsi:type="dcterms:W3CDTF">2024-01-30T06:16:13Z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0C99C685C78C4CA794F20D2B3FB97A45_12</vt:lpwstr>
  </property>
  <property fmtid="{D5CDD505-2E9C-101B-9397-08002B2CF9AE}" pid="3" name="KSOProductBuildVer">
    <vt:lpwstr>2052-12.1.0.16120</vt:lpwstr>
  </property>
</Properties>
</file>