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44" activeTab="55"/>
  </bookViews>
  <sheets>
    <sheet name="汇总" sheetId="60" r:id="rId1"/>
    <sheet name="李宝良" sheetId="5" r:id="rId2"/>
    <sheet name="王贺苓" sheetId="6" r:id="rId3"/>
    <sheet name="高贺青" sheetId="7" r:id="rId4"/>
    <sheet name="郭福祥" sheetId="8" r:id="rId5"/>
    <sheet name="李友军" sheetId="9" r:id="rId6"/>
    <sheet name="李友臣" sheetId="10" r:id="rId7"/>
    <sheet name="任小四" sheetId="11" r:id="rId8"/>
    <sheet name="吴乱生" sheetId="12" r:id="rId9"/>
    <sheet name="何小匣" sheetId="13" r:id="rId10"/>
    <sheet name="王洪申" sheetId="14" r:id="rId11"/>
    <sheet name="王树贤" sheetId="15" r:id="rId12"/>
    <sheet name="张奎" sheetId="16" r:id="rId13"/>
    <sheet name="李拴庄" sheetId="17" r:id="rId14"/>
    <sheet name="李银龙" sheetId="18" r:id="rId15"/>
    <sheet name="李栓明" sheetId="19" r:id="rId16"/>
    <sheet name="陈赶良" sheetId="20" r:id="rId17"/>
    <sheet name="王景华" sheetId="21" r:id="rId18"/>
    <sheet name="陈小五" sheetId="22" r:id="rId19"/>
    <sheet name="董大匣" sheetId="23" r:id="rId20"/>
    <sheet name="陈双春" sheetId="24" r:id="rId21"/>
    <sheet name="王军迎" sheetId="25" r:id="rId22"/>
    <sheet name="唐大云" sheetId="26" r:id="rId23"/>
    <sheet name="陈合桥" sheetId="27" r:id="rId24"/>
    <sheet name="武克强" sheetId="28" r:id="rId25"/>
    <sheet name="李根彦" sheetId="29" r:id="rId26"/>
    <sheet name="李谋" sheetId="30" r:id="rId27"/>
    <sheet name="崔亚萍" sheetId="31" r:id="rId28"/>
    <sheet name="李伯涛" sheetId="32" r:id="rId29"/>
    <sheet name="李爱平" sheetId="33" r:id="rId30"/>
    <sheet name="王金树" sheetId="34" r:id="rId31"/>
    <sheet name="李国华" sheetId="35" r:id="rId32"/>
    <sheet name="赵双套" sheetId="36" r:id="rId33"/>
    <sheet name="李凤午" sheetId="37" r:id="rId34"/>
    <sheet name="王大发" sheetId="38" r:id="rId35"/>
    <sheet name="李文虎" sheetId="39" r:id="rId36"/>
    <sheet name="李国兵" sheetId="40" r:id="rId37"/>
    <sheet name="李新华" sheetId="41" r:id="rId38"/>
    <sheet name="李二臭" sheetId="42" r:id="rId39"/>
    <sheet name="高贺年" sheetId="43" r:id="rId40"/>
    <sheet name="张亚平" sheetId="44" r:id="rId41"/>
    <sheet name="张亚平2" sheetId="45" r:id="rId42"/>
    <sheet name="王君良" sheetId="46" r:id="rId43"/>
    <sheet name="李振东" sheetId="47" r:id="rId44"/>
    <sheet name="刘树丰" sheetId="48" r:id="rId45"/>
    <sheet name="孙春华" sheetId="49" r:id="rId46"/>
    <sheet name="刘二立" sheetId="50" r:id="rId47"/>
    <sheet name="李希武" sheetId="51" r:id="rId48"/>
    <sheet name="刘赛" sheetId="52" r:id="rId49"/>
    <sheet name="刘老四" sheetId="53" r:id="rId50"/>
    <sheet name="刘小顺" sheetId="54" r:id="rId51"/>
    <sheet name="刘斌" sheetId="55" r:id="rId52"/>
    <sheet name="李生楼" sheetId="56" r:id="rId53"/>
    <sheet name="李长胜" sheetId="57" r:id="rId54"/>
    <sheet name="李泽良" sheetId="58" r:id="rId55"/>
    <sheet name="王国良" sheetId="59" r:id="rId56"/>
  </sheets>
  <definedNames>
    <definedName name="分类" localSheetId="16">#REF!</definedName>
    <definedName name="分类" localSheetId="23">#REF!</definedName>
    <definedName name="分类" localSheetId="20">#REF!</definedName>
    <definedName name="分类" localSheetId="18">#REF!</definedName>
    <definedName name="分类" localSheetId="27">#REF!</definedName>
    <definedName name="分类" localSheetId="19">#REF!</definedName>
    <definedName name="分类" localSheetId="39">#REF!</definedName>
    <definedName name="分类" localSheetId="9">#REF!</definedName>
    <definedName name="分类" localSheetId="29">#REF!</definedName>
    <definedName name="分类" localSheetId="28">#REF!</definedName>
    <definedName name="分类" localSheetId="38">#REF!</definedName>
    <definedName name="分类" localSheetId="33">#REF!</definedName>
    <definedName name="分类" localSheetId="25">#REF!</definedName>
    <definedName name="分类" localSheetId="36">#REF!</definedName>
    <definedName name="分类" localSheetId="31">#REF!</definedName>
    <definedName name="分类" localSheetId="26">#REF!</definedName>
    <definedName name="分类" localSheetId="52">#REF!</definedName>
    <definedName name="分类" localSheetId="13">#REF!</definedName>
    <definedName name="分类" localSheetId="15">#REF!</definedName>
    <definedName name="分类" localSheetId="35">#REF!</definedName>
    <definedName name="分类" localSheetId="47">#REF!</definedName>
    <definedName name="分类" localSheetId="37">#REF!</definedName>
    <definedName name="分类" localSheetId="14">#REF!</definedName>
    <definedName name="分类" localSheetId="54">#REF!</definedName>
    <definedName name="分类" localSheetId="53">#REF!</definedName>
    <definedName name="分类" localSheetId="43">#REF!</definedName>
    <definedName name="分类" localSheetId="51">#REF!</definedName>
    <definedName name="分类" localSheetId="46">#REF!</definedName>
    <definedName name="分类" localSheetId="49">#REF!</definedName>
    <definedName name="分类" localSheetId="48">#REF!</definedName>
    <definedName name="分类" localSheetId="44">#REF!</definedName>
    <definedName name="分类" localSheetId="50">#REF!</definedName>
    <definedName name="分类" localSheetId="45">#REF!</definedName>
    <definedName name="分类" localSheetId="22">#REF!</definedName>
    <definedName name="分类" localSheetId="34">#REF!</definedName>
    <definedName name="分类" localSheetId="55">#REF!</definedName>
    <definedName name="分类" localSheetId="10">#REF!</definedName>
    <definedName name="分类" localSheetId="30">#REF!</definedName>
    <definedName name="分类" localSheetId="17">#REF!</definedName>
    <definedName name="分类" localSheetId="21">#REF!</definedName>
    <definedName name="分类" localSheetId="42">#REF!</definedName>
    <definedName name="分类" localSheetId="11">#REF!</definedName>
    <definedName name="分类" localSheetId="8">#REF!</definedName>
    <definedName name="分类" localSheetId="24">#REF!</definedName>
    <definedName name="分类" localSheetId="12">#REF!</definedName>
    <definedName name="分类" localSheetId="40">#REF!</definedName>
    <definedName name="分类" localSheetId="41">#REF!</definedName>
    <definedName name="分类" localSheetId="32">#REF!</definedName>
    <definedName name="分类">#REF!</definedName>
    <definedName name="花灌木" localSheetId="16">#REF!</definedName>
    <definedName name="花灌木" localSheetId="23">#REF!</definedName>
    <definedName name="花灌木" localSheetId="20">#REF!</definedName>
    <definedName name="花灌木" localSheetId="18">#REF!</definedName>
    <definedName name="花灌木" localSheetId="27">#REF!</definedName>
    <definedName name="花灌木" localSheetId="19">#REF!</definedName>
    <definedName name="花灌木" localSheetId="39">#REF!</definedName>
    <definedName name="花灌木" localSheetId="9">#REF!</definedName>
    <definedName name="花灌木" localSheetId="29">#REF!</definedName>
    <definedName name="花灌木" localSheetId="28">#REF!</definedName>
    <definedName name="花灌木" localSheetId="38">#REF!</definedName>
    <definedName name="花灌木" localSheetId="33">#REF!</definedName>
    <definedName name="花灌木" localSheetId="25">#REF!</definedName>
    <definedName name="花灌木" localSheetId="36">#REF!</definedName>
    <definedName name="花灌木" localSheetId="31">#REF!</definedName>
    <definedName name="花灌木" localSheetId="26">#REF!</definedName>
    <definedName name="花灌木" localSheetId="52">#REF!</definedName>
    <definedName name="花灌木" localSheetId="13">#REF!</definedName>
    <definedName name="花灌木" localSheetId="15">#REF!</definedName>
    <definedName name="花灌木" localSheetId="35">#REF!</definedName>
    <definedName name="花灌木" localSheetId="47">#REF!</definedName>
    <definedName name="花灌木" localSheetId="37">#REF!</definedName>
    <definedName name="花灌木" localSheetId="14">#REF!</definedName>
    <definedName name="花灌木" localSheetId="54">#REF!</definedName>
    <definedName name="花灌木" localSheetId="53">#REF!</definedName>
    <definedName name="花灌木" localSheetId="43">#REF!</definedName>
    <definedName name="花灌木" localSheetId="51">#REF!</definedName>
    <definedName name="花灌木" localSheetId="46">#REF!</definedName>
    <definedName name="花灌木" localSheetId="49">#REF!</definedName>
    <definedName name="花灌木" localSheetId="48">#REF!</definedName>
    <definedName name="花灌木" localSheetId="44">#REF!</definedName>
    <definedName name="花灌木" localSheetId="50">#REF!</definedName>
    <definedName name="花灌木" localSheetId="45">#REF!</definedName>
    <definedName name="花灌木" localSheetId="22">#REF!</definedName>
    <definedName name="花灌木" localSheetId="34">#REF!</definedName>
    <definedName name="花灌木" localSheetId="55">#REF!</definedName>
    <definedName name="花灌木" localSheetId="10">#REF!</definedName>
    <definedName name="花灌木" localSheetId="30">#REF!</definedName>
    <definedName name="花灌木" localSheetId="17">#REF!</definedName>
    <definedName name="花灌木" localSheetId="21">#REF!</definedName>
    <definedName name="花灌木" localSheetId="42">#REF!</definedName>
    <definedName name="花灌木" localSheetId="11">#REF!</definedName>
    <definedName name="花灌木" localSheetId="8">#REF!</definedName>
    <definedName name="花灌木" localSheetId="24">#REF!</definedName>
    <definedName name="花灌木" localSheetId="12">#REF!</definedName>
    <definedName name="花灌木" localSheetId="40">#REF!</definedName>
    <definedName name="花灌木" localSheetId="41">#REF!</definedName>
    <definedName name="花灌木" localSheetId="32">#REF!</definedName>
    <definedName name="花灌木">#REF!</definedName>
    <definedName name="经济林" localSheetId="16">#REF!</definedName>
    <definedName name="经济林" localSheetId="23">#REF!</definedName>
    <definedName name="经济林" localSheetId="20">#REF!</definedName>
    <definedName name="经济林" localSheetId="18">#REF!</definedName>
    <definedName name="经济林" localSheetId="27">#REF!</definedName>
    <definedName name="经济林" localSheetId="19">#REF!</definedName>
    <definedName name="经济林" localSheetId="39">#REF!</definedName>
    <definedName name="经济林" localSheetId="9">#REF!</definedName>
    <definedName name="经济林" localSheetId="29">#REF!</definedName>
    <definedName name="经济林" localSheetId="28">#REF!</definedName>
    <definedName name="经济林" localSheetId="38">#REF!</definedName>
    <definedName name="经济林" localSheetId="33">#REF!</definedName>
    <definedName name="经济林" localSheetId="25">#REF!</definedName>
    <definedName name="经济林" localSheetId="36">#REF!</definedName>
    <definedName name="经济林" localSheetId="31">#REF!</definedName>
    <definedName name="经济林" localSheetId="26">#REF!</definedName>
    <definedName name="经济林" localSheetId="52">#REF!</definedName>
    <definedName name="经济林" localSheetId="13">#REF!</definedName>
    <definedName name="经济林" localSheetId="15">#REF!</definedName>
    <definedName name="经济林" localSheetId="35">#REF!</definedName>
    <definedName name="经济林" localSheetId="47">#REF!</definedName>
    <definedName name="经济林" localSheetId="37">#REF!</definedName>
    <definedName name="经济林" localSheetId="14">#REF!</definedName>
    <definedName name="经济林" localSheetId="54">#REF!</definedName>
    <definedName name="经济林" localSheetId="53">#REF!</definedName>
    <definedName name="经济林" localSheetId="43">#REF!</definedName>
    <definedName name="经济林" localSheetId="51">#REF!</definedName>
    <definedName name="经济林" localSheetId="46">#REF!</definedName>
    <definedName name="经济林" localSheetId="49">#REF!</definedName>
    <definedName name="经济林" localSheetId="48">#REF!</definedName>
    <definedName name="经济林" localSheetId="44">#REF!</definedName>
    <definedName name="经济林" localSheetId="50">#REF!</definedName>
    <definedName name="经济林" localSheetId="45">#REF!</definedName>
    <definedName name="经济林" localSheetId="22">#REF!</definedName>
    <definedName name="经济林" localSheetId="34">#REF!</definedName>
    <definedName name="经济林" localSheetId="55">#REF!</definedName>
    <definedName name="经济林" localSheetId="10">#REF!</definedName>
    <definedName name="经济林" localSheetId="30">#REF!</definedName>
    <definedName name="经济林" localSheetId="17">#REF!</definedName>
    <definedName name="经济林" localSheetId="21">#REF!</definedName>
    <definedName name="经济林" localSheetId="42">#REF!</definedName>
    <definedName name="经济林" localSheetId="11">#REF!</definedName>
    <definedName name="经济林" localSheetId="8">#REF!</definedName>
    <definedName name="经济林" localSheetId="24">#REF!</definedName>
    <definedName name="经济林" localSheetId="12">#REF!</definedName>
    <definedName name="经济林" localSheetId="40">#REF!</definedName>
    <definedName name="经济林" localSheetId="41">#REF!</definedName>
    <definedName name="经济林" localSheetId="32">#REF!</definedName>
    <definedName name="经济林">#REF!</definedName>
    <definedName name="乔木类" localSheetId="16">#REF!</definedName>
    <definedName name="乔木类" localSheetId="23">#REF!</definedName>
    <definedName name="乔木类" localSheetId="20">#REF!</definedName>
    <definedName name="乔木类" localSheetId="18">#REF!</definedName>
    <definedName name="乔木类" localSheetId="27">#REF!</definedName>
    <definedName name="乔木类" localSheetId="19">#REF!</definedName>
    <definedName name="乔木类" localSheetId="39">#REF!</definedName>
    <definedName name="乔木类" localSheetId="9">#REF!</definedName>
    <definedName name="乔木类" localSheetId="29">#REF!</definedName>
    <definedName name="乔木类" localSheetId="28">#REF!</definedName>
    <definedName name="乔木类" localSheetId="38">#REF!</definedName>
    <definedName name="乔木类" localSheetId="33">#REF!</definedName>
    <definedName name="乔木类" localSheetId="25">#REF!</definedName>
    <definedName name="乔木类" localSheetId="36">#REF!</definedName>
    <definedName name="乔木类" localSheetId="31">#REF!</definedName>
    <definedName name="乔木类" localSheetId="26">#REF!</definedName>
    <definedName name="乔木类" localSheetId="52">#REF!</definedName>
    <definedName name="乔木类" localSheetId="13">#REF!</definedName>
    <definedName name="乔木类" localSheetId="15">#REF!</definedName>
    <definedName name="乔木类" localSheetId="35">#REF!</definedName>
    <definedName name="乔木类" localSheetId="47">#REF!</definedName>
    <definedName name="乔木类" localSheetId="37">#REF!</definedName>
    <definedName name="乔木类" localSheetId="14">#REF!</definedName>
    <definedName name="乔木类" localSheetId="54">#REF!</definedName>
    <definedName name="乔木类" localSheetId="53">#REF!</definedName>
    <definedName name="乔木类" localSheetId="43">#REF!</definedName>
    <definedName name="乔木类" localSheetId="51">#REF!</definedName>
    <definedName name="乔木类" localSheetId="46">#REF!</definedName>
    <definedName name="乔木类" localSheetId="49">#REF!</definedName>
    <definedName name="乔木类" localSheetId="48">#REF!</definedName>
    <definedName name="乔木类" localSheetId="44">#REF!</definedName>
    <definedName name="乔木类" localSheetId="50">#REF!</definedName>
    <definedName name="乔木类" localSheetId="45">#REF!</definedName>
    <definedName name="乔木类" localSheetId="22">#REF!</definedName>
    <definedName name="乔木类" localSheetId="34">#REF!</definedName>
    <definedName name="乔木类" localSheetId="55">#REF!</definedName>
    <definedName name="乔木类" localSheetId="10">#REF!</definedName>
    <definedName name="乔木类" localSheetId="30">#REF!</definedName>
    <definedName name="乔木类" localSheetId="17">#REF!</definedName>
    <definedName name="乔木类" localSheetId="21">#REF!</definedName>
    <definedName name="乔木类" localSheetId="42">#REF!</definedName>
    <definedName name="乔木类" localSheetId="11">#REF!</definedName>
    <definedName name="乔木类" localSheetId="8">#REF!</definedName>
    <definedName name="乔木类" localSheetId="24">#REF!</definedName>
    <definedName name="乔木类" localSheetId="12">#REF!</definedName>
    <definedName name="乔木类" localSheetId="40">#REF!</definedName>
    <definedName name="乔木类" localSheetId="41">#REF!</definedName>
    <definedName name="乔木类" localSheetId="32">#REF!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<sst xmlns="http://schemas.openxmlformats.org/spreadsheetml/2006/main" count="7271" uniqueCount="368">
  <si>
    <t>新盖房分洪道右堤项目龙湾镇张青口三村大田汇总表</t>
  </si>
  <si>
    <t>序号</t>
  </si>
  <si>
    <t>产权人</t>
  </si>
  <si>
    <t>坐落</t>
  </si>
  <si>
    <t>调查编号</t>
  </si>
  <si>
    <t>报告编号</t>
  </si>
  <si>
    <t>评估总价（元）</t>
  </si>
  <si>
    <t>服务费</t>
  </si>
  <si>
    <t>李宝良</t>
  </si>
  <si>
    <t>王贺苓</t>
  </si>
  <si>
    <t>高贺青</t>
  </si>
  <si>
    <t>郭福祥</t>
  </si>
  <si>
    <t>李友军</t>
  </si>
  <si>
    <t>李友臣</t>
  </si>
  <si>
    <t>任小四</t>
  </si>
  <si>
    <t>吴乱生</t>
  </si>
  <si>
    <t>何小匣</t>
  </si>
  <si>
    <t>王洪申</t>
  </si>
  <si>
    <t>王树贤</t>
  </si>
  <si>
    <t>张奎</t>
  </si>
  <si>
    <t>李拴庄</t>
  </si>
  <si>
    <t>李银龙</t>
  </si>
  <si>
    <t>李栓明</t>
  </si>
  <si>
    <t>陈赶良</t>
  </si>
  <si>
    <t>王景华</t>
  </si>
  <si>
    <t>陈小五</t>
  </si>
  <si>
    <t>董大匣</t>
  </si>
  <si>
    <t>陈双春</t>
  </si>
  <si>
    <t>王军迎</t>
  </si>
  <si>
    <t>唐大云</t>
  </si>
  <si>
    <t>陈合桥</t>
  </si>
  <si>
    <t>武克强</t>
  </si>
  <si>
    <t>李根彦</t>
  </si>
  <si>
    <t>李谋</t>
  </si>
  <si>
    <t>崔亚萍</t>
  </si>
  <si>
    <t>李伯涛</t>
  </si>
  <si>
    <t>李爱平</t>
  </si>
  <si>
    <t>王金树</t>
  </si>
  <si>
    <t>李国华</t>
  </si>
  <si>
    <t>赵双套</t>
  </si>
  <si>
    <t>李凤午</t>
  </si>
  <si>
    <t>王大发</t>
  </si>
  <si>
    <t>李文虎</t>
  </si>
  <si>
    <t>李国兵</t>
  </si>
  <si>
    <t>李新华</t>
  </si>
  <si>
    <t>李二臭</t>
  </si>
  <si>
    <t>高贺年</t>
  </si>
  <si>
    <t>张亚平</t>
  </si>
  <si>
    <t>王君良</t>
  </si>
  <si>
    <t>李振东</t>
  </si>
  <si>
    <t>刘树丰</t>
  </si>
  <si>
    <t>孙春华</t>
  </si>
  <si>
    <t>刘二立</t>
  </si>
  <si>
    <t>李希武</t>
  </si>
  <si>
    <t>刘赛</t>
  </si>
  <si>
    <t>刘老四</t>
  </si>
  <si>
    <t>刘小顺</t>
  </si>
  <si>
    <t>刘斌</t>
  </si>
  <si>
    <t>李生楼</t>
  </si>
  <si>
    <t>李长胜</t>
  </si>
  <si>
    <t>李泽良</t>
  </si>
  <si>
    <t>王国良</t>
  </si>
  <si>
    <t>合计</t>
  </si>
  <si>
    <t>雄安新区大田地上物评估结果通知单</t>
  </si>
  <si>
    <t>雄安新区大田地上物征迁估价报告</t>
  </si>
  <si>
    <t>报告编号：康正（雄县）2023评字第8号-张青口三村-DT1-1</t>
  </si>
  <si>
    <t xml:space="preserve">被征收人                                 </t>
  </si>
  <si>
    <t>龙湾镇张青口三村</t>
  </si>
  <si>
    <t>一、估价项目名称：</t>
  </si>
  <si>
    <t>新盖房分洪道（右堤）堤防加固和治理工程（二期）项目</t>
  </si>
  <si>
    <t>身份证号</t>
  </si>
  <si>
    <t>132434195307103012</t>
  </si>
  <si>
    <t>010417-31-0001</t>
  </si>
  <si>
    <t>二、估价委托人：</t>
  </si>
  <si>
    <t>雄县征迁安置办公室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</si>
  <si>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</si>
  <si>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</si>
  <si>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</si>
  <si>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</si>
  <si>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</si>
  <si>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</si>
  <si>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</si>
  <si>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</si>
  <si>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</si>
  <si>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</si>
  <si>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</si>
  <si>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</si>
  <si>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</si>
  <si>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</si>
  <si>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</si>
  <si>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</si>
  <si>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</si>
  <si>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</si>
  <si>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</si>
  <si>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</si>
  <si>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</si>
  <si>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</si>
  <si>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</si>
  <si>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刺槐</t>
  </si>
  <si>
    <t>20cm≤Φ＜25cm</t>
  </si>
  <si>
    <t>七、价值类型：征收补偿价值</t>
  </si>
  <si>
    <t>Φ10cm</t>
  </si>
  <si>
    <t>八、估价依据：</t>
  </si>
  <si>
    <t>Φ5cm</t>
  </si>
  <si>
    <t xml:space="preserve">    1、《中华人民共和国土地管理法》；</t>
  </si>
  <si>
    <t>桃</t>
  </si>
  <si>
    <t>Φ6cm</t>
  </si>
  <si>
    <t xml:space="preserve">    2、《河北省土地管理条例》；</t>
  </si>
  <si>
    <t>Φ13cm</t>
  </si>
  <si>
    <t xml:space="preserve">    3、《房地产估价规范（GB/T 50291-2015）》；</t>
  </si>
  <si>
    <t>杨树</t>
  </si>
  <si>
    <t>Φ12cm</t>
  </si>
  <si>
    <t xml:space="preserve">    4、《雄安新区集体土地上房屋及其他附着物估价指导意见》；</t>
  </si>
  <si>
    <t>Φ18cm</t>
  </si>
  <si>
    <t xml:space="preserve">    5、《征地告知书》；</t>
  </si>
  <si>
    <t>Φ25cm</t>
  </si>
  <si>
    <t xml:space="preserve">    6、委托方提供的有关资料及估价人员的实地查勘资料。</t>
  </si>
  <si>
    <t>15cm≤Φ＜20cm</t>
  </si>
  <si>
    <t>九、估价原则：</t>
  </si>
  <si>
    <t>30cm≤Φ＜35cm</t>
  </si>
  <si>
    <t xml:space="preserve">    本次估价采用的估价原则主要有：独立、客观、公正原则、合法原则、替代原则和价值时点原则。</t>
  </si>
  <si>
    <t>单彩围挡</t>
  </si>
  <si>
    <t>㎡</t>
  </si>
  <si>
    <t>十、估价方法与技术路线：</t>
  </si>
  <si>
    <t>平砖地面</t>
  </si>
  <si>
    <t xml:space="preserve">    本次估价采用成本法。</t>
  </si>
  <si>
    <t>机井</t>
  </si>
  <si>
    <t>眼</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</si>
  <si>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</si>
  <si>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</si>
  <si>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</si>
  <si>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</si>
  <si>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</si>
  <si>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</si>
  <si>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</si>
  <si>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</si>
  <si>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</si>
  <si>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</si>
  <si>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</si>
  <si>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</si>
  <si>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</si>
  <si>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</si>
  <si>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</si>
  <si>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</si>
  <si>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</si>
  <si>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</si>
  <si>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</si>
  <si>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</si>
  <si>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</si>
  <si>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</si>
  <si>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</si>
  <si>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</si>
  <si>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</si>
  <si>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</si>
  <si>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</si>
  <si>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</si>
  <si>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</si>
  <si>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报告编号：康正（雄县）2023评字第8号-张青口三村-DT1-2</t>
  </si>
  <si>
    <t>13063819680506262X</t>
  </si>
  <si>
    <t>010417-31-0002</t>
  </si>
  <si>
    <t>枣</t>
  </si>
  <si>
    <t>Φ9cm</t>
  </si>
  <si>
    <t>Φ23cm</t>
  </si>
  <si>
    <t>Φ14cm</t>
  </si>
  <si>
    <t>厕所</t>
  </si>
  <si>
    <t>个</t>
  </si>
  <si>
    <t>报告编号：康正（雄县）2023评字第8号-张青口三村-DT1-3</t>
  </si>
  <si>
    <t>132434196311253018</t>
  </si>
  <si>
    <t>010417-31-0003</t>
  </si>
  <si>
    <t>Φ36cm</t>
  </si>
  <si>
    <t>Φ3cm</t>
  </si>
  <si>
    <t>铁丝网围挡</t>
  </si>
  <si>
    <t>报告编号：康正（雄县）2023评字第8号-张青口三村-DT1-4</t>
  </si>
  <si>
    <t>132434194611303014</t>
  </si>
  <si>
    <t>010417-31-0004</t>
  </si>
  <si>
    <t>Φ28cm</t>
  </si>
  <si>
    <t>Φ2cm</t>
  </si>
  <si>
    <t>香椿树</t>
  </si>
  <si>
    <t>Φ11cm</t>
  </si>
  <si>
    <t>花椒</t>
  </si>
  <si>
    <t>柳树</t>
  </si>
  <si>
    <t>Φ7cm</t>
  </si>
  <si>
    <t>简厕</t>
  </si>
  <si>
    <t>报告编号：康正（雄县）2023评字第8号-张青口三村-DT1-5</t>
  </si>
  <si>
    <t>132434196401023013</t>
  </si>
  <si>
    <t>010417-31-0005</t>
  </si>
  <si>
    <t>Φ35cm</t>
  </si>
  <si>
    <t>Φ19cm</t>
  </si>
  <si>
    <t>Φ20cm</t>
  </si>
  <si>
    <t>白榆</t>
  </si>
  <si>
    <t>Φ8cm</t>
  </si>
  <si>
    <t>35cm≤Φ＜40cm</t>
  </si>
  <si>
    <t>报告编号：康正（雄县）2023评字第8号-张青口三村-DT1-6</t>
  </si>
  <si>
    <t>132434196708283012</t>
  </si>
  <si>
    <t>010417-31-0006</t>
  </si>
  <si>
    <t>F1</t>
  </si>
  <si>
    <t>报告编号：康正（雄县）2023评字第8号-张青口三村-DT1-7</t>
  </si>
  <si>
    <t>130638196403062555</t>
  </si>
  <si>
    <t>010417-31-0007</t>
  </si>
  <si>
    <t>葱</t>
  </si>
  <si>
    <t>亩</t>
  </si>
  <si>
    <t>报告编号：康正（雄县）2023评字第8号-张青口三村-DT1-13</t>
  </si>
  <si>
    <t>13063819591211251x</t>
  </si>
  <si>
    <t>010417-31-0016</t>
  </si>
  <si>
    <t>报告编号：康正（雄县）2023评字第8号-张青口三村-DT1-14</t>
  </si>
  <si>
    <t>130638195105012563</t>
  </si>
  <si>
    <t>010417-31-0017</t>
  </si>
  <si>
    <t>Φ40cm</t>
  </si>
  <si>
    <t>报告编号：康正（雄县）2023评字第8号-张青口三村-DT1-8</t>
  </si>
  <si>
    <t>132434194609193012</t>
  </si>
  <si>
    <t>010417-31-0010</t>
  </si>
  <si>
    <t>报告编号：康正（雄县）2023评字第8号-张青口三村-DT1-9</t>
  </si>
  <si>
    <t>王淑贤</t>
  </si>
  <si>
    <t>132434195706173018</t>
  </si>
  <si>
    <t>010417-31-0011</t>
  </si>
  <si>
    <t>报告编号：康正（雄县）2023评字第8号-张青口三村-DT1-10</t>
  </si>
  <si>
    <t>13063819920529253x</t>
  </si>
  <si>
    <t>010417-31-0012</t>
  </si>
  <si>
    <t>油松</t>
  </si>
  <si>
    <t>2.5m≤H＜3m</t>
  </si>
  <si>
    <t>1.5m≤H＜2m</t>
  </si>
  <si>
    <t>报告编号：康正（雄县）2023评字第8号-张青口三村-DT1-11</t>
  </si>
  <si>
    <t>李栓庄</t>
  </si>
  <si>
    <t>13243419560321303x</t>
  </si>
  <si>
    <t>010417-31-0013</t>
  </si>
  <si>
    <t>Φ30cm</t>
  </si>
  <si>
    <t>Φ16cm</t>
  </si>
  <si>
    <t>报告编号：康正（雄县）2023评字第8号-张青口三村-DT1-12</t>
  </si>
  <si>
    <t>132434196803033038</t>
  </si>
  <si>
    <t>010417-31-0014</t>
  </si>
  <si>
    <t>报告编号：康正（雄县）2023评字第8号-张青口三村-DT1-15</t>
  </si>
  <si>
    <t>132434196004173018</t>
  </si>
  <si>
    <t>010417-31-0037</t>
  </si>
  <si>
    <t>Φ27cm</t>
  </si>
  <si>
    <t>Φ15cm</t>
  </si>
  <si>
    <t>报告编号：康正（雄县）2023评字第8号-张青口三村-DT1-16</t>
  </si>
  <si>
    <t>13243419680406301x</t>
  </si>
  <si>
    <t>010417-31-0038</t>
  </si>
  <si>
    <t>Φ24cm</t>
  </si>
  <si>
    <t>报告编号：康正（雄县）2023评字第8号-张青口三村-DT1-17</t>
  </si>
  <si>
    <t>132434196808023015</t>
  </si>
  <si>
    <t>010417-31-0033</t>
  </si>
  <si>
    <t>Φ17cm</t>
  </si>
  <si>
    <t>报告编号：康正（雄县）2023评字第8号-张青口三村-DT1-18</t>
  </si>
  <si>
    <t>132434196706223016</t>
  </si>
  <si>
    <t>010417-31-0031</t>
  </si>
  <si>
    <t>Φ32cm</t>
  </si>
  <si>
    <t>Φ22cm</t>
  </si>
  <si>
    <t>报告编号：康正（雄县）2023评字第8号-张青口三村-DT1-19</t>
  </si>
  <si>
    <t>130638194710063022</t>
  </si>
  <si>
    <t>010417-31-0030</t>
  </si>
  <si>
    <t>Φ26cm</t>
  </si>
  <si>
    <t>报告编号：康正（雄县）2023评字第8号-张青口三村-DT1-20</t>
  </si>
  <si>
    <t>13063819530320251x</t>
  </si>
  <si>
    <t>010417-31-0029</t>
  </si>
  <si>
    <t>报告编号：康正（雄县）2023评字第8号-张青口三村-DT1-21</t>
  </si>
  <si>
    <t>130638197311052522</t>
  </si>
  <si>
    <t>010417-31-0046</t>
  </si>
  <si>
    <t>Φ4cm</t>
  </si>
  <si>
    <t>报告编号：康正（雄县）2023评字第8号-张清口三村-DT1-22</t>
  </si>
  <si>
    <t>132434195807103027</t>
  </si>
  <si>
    <t>010417-31-0045</t>
  </si>
  <si>
    <t>报告编号：康正（雄县）2023评字第8号-张青口三村-DT1-23</t>
  </si>
  <si>
    <t>132434197303123031</t>
  </si>
  <si>
    <t>010417-31-0044</t>
  </si>
  <si>
    <t>报告编号：康正（雄县）2023评字第8号-张青口三村-DT1-24</t>
  </si>
  <si>
    <t>132434195508163011</t>
  </si>
  <si>
    <t>010417-31-0043</t>
  </si>
  <si>
    <t>报告编号：康正（雄县）2023评字第8号-张青口三村-DT1-25</t>
  </si>
  <si>
    <t>龙湾镇张清口三村</t>
  </si>
  <si>
    <t>132434196006073010</t>
  </si>
  <si>
    <t>010417-31-0042</t>
  </si>
  <si>
    <t>报告编号：康正（雄县）2023评字第8号-张青口三村-DT1-26</t>
  </si>
  <si>
    <t>130638200407172515</t>
  </si>
  <si>
    <t>010417-31-0041</t>
  </si>
  <si>
    <t>报告编号：康正（雄县）2023评字第8号-张青口三村-DT1-27</t>
  </si>
  <si>
    <t>130638198211262527</t>
  </si>
  <si>
    <t>010417-31-0040</t>
  </si>
  <si>
    <t>Φ37cm</t>
  </si>
  <si>
    <t>Φ29cm</t>
  </si>
  <si>
    <t>报告编号：康正（雄县）2023评字第8号-张青口三村-DT1-28</t>
  </si>
  <si>
    <t>130638197802272511</t>
  </si>
  <si>
    <t>010417-31-0039</t>
  </si>
  <si>
    <t>报告编号：康正（雄县）2023评字第8号-张青口三村-DT1-29</t>
  </si>
  <si>
    <t>130638198108022525</t>
  </si>
  <si>
    <t>010417-69-0002</t>
  </si>
  <si>
    <t>Φ21cm</t>
  </si>
  <si>
    <t>报告编号：康正（雄县）2023评字第8号-张青口三村-DT1-30</t>
  </si>
  <si>
    <t>132434195102133015</t>
  </si>
  <si>
    <t>010417-69-0003</t>
  </si>
  <si>
    <t>报告编号：康正（雄县）2023评字第8号-张青口三村-DT1-31</t>
  </si>
  <si>
    <t>130638196405202558</t>
  </si>
  <si>
    <t>010417-69-0005</t>
  </si>
  <si>
    <t>报告编号：康正（雄县）2023评字第8号-张青口三村-DT1-32</t>
  </si>
  <si>
    <t>132434194412283014</t>
  </si>
  <si>
    <t>010417-69-0006</t>
  </si>
  <si>
    <t>臭椿</t>
  </si>
  <si>
    <t>报告编号：康正（雄县）2023评字第8号-张青口三村-DT1-33</t>
  </si>
  <si>
    <t>132434195508223010</t>
  </si>
  <si>
    <t>010417-69-0007</t>
  </si>
  <si>
    <t>报告编号：康正（雄县）2023评字第8号-张青口三村-DT1-34</t>
  </si>
  <si>
    <t>132434195201253039</t>
  </si>
  <si>
    <t>010417-69-0008</t>
  </si>
  <si>
    <t>报告编号：康正（雄县）2023评字第8号-张青口三村-DT1-35</t>
  </si>
  <si>
    <t>130638197311153016</t>
  </si>
  <si>
    <t>010417-69-0009</t>
  </si>
  <si>
    <t>报告编号：康正（雄县）2023评字第8号-张青口三村-DT1-36</t>
  </si>
  <si>
    <t>130638197302082519</t>
  </si>
  <si>
    <t>010417-69-0010</t>
  </si>
  <si>
    <t>电缆</t>
  </si>
  <si>
    <t>米</t>
  </si>
  <si>
    <t>报告编号：康正（雄县）2023评字第8号-张青口三村-DT1-37</t>
  </si>
  <si>
    <t>130638195501153018</t>
  </si>
  <si>
    <t>010417-69-0011</t>
  </si>
  <si>
    <t>报告编号：康正（雄县）2023评字第8号-张青口三村-DT1-38</t>
  </si>
  <si>
    <t>13243419750515301x</t>
  </si>
  <si>
    <t>010417-69-0012</t>
  </si>
  <si>
    <t>报告编号：康正（雄县）2023评字第8号-张青口三村-DT1-39</t>
  </si>
  <si>
    <t>130638196805082510</t>
  </si>
  <si>
    <t>010417-69-0013</t>
  </si>
  <si>
    <t>Φ38cm</t>
  </si>
  <si>
    <t>报告编号：康正（雄县）2023评字第8号-张青口三村-DT1-40</t>
  </si>
  <si>
    <t>132434197202013052</t>
  </si>
  <si>
    <t>010417-69-0014</t>
  </si>
  <si>
    <t>报告编号：康正（雄县）2023评字第8号-张青口三村-DT1-41</t>
  </si>
  <si>
    <t>130638197008222533</t>
  </si>
  <si>
    <t>010417-69-0016</t>
  </si>
  <si>
    <t>报告编号：康正（雄县）2023评字第8号-张青口三村-DT1-42</t>
  </si>
  <si>
    <t>132434195104053019</t>
  </si>
  <si>
    <t>010417-69-0017</t>
  </si>
  <si>
    <t>报告编号：康正（雄县）2023评字第8号-张青口三村-DT1-43</t>
  </si>
  <si>
    <t>130638196304183319</t>
  </si>
  <si>
    <t>010417-31-0036</t>
  </si>
  <si>
    <t>报告编号：康正（雄县）2023评字第8号-张青口三村-DT1-44</t>
  </si>
  <si>
    <t>132434196706163017</t>
  </si>
  <si>
    <t>010417-69-0018</t>
  </si>
  <si>
    <t>报告编号：康正（雄县）2023评字第8号-张青口三村-DT1-45</t>
  </si>
  <si>
    <t>132434195501052511</t>
  </si>
  <si>
    <t>010417-69-0019</t>
  </si>
  <si>
    <t>报告编号：康正（雄县）2023评字第8号-张青口三村-DT1-46</t>
  </si>
  <si>
    <t>132434195908263011</t>
  </si>
  <si>
    <t>010417-69-0020</t>
  </si>
  <si>
    <t>Φ34cm</t>
  </si>
  <si>
    <t>报告编号：康正（雄县）2023评字第8号-张青口三村-DT1-47</t>
  </si>
  <si>
    <t>130638199002092511</t>
  </si>
  <si>
    <t>010417-69-0021</t>
  </si>
  <si>
    <t>报告编号：康正（雄县）2023评字第8号-张青口三村-DT1-48</t>
  </si>
  <si>
    <t>132434196210213033</t>
  </si>
  <si>
    <t>010417-69-0022</t>
  </si>
  <si>
    <t>报告编号：康正（雄县）2023评字第8号-张青口三村-DT1-49</t>
  </si>
  <si>
    <t>13243419511217251x</t>
  </si>
  <si>
    <t>010417-69-0023</t>
  </si>
  <si>
    <t>报告编号：康正（雄县）2023评字第8号-张青口三村-DT1-50</t>
  </si>
  <si>
    <t>130638197902202510</t>
  </si>
  <si>
    <t>010417-69-0024</t>
  </si>
  <si>
    <t>报告编号：康正（雄县）2023评字第8号-张青口三村-DT1-51</t>
  </si>
  <si>
    <t>132434195703223016</t>
  </si>
  <si>
    <t>010417-69-0025</t>
  </si>
  <si>
    <t>报告编号：康正（雄县）2023评字第8号-张青口三村-DT1-52</t>
  </si>
  <si>
    <t>13243419630927301x</t>
  </si>
  <si>
    <t>010417-69-0026</t>
  </si>
  <si>
    <t>2m≤H＜2.5m</t>
  </si>
  <si>
    <t>报告编号：康正（雄县）2023评字第8号-张青口三村-DT1-53</t>
  </si>
  <si>
    <t>132434194512033012</t>
  </si>
  <si>
    <t>010417-69-0027</t>
  </si>
  <si>
    <t>报告编号：康正（雄县）2023评字第8号-张青口三村-DT1-54</t>
  </si>
  <si>
    <t>13243419690713305x</t>
  </si>
  <si>
    <t>010417-69-0028</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</si>
</sst>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34">
    <font>
      <sz val="11"/>
      <color theme="1"/>
      <name val="宋体"/>
      <charset val="134"/>
      <scheme val="minor"/>
    </font>
    <font>
      <b/>
      <sz val="16"/>
      <name val="宋体"/>
      <charset val="134"/>
    </font>
    <font>
      <b/>
      <sz val="11"/>
      <name val="宋体"/>
      <charset val="134"/>
    </font>
    <font>
      <sz val="11"/>
      <name val="宋体"/>
      <charset val="134"/>
    </font>
    <font>
      <b/>
      <sz val="9"/>
      <name val="宋体"/>
      <charset val="134"/>
    </font>
    <font>
      <sz val="10"/>
      <color theme="1"/>
      <name val="仿宋"/>
      <charset val="134"/>
    </font>
    <font>
      <b/>
      <sz val="20"/>
      <name val="仿宋_GB2312"/>
      <charset val="134"/>
    </font>
    <font>
      <sz val="12"/>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7" fillId="0" borderId="0"/>
    <xf numFmtId="0" fontId="7" fillId="0" borderId="0"/>
    <xf numFmtId="0" fontId="7" fillId="0" borderId="0" applyProtection="0"/>
    <xf numFmtId="0" fontId="7" fillId="0" borderId="0"/>
    <xf numFmtId="0" fontId="7" fillId="0" borderId="0">
      <alignment vertical="center"/>
    </xf>
  </cellStyleXfs>
  <cellXfs count="69">
    <xf numFmtId="0" fontId="0" fillId="0" borderId="0" xfId="0">
      <alignment vertical="center"/>
    </xf>
    <xf numFmtId="176" fontId="1" fillId="0" borderId="0" xfId="50" applyNumberFormat="1" applyFont="1" applyAlignment="1" applyProtection="1">
      <alignment horizontal="center" vertical="center"/>
      <protection locked="0" hidden="1"/>
    </xf>
    <xf numFmtId="176" fontId="2" fillId="0" borderId="0" xfId="50" applyNumberFormat="1" applyFont="1" applyAlignment="1" applyProtection="1">
      <alignment horizontal="right" vertical="center"/>
      <protection locked="0" hidden="1"/>
    </xf>
    <xf numFmtId="176" fontId="2" fillId="0" borderId="1" xfId="50" applyNumberFormat="1" applyFont="1" applyBorder="1" applyAlignment="1" applyProtection="1">
      <alignment horizontal="center" vertical="center" wrapText="1"/>
      <protection locked="0" hidden="1"/>
    </xf>
    <xf numFmtId="176" fontId="3" fillId="0" borderId="1" xfId="50" applyNumberFormat="1" applyFont="1" applyBorder="1" applyAlignment="1" applyProtection="1">
      <alignment horizontal="center" vertical="center" wrapText="1"/>
      <protection locked="0" hidden="1"/>
    </xf>
    <xf numFmtId="0" fontId="2" fillId="0" borderId="1" xfId="51" applyFont="1" applyBorder="1" applyAlignment="1" applyProtection="1">
      <alignment horizontal="center" vertical="center" wrapText="1"/>
      <protection locked="0"/>
    </xf>
    <xf numFmtId="176" fontId="2" fillId="0" borderId="2" xfId="50" applyNumberFormat="1" applyFont="1" applyBorder="1" applyAlignment="1" applyProtection="1">
      <alignment horizontal="center" vertical="center" wrapText="1"/>
      <protection locked="0" hidden="1"/>
    </xf>
    <xf numFmtId="176" fontId="2" fillId="0" borderId="3" xfId="50" applyNumberFormat="1" applyFont="1" applyBorder="1" applyAlignment="1" applyProtection="1">
      <alignment horizontal="center" vertical="center" wrapText="1"/>
      <protection locked="0" hidden="1"/>
    </xf>
    <xf numFmtId="176" fontId="2" fillId="0" borderId="1" xfId="50" applyNumberFormat="1" applyFont="1" applyBorder="1" applyAlignment="1" applyProtection="1">
      <alignment horizontal="center" vertical="center"/>
      <protection locked="0" hidden="1"/>
    </xf>
    <xf numFmtId="1" fontId="2" fillId="0" borderId="1" xfId="50" applyNumberFormat="1" applyFont="1" applyBorder="1" applyAlignment="1" applyProtection="1">
      <alignment horizontal="center" vertical="center"/>
      <protection locked="0" hidden="1"/>
    </xf>
    <xf numFmtId="1" fontId="2" fillId="0" borderId="1" xfId="50" applyNumberFormat="1" applyFont="1" applyBorder="1" applyAlignment="1" applyProtection="1">
      <alignment horizontal="center" vertical="center" wrapText="1"/>
      <protection locked="0" hidden="1"/>
    </xf>
    <xf numFmtId="177" fontId="2" fillId="0" borderId="1" xfId="50" applyNumberFormat="1" applyFont="1" applyBorder="1" applyAlignment="1" applyProtection="1">
      <alignment horizontal="center" vertical="center" wrapText="1"/>
      <protection locked="0" hidden="1"/>
    </xf>
    <xf numFmtId="1" fontId="3" fillId="0" borderId="1" xfId="50" applyNumberFormat="1" applyFont="1" applyBorder="1" applyAlignment="1" applyProtection="1">
      <alignment horizontal="center" vertical="center"/>
      <protection locked="0" hidden="1"/>
    </xf>
    <xf numFmtId="2" fontId="3" fillId="0" borderId="1" xfId="50" applyNumberFormat="1" applyFont="1" applyBorder="1" applyAlignment="1" applyProtection="1">
      <alignment horizontal="center" vertical="center"/>
      <protection locked="0" hidden="1"/>
    </xf>
    <xf numFmtId="178" fontId="3" fillId="0" borderId="1" xfId="50" applyNumberFormat="1" applyFont="1" applyBorder="1" applyAlignment="1" applyProtection="1">
      <alignment horizontal="center" vertical="center"/>
      <protection locked="0" hidden="1"/>
    </xf>
    <xf numFmtId="177" fontId="3" fillId="0" borderId="1" xfId="50" applyNumberFormat="1" applyFont="1" applyBorder="1" applyAlignment="1" applyProtection="1">
      <alignment horizontal="center" vertical="center"/>
      <protection locked="0" hidden="1"/>
    </xf>
    <xf numFmtId="179" fontId="3" fillId="0" borderId="1" xfId="50" applyNumberFormat="1" applyFont="1" applyBorder="1" applyAlignment="1" applyProtection="1">
      <alignment horizontal="center" vertical="center"/>
      <protection locked="0" hidden="1"/>
    </xf>
    <xf numFmtId="180" fontId="3" fillId="0" borderId="1" xfId="50" applyNumberFormat="1" applyFont="1" applyBorder="1" applyAlignment="1" applyProtection="1">
      <alignment horizontal="center" vertical="center"/>
      <protection locked="0" hidden="1"/>
    </xf>
    <xf numFmtId="176" fontId="2" fillId="0" borderId="4" xfId="51" applyNumberFormat="1" applyFont="1" applyBorder="1" applyAlignment="1" applyProtection="1">
      <alignment horizontal="center" vertical="center" wrapText="1"/>
      <protection locked="0"/>
    </xf>
    <xf numFmtId="176" fontId="2" fillId="0" borderId="2" xfId="51" applyNumberFormat="1" applyFont="1" applyBorder="1" applyAlignment="1" applyProtection="1">
      <alignment horizontal="center" vertical="center" wrapText="1"/>
      <protection locked="0"/>
    </xf>
    <xf numFmtId="180" fontId="4" fillId="0" borderId="1" xfId="50" applyNumberFormat="1" applyFont="1" applyBorder="1" applyAlignment="1" applyProtection="1">
      <alignment horizontal="center" vertical="center"/>
      <protection locked="0" hidden="1"/>
    </xf>
    <xf numFmtId="0" fontId="0" fillId="0" borderId="1" xfId="0" applyBorder="1" applyAlignment="1">
      <alignment horizontal="center" vertical="center"/>
    </xf>
    <xf numFmtId="0" fontId="2" fillId="0" borderId="1" xfId="50" applyFont="1" applyBorder="1" applyAlignment="1" applyProtection="1">
      <alignment horizontal="center" vertical="center" wrapText="1"/>
      <protection locked="0" hidden="1"/>
    </xf>
    <xf numFmtId="181" fontId="3" fillId="0" borderId="1" xfId="50" applyNumberFormat="1" applyFont="1" applyBorder="1" applyAlignment="1" applyProtection="1">
      <alignment horizontal="center" vertical="center"/>
      <protection locked="0" hidden="1"/>
    </xf>
    <xf numFmtId="182" fontId="3" fillId="0" borderId="1" xfId="50" applyNumberFormat="1" applyFont="1" applyBorder="1" applyAlignment="1" applyProtection="1">
      <alignment horizontal="center" vertical="center"/>
      <protection locked="0" hidden="1"/>
    </xf>
    <xf numFmtId="182" fontId="0" fillId="0" borderId="1" xfId="0" applyNumberFormat="1" applyBorder="1">
      <alignment vertical="center"/>
    </xf>
    <xf numFmtId="0" fontId="2" fillId="0" borderId="1" xfId="50" applyFont="1" applyBorder="1" applyAlignment="1" applyProtection="1">
      <alignment vertical="center"/>
      <protection locked="0" hidden="1"/>
    </xf>
    <xf numFmtId="0" fontId="0" fillId="0" borderId="1" xfId="0" applyBorder="1">
      <alignment vertical="center"/>
    </xf>
    <xf numFmtId="0" fontId="4" fillId="0" borderId="1" xfId="50" applyFont="1" applyBorder="1" applyAlignment="1" applyProtection="1">
      <alignment horizontal="center" vertical="center"/>
      <protection locked="0" hidden="1"/>
    </xf>
    <xf numFmtId="0" fontId="3" fillId="0" borderId="1" xfId="50" applyFont="1" applyBorder="1" applyAlignment="1" applyProtection="1">
      <alignment horizontal="center" vertical="center"/>
      <protection locked="0" hidden="1"/>
    </xf>
    <xf numFmtId="0" fontId="2" fillId="0" borderId="1" xfId="50" applyFont="1" applyBorder="1" applyAlignment="1" applyProtection="1">
      <alignment horizontal="center" vertical="center"/>
      <protection locked="0" hidden="1"/>
    </xf>
    <xf numFmtId="183" fontId="0" fillId="0" borderId="4" xfId="0" applyNumberFormat="1" applyBorder="1" applyAlignment="1">
      <alignment horizontal="right" vertical="center"/>
    </xf>
    <xf numFmtId="183" fontId="0" fillId="0" borderId="2" xfId="0" applyNumberFormat="1" applyBorder="1" applyAlignment="1">
      <alignment horizontal="right" vertical="center"/>
    </xf>
    <xf numFmtId="0" fontId="0" fillId="0" borderId="3" xfId="0" applyBorder="1" applyAlignment="1">
      <alignment horizontal="left" vertical="center"/>
    </xf>
    <xf numFmtId="0" fontId="5" fillId="0" borderId="0" xfId="0" applyFont="1" applyAlignment="1">
      <alignment horizontal="center" vertical="center" wrapText="1"/>
    </xf>
    <xf numFmtId="49" fontId="6" fillId="0" borderId="0" xfId="50" applyNumberFormat="1" applyFont="1" applyFill="1" applyBorder="1" applyAlignment="1" applyProtection="1">
      <alignment horizontal="center" vertical="center"/>
      <protection locked="0"/>
    </xf>
    <xf numFmtId="14" fontId="7" fillId="0" borderId="5" xfId="50" applyNumberFormat="1" applyFont="1" applyFill="1" applyBorder="1" applyAlignment="1">
      <alignment horizontal="right" vertical="center"/>
    </xf>
    <xf numFmtId="0" fontId="8" fillId="0" borderId="0" xfId="50" applyFont="1" applyFill="1" applyBorder="1" applyAlignment="1" applyProtection="1">
      <alignment horizontal="left" vertical="center"/>
      <protection locked="0"/>
    </xf>
    <xf numFmtId="0" fontId="9" fillId="0" borderId="0" xfId="50" applyFont="1" applyFill="1" applyBorder="1" applyAlignment="1" applyProtection="1">
      <alignment horizontal="left" vertical="center" wrapText="1"/>
      <protection locked="0"/>
    </xf>
    <xf numFmtId="0" fontId="9" fillId="0" borderId="0" xfId="50" applyFont="1" applyFill="1" applyBorder="1" applyAlignment="1" applyProtection="1">
      <alignment horizontal="left" vertical="center"/>
      <protection locked="0"/>
    </xf>
    <xf numFmtId="0" fontId="8" fillId="0" borderId="0" xfId="52" applyFont="1" applyFill="1" applyBorder="1" applyAlignment="1" applyProtection="1">
      <alignment horizontal="left" vertical="center"/>
      <protection locked="0"/>
    </xf>
    <xf numFmtId="0" fontId="9" fillId="0" borderId="0" xfId="52" applyFont="1" applyFill="1" applyBorder="1" applyAlignment="1" applyProtection="1">
      <alignment horizontal="left" vertical="center"/>
      <protection locked="0"/>
    </xf>
    <xf numFmtId="0" fontId="9" fillId="0" borderId="0" xfId="50" applyFont="1" applyFill="1" applyBorder="1" applyAlignment="1" applyProtection="1">
      <alignment vertical="center"/>
      <protection locked="0"/>
    </xf>
    <xf numFmtId="176" fontId="9" fillId="0" borderId="0" xfId="50" applyNumberFormat="1" applyFont="1" applyFill="1" applyBorder="1" applyAlignment="1" applyProtection="1">
      <alignment vertical="center"/>
      <protection locked="0"/>
    </xf>
    <xf numFmtId="1" fontId="9" fillId="0" borderId="0" xfId="50" applyNumberFormat="1" applyFont="1" applyFill="1" applyBorder="1" applyAlignment="1" applyProtection="1">
      <alignment horizontal="left" vertical="center"/>
      <protection locked="0"/>
    </xf>
    <xf numFmtId="31" fontId="9" fillId="0" borderId="0" xfId="50" applyNumberFormat="1" applyFont="1" applyFill="1" applyBorder="1" applyAlignment="1" applyProtection="1">
      <alignment horizontal="left" vertical="center"/>
      <protection locked="0"/>
    </xf>
    <xf numFmtId="0" fontId="9" fillId="0" borderId="0" xfId="53" applyFont="1" applyFill="1" applyBorder="1" applyAlignment="1">
      <alignment horizontal="left" vertical="center"/>
    </xf>
    <xf numFmtId="184" fontId="9" fillId="0" borderId="0" xfId="50" applyNumberFormat="1" applyFont="1" applyFill="1" applyBorder="1" applyAlignment="1" applyProtection="1">
      <alignment vertical="center"/>
    </xf>
    <xf numFmtId="182" fontId="9" fillId="0" borderId="0" xfId="50" applyNumberFormat="1" applyFont="1" applyFill="1" applyBorder="1" applyAlignment="1" applyProtection="1">
      <alignment horizontal="center" vertical="center"/>
    </xf>
    <xf numFmtId="183" fontId="9" fillId="0" borderId="0" xfId="50" applyNumberFormat="1" applyFont="1" applyFill="1" applyBorder="1" applyAlignment="1" applyProtection="1">
      <alignment horizontal="center" vertical="center"/>
      <protection locked="0"/>
    </xf>
    <xf numFmtId="31" fontId="9" fillId="0" borderId="0" xfId="50" applyNumberFormat="1" applyFont="1" applyFill="1" applyBorder="1" applyAlignment="1" applyProtection="1">
      <alignment vertical="center"/>
      <protection locked="0"/>
    </xf>
    <xf numFmtId="0" fontId="9" fillId="0" borderId="0" xfId="50" applyFont="1" applyFill="1" applyBorder="1" applyAlignment="1" applyProtection="1">
      <alignment horizontal="left" vertical="center"/>
    </xf>
    <xf numFmtId="0" fontId="9" fillId="0" borderId="0" xfId="51" applyFont="1" applyFill="1" applyBorder="1" applyAlignment="1" applyProtection="1">
      <alignment horizontal="center" vertical="center"/>
      <protection locked="0"/>
    </xf>
    <xf numFmtId="0" fontId="7" fillId="0" borderId="0" xfId="51" applyFont="1" applyFill="1" applyBorder="1" applyAlignment="1" applyProtection="1">
      <alignment horizontal="center" vertical="center"/>
      <protection locked="0"/>
    </xf>
    <xf numFmtId="0" fontId="9" fillId="0" borderId="0" xfId="50" applyFont="1" applyFill="1" applyBorder="1" applyAlignment="1" applyProtection="1">
      <alignment horizontal="right" vertical="center"/>
    </xf>
    <xf numFmtId="185" fontId="9" fillId="0" borderId="0" xfId="50" applyNumberFormat="1" applyFont="1" applyFill="1" applyBorder="1" applyAlignment="1" applyProtection="1">
      <alignment horizontal="left" vertical="center"/>
    </xf>
    <xf numFmtId="182" fontId="9" fillId="0" borderId="0" xfId="50" applyNumberFormat="1" applyFont="1" applyFill="1" applyBorder="1" applyAlignment="1" applyProtection="1">
      <alignment vertical="center"/>
    </xf>
    <xf numFmtId="186" fontId="9" fillId="0" borderId="0" xfId="50" applyNumberFormat="1" applyFont="1" applyFill="1" applyAlignment="1" applyProtection="1">
      <alignment horizontal="left" vertical="center"/>
      <protection locked="0"/>
    </xf>
    <xf numFmtId="0" fontId="9" fillId="0" borderId="0" xfId="51" applyFont="1" applyFill="1" applyBorder="1" applyAlignment="1" applyProtection="1">
      <alignment vertical="center"/>
      <protection locked="0"/>
    </xf>
    <xf numFmtId="187" fontId="9" fillId="0" borderId="0" xfId="51" applyNumberFormat="1" applyFont="1" applyFill="1" applyBorder="1" applyAlignment="1" applyProtection="1">
      <alignment horizontal="center" vertical="center"/>
      <protection locked="0"/>
    </xf>
    <xf numFmtId="187" fontId="9" fillId="0" borderId="0" xfId="51" applyNumberFormat="1" applyFont="1" applyFill="1" applyBorder="1" applyAlignment="1" applyProtection="1">
      <alignment vertical="center"/>
      <protection locked="0"/>
    </xf>
    <xf numFmtId="176" fontId="3" fillId="0" borderId="1" xfId="50" applyNumberFormat="1" applyFont="1" applyBorder="1" applyAlignment="1" applyProtection="1">
      <alignment horizontal="center" vertical="center"/>
      <protection locked="0" hidden="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6" applyFont="1" applyFill="1" applyBorder="1" applyAlignment="1">
      <alignment horizontal="center" vertical="center" wrapText="1"/>
    </xf>
    <xf numFmtId="0" fontId="12" fillId="0" borderId="1" xfId="0" applyFont="1" applyFill="1" applyBorder="1" applyAlignment="1">
      <alignment horizontal="center" vertical="center" wrapText="1"/>
    </xf>
    <xf numFmtId="0" fontId="14" fillId="0" borderId="1" xfId="6" applyFont="1" applyFill="1" applyBorder="1" applyAlignment="1">
      <alignment horizontal="center" vertical="center" wrapText="1"/>
    </xf>
    <xf numFmtId="0" fontId="0" fillId="0" borderId="0" xfId="0" applyAlignment="1">
      <alignment horizontal="center" vertical="center"/>
    </xf>
    <xf numFmtId="176" fontId="3" fillId="0" borderId="1" xfId="50" applyNumberFormat="1" applyFont="1" applyBorder="1" applyAlignment="1" applyProtection="1" quotePrefix="1">
      <alignment horizontal="center" vertical="center" wrapText="1"/>
      <protection locked="0" hidden="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市场比较法格式 2 2" xfId="50"/>
    <cellStyle name="常规_重置价模板 2 2" xfId="51"/>
    <cellStyle name="常规_市场比较法格式 2 2 2" xfId="52"/>
    <cellStyle name="常规_北辛安住宅标准-华天通"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9" Type="http://schemas.openxmlformats.org/officeDocument/2006/relationships/sharedStrings" Target="sharedStrings.xml"/><Relationship Id="rId58" Type="http://schemas.openxmlformats.org/officeDocument/2006/relationships/styles" Target="styles.xml"/><Relationship Id="rId57" Type="http://schemas.openxmlformats.org/officeDocument/2006/relationships/theme" Target="theme/theme1.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ctrlProps/ctrlProp266.xml><?xml version="1.0" encoding="utf-8"?>
<formControlPr xmlns="http://schemas.microsoft.com/office/spreadsheetml/2009/9/main" objectType="Spin" dx="15" fmlaLink="#REF!" max="350" min="1" page="10" val="1"/>
</file>

<file path=xl/ctrlProps/ctrlProp267.xml><?xml version="1.0" encoding="utf-8"?>
<formControlPr xmlns="http://schemas.microsoft.com/office/spreadsheetml/2009/9/main" objectType="Spin" dx="15" fmlaLink="#REF!" max="350" min="1" page="10" val="1"/>
</file>

<file path=xl/ctrlProps/ctrlProp268.xml><?xml version="1.0" encoding="utf-8"?>
<formControlPr xmlns="http://schemas.microsoft.com/office/spreadsheetml/2009/9/main" objectType="Spin" dx="15" fmlaLink="#REF!" max="350" min="1" page="10" val="1"/>
</file>

<file path=xl/ctrlProps/ctrlProp269.xml><?xml version="1.0" encoding="utf-8"?>
<formControlPr xmlns="http://schemas.microsoft.com/office/spreadsheetml/2009/9/main" objectType="Spin" dx="15" fmlaLink="#REF!" max="350" min="1" page="10" val="1"/>
</file>

<file path=xl/ctrlProps/ctrlProp270.xml><?xml version="1.0" encoding="utf-8"?>
<formControlPr xmlns="http://schemas.microsoft.com/office/spreadsheetml/2009/9/main" objectType="Spin" dx="15" fmlaLink="#REF!" max="350" min="1" page="10" val="1"/>
</file>

<file path=xl/ctrlProps/ctrlProp271.xml><?xml version="1.0" encoding="utf-8"?>
<formControlPr xmlns="http://schemas.microsoft.com/office/spreadsheetml/2009/9/main" objectType="Spin" dx="15" fmlaLink="#REF!" max="350" min="1" page="10" val="1"/>
</file>

<file path=xl/ctrlProps/ctrlProp272.xml><?xml version="1.0" encoding="utf-8"?>
<formControlPr xmlns="http://schemas.microsoft.com/office/spreadsheetml/2009/9/main" objectType="Spin" dx="15" fmlaLink="#REF!" max="350" min="1" page="10" val="1"/>
</file>

<file path=xl/ctrlProps/ctrlProp273.xml><?xml version="1.0" encoding="utf-8"?>
<formControlPr xmlns="http://schemas.microsoft.com/office/spreadsheetml/2009/9/main" objectType="Spin" dx="15" fmlaLink="#REF!" max="350" min="1" page="10" val="1"/>
</file>

<file path=xl/ctrlProps/ctrlProp274.xml><?xml version="1.0" encoding="utf-8"?>
<formControlPr xmlns="http://schemas.microsoft.com/office/spreadsheetml/2009/9/main" objectType="Spin" dx="15" fmlaLink="#REF!" max="350" min="1" page="10" val="1"/>
</file>

<file path=xl/ctrlProps/ctrlProp27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5" name="Spinner 1" hidden="1">
              <a:extLst>
                <a:ext uri="{63B3BB69-23CF-44E3-9099-C40C66FF867C}">
                  <a14:compatExt spid="_x0000_s1025"/>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6" name="Spinner 2" hidden="1">
              <a:extLst>
                <a:ext uri="{63B3BB69-23CF-44E3-9099-C40C66FF867C}">
                  <a14:compatExt spid="_x0000_s1026"/>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7" name="Spinner 3" hidden="1">
              <a:extLst>
                <a:ext uri="{63B3BB69-23CF-44E3-9099-C40C66FF867C}">
                  <a14:compatExt spid="_x0000_s1027"/>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8" name="Spinner 4" hidden="1">
              <a:extLst>
                <a:ext uri="{63B3BB69-23CF-44E3-9099-C40C66FF867C}">
                  <a14:compatExt spid="_x0000_s1028"/>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9" name="Spinner 5" hidden="1">
              <a:extLst>
                <a:ext uri="{63B3BB69-23CF-44E3-9099-C40C66FF867C}">
                  <a14:compatExt spid="_x0000_s1029"/>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9" name="Spinner 1" hidden="1">
              <a:extLst>
                <a:ext uri="{63B3BB69-23CF-44E3-9099-C40C66FF867C}">
                  <a14:compatExt spid="_x0000_s2049"/>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0" name="Spinner 2" hidden="1">
              <a:extLst>
                <a:ext uri="{63B3BB69-23CF-44E3-9099-C40C66FF867C}">
                  <a14:compatExt spid="_x0000_s2050"/>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1" name="Spinner 3" hidden="1">
              <a:extLst>
                <a:ext uri="{63B3BB69-23CF-44E3-9099-C40C66FF867C}">
                  <a14:compatExt spid="_x0000_s2051"/>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2" name="Spinner 4" hidden="1">
              <a:extLst>
                <a:ext uri="{63B3BB69-23CF-44E3-9099-C40C66FF867C}">
                  <a14:compatExt spid="_x0000_s2052"/>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3" name="Spinner 5" hidden="1">
              <a:extLst>
                <a:ext uri="{63B3BB69-23CF-44E3-9099-C40C66FF867C}">
                  <a14:compatExt spid="_x0000_s2053"/>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3" name="Spinner 1" hidden="1">
              <a:extLst>
                <a:ext uri="{63B3BB69-23CF-44E3-9099-C40C66FF867C}">
                  <a14:compatExt spid="_x0000_s3073"/>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4" name="Spinner 2" hidden="1">
              <a:extLst>
                <a:ext uri="{63B3BB69-23CF-44E3-9099-C40C66FF867C}">
                  <a14:compatExt spid="_x0000_s3074"/>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5" name="Spinner 3" hidden="1">
              <a:extLst>
                <a:ext uri="{63B3BB69-23CF-44E3-9099-C40C66FF867C}">
                  <a14:compatExt spid="_x0000_s3075"/>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6" name="Spinner 4" hidden="1">
              <a:extLst>
                <a:ext uri="{63B3BB69-23CF-44E3-9099-C40C66FF867C}">
                  <a14:compatExt spid="_x0000_s3076"/>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7" name="Spinner 5" hidden="1">
              <a:extLst>
                <a:ext uri="{63B3BB69-23CF-44E3-9099-C40C66FF867C}">
                  <a14:compatExt spid="_x0000_s3077"/>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7" name="Spinner 1" hidden="1">
              <a:extLst>
                <a:ext uri="{63B3BB69-23CF-44E3-9099-C40C66FF867C}">
                  <a14:compatExt spid="_x0000_s4097"/>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8" name="Spinner 2" hidden="1">
              <a:extLst>
                <a:ext uri="{63B3BB69-23CF-44E3-9099-C40C66FF867C}">
                  <a14:compatExt spid="_x0000_s4098"/>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9" name="Spinner 3" hidden="1">
              <a:extLst>
                <a:ext uri="{63B3BB69-23CF-44E3-9099-C40C66FF867C}">
                  <a14:compatExt spid="_x0000_s4099"/>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00" name="Spinner 4" hidden="1">
              <a:extLst>
                <a:ext uri="{63B3BB69-23CF-44E3-9099-C40C66FF867C}">
                  <a14:compatExt spid="_x0000_s4100"/>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01" name="Spinner 5" hidden="1">
              <a:extLst>
                <a:ext uri="{63B3BB69-23CF-44E3-9099-C40C66FF867C}">
                  <a14:compatExt spid="_x0000_s4101"/>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1" name="Spinner 1" hidden="1">
              <a:extLst>
                <a:ext uri="{63B3BB69-23CF-44E3-9099-C40C66FF867C}">
                  <a14:compatExt spid="_x0000_s5121"/>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2" name="Spinner 2" hidden="1">
              <a:extLst>
                <a:ext uri="{63B3BB69-23CF-44E3-9099-C40C66FF867C}">
                  <a14:compatExt spid="_x0000_s5122"/>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3" name="Spinner 3" hidden="1">
              <a:extLst>
                <a:ext uri="{63B3BB69-23CF-44E3-9099-C40C66FF867C}">
                  <a14:compatExt spid="_x0000_s5123"/>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4" name="Spinner 4" hidden="1">
              <a:extLst>
                <a:ext uri="{63B3BB69-23CF-44E3-9099-C40C66FF867C}">
                  <a14:compatExt spid="_x0000_s5124"/>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5" name="Spinner 5" hidden="1">
              <a:extLst>
                <a:ext uri="{63B3BB69-23CF-44E3-9099-C40C66FF867C}">
                  <a14:compatExt spid="_x0000_s5125"/>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5" name="Spinner 1" hidden="1">
              <a:extLst>
                <a:ext uri="{63B3BB69-23CF-44E3-9099-C40C66FF867C}">
                  <a14:compatExt spid="_x0000_s6145"/>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6" name="Spinner 2" hidden="1">
              <a:extLst>
                <a:ext uri="{63B3BB69-23CF-44E3-9099-C40C66FF867C}">
                  <a14:compatExt spid="_x0000_s6146"/>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7" name="Spinner 3" hidden="1">
              <a:extLst>
                <a:ext uri="{63B3BB69-23CF-44E3-9099-C40C66FF867C}">
                  <a14:compatExt spid="_x0000_s6147"/>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8" name="Spinner 4" hidden="1">
              <a:extLst>
                <a:ext uri="{63B3BB69-23CF-44E3-9099-C40C66FF867C}">
                  <a14:compatExt spid="_x0000_s6148"/>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6149" name="Spinner 5" hidden="1">
              <a:extLst>
                <a:ext uri="{63B3BB69-23CF-44E3-9099-C40C66FF867C}">
                  <a14:compatExt spid="_x0000_s6149"/>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69" name="Spinner 1" hidden="1">
              <a:extLst>
                <a:ext uri="{63B3BB69-23CF-44E3-9099-C40C66FF867C}">
                  <a14:compatExt spid="_x0000_s7169"/>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70" name="Spinner 2" hidden="1">
              <a:extLst>
                <a:ext uri="{63B3BB69-23CF-44E3-9099-C40C66FF867C}">
                  <a14:compatExt spid="_x0000_s7170"/>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71" name="Spinner 3" hidden="1">
              <a:extLst>
                <a:ext uri="{63B3BB69-23CF-44E3-9099-C40C66FF867C}">
                  <a14:compatExt spid="_x0000_s7171"/>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72" name="Spinner 4" hidden="1">
              <a:extLst>
                <a:ext uri="{63B3BB69-23CF-44E3-9099-C40C66FF867C}">
                  <a14:compatExt spid="_x0000_s7172"/>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7173" name="Spinner 5" hidden="1">
              <a:extLst>
                <a:ext uri="{63B3BB69-23CF-44E3-9099-C40C66FF867C}">
                  <a14:compatExt spid="_x0000_s7173"/>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3" name="Spinner 1" hidden="1">
              <a:extLst>
                <a:ext uri="{63B3BB69-23CF-44E3-9099-C40C66FF867C}">
                  <a14:compatExt spid="_x0000_s8193"/>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4" name="Spinner 2" hidden="1">
              <a:extLst>
                <a:ext uri="{63B3BB69-23CF-44E3-9099-C40C66FF867C}">
                  <a14:compatExt spid="_x0000_s8194"/>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5" name="Spinner 3" hidden="1">
              <a:extLst>
                <a:ext uri="{63B3BB69-23CF-44E3-9099-C40C66FF867C}">
                  <a14:compatExt spid="_x0000_s8195"/>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6" name="Spinner 4" hidden="1">
              <a:extLst>
                <a:ext uri="{63B3BB69-23CF-44E3-9099-C40C66FF867C}">
                  <a14:compatExt spid="_x0000_s8196"/>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8197" name="Spinner 5" hidden="1">
              <a:extLst>
                <a:ext uri="{63B3BB69-23CF-44E3-9099-C40C66FF867C}">
                  <a14:compatExt spid="_x0000_s8197"/>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17" name="Spinner 1" hidden="1">
              <a:extLst>
                <a:ext uri="{63B3BB69-23CF-44E3-9099-C40C66FF867C}">
                  <a14:compatExt spid="_x0000_s9217"/>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18" name="Spinner 2" hidden="1">
              <a:extLst>
                <a:ext uri="{63B3BB69-23CF-44E3-9099-C40C66FF867C}">
                  <a14:compatExt spid="_x0000_s9218"/>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19" name="Spinner 3" hidden="1">
              <a:extLst>
                <a:ext uri="{63B3BB69-23CF-44E3-9099-C40C66FF867C}">
                  <a14:compatExt spid="_x0000_s9219"/>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20" name="Spinner 4" hidden="1">
              <a:extLst>
                <a:ext uri="{63B3BB69-23CF-44E3-9099-C40C66FF867C}">
                  <a14:compatExt spid="_x0000_s9220"/>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9221" name="Spinner 5" hidden="1">
              <a:extLst>
                <a:ext uri="{63B3BB69-23CF-44E3-9099-C40C66FF867C}">
                  <a14:compatExt spid="_x0000_s9221"/>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1" name="Spinner 1" hidden="1">
              <a:extLst>
                <a:ext uri="{63B3BB69-23CF-44E3-9099-C40C66FF867C}">
                  <a14:compatExt spid="_x0000_s10241"/>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2" name="Spinner 2" hidden="1">
              <a:extLst>
                <a:ext uri="{63B3BB69-23CF-44E3-9099-C40C66FF867C}">
                  <a14:compatExt spid="_x0000_s10242"/>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3" name="Spinner 3" hidden="1">
              <a:extLst>
                <a:ext uri="{63B3BB69-23CF-44E3-9099-C40C66FF867C}">
                  <a14:compatExt spid="_x0000_s10243"/>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4" name="Spinner 4" hidden="1">
              <a:extLst>
                <a:ext uri="{63B3BB69-23CF-44E3-9099-C40C66FF867C}">
                  <a14:compatExt spid="_x0000_s10244"/>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45" name="Spinner 5" hidden="1">
              <a:extLst>
                <a:ext uri="{63B3BB69-23CF-44E3-9099-C40C66FF867C}">
                  <a14:compatExt spid="_x0000_s10245"/>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5" name="Spinner 1" hidden="1">
              <a:extLst>
                <a:ext uri="{63B3BB69-23CF-44E3-9099-C40C66FF867C}">
                  <a14:compatExt spid="_x0000_s11265"/>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6" name="Spinner 2" hidden="1">
              <a:extLst>
                <a:ext uri="{63B3BB69-23CF-44E3-9099-C40C66FF867C}">
                  <a14:compatExt spid="_x0000_s11266"/>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7" name="Spinner 3" hidden="1">
              <a:extLst>
                <a:ext uri="{63B3BB69-23CF-44E3-9099-C40C66FF867C}">
                  <a14:compatExt spid="_x0000_s11267"/>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8" name="Spinner 4" hidden="1">
              <a:extLst>
                <a:ext uri="{63B3BB69-23CF-44E3-9099-C40C66FF867C}">
                  <a14:compatExt spid="_x0000_s11268"/>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1269" name="Spinner 5" hidden="1">
              <a:extLst>
                <a:ext uri="{63B3BB69-23CF-44E3-9099-C40C66FF867C}">
                  <a14:compatExt spid="_x0000_s11269"/>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89" name="Spinner 1" hidden="1">
              <a:extLst>
                <a:ext uri="{63B3BB69-23CF-44E3-9099-C40C66FF867C}">
                  <a14:compatExt spid="_x0000_s12289"/>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90" name="Spinner 2" hidden="1">
              <a:extLst>
                <a:ext uri="{63B3BB69-23CF-44E3-9099-C40C66FF867C}">
                  <a14:compatExt spid="_x0000_s12290"/>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91" name="Spinner 3" hidden="1">
              <a:extLst>
                <a:ext uri="{63B3BB69-23CF-44E3-9099-C40C66FF867C}">
                  <a14:compatExt spid="_x0000_s12291"/>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92" name="Spinner 4" hidden="1">
              <a:extLst>
                <a:ext uri="{63B3BB69-23CF-44E3-9099-C40C66FF867C}">
                  <a14:compatExt spid="_x0000_s12292"/>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2293" name="Spinner 5" hidden="1">
              <a:extLst>
                <a:ext uri="{63B3BB69-23CF-44E3-9099-C40C66FF867C}">
                  <a14:compatExt spid="_x0000_s12293"/>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3" name="Spinner 1" hidden="1">
              <a:extLst>
                <a:ext uri="{63B3BB69-23CF-44E3-9099-C40C66FF867C}">
                  <a14:compatExt spid="_x0000_s13313"/>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4" name="Spinner 2" hidden="1">
              <a:extLst>
                <a:ext uri="{63B3BB69-23CF-44E3-9099-C40C66FF867C}">
                  <a14:compatExt spid="_x0000_s13314"/>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5" name="Spinner 3" hidden="1">
              <a:extLst>
                <a:ext uri="{63B3BB69-23CF-44E3-9099-C40C66FF867C}">
                  <a14:compatExt spid="_x0000_s13315"/>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6" name="Spinner 4" hidden="1">
              <a:extLst>
                <a:ext uri="{63B3BB69-23CF-44E3-9099-C40C66FF867C}">
                  <a14:compatExt spid="_x0000_s13316"/>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3317" name="Spinner 5" hidden="1">
              <a:extLst>
                <a:ext uri="{63B3BB69-23CF-44E3-9099-C40C66FF867C}">
                  <a14:compatExt spid="_x0000_s13317"/>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37" name="Spinner 1" hidden="1">
              <a:extLst>
                <a:ext uri="{63B3BB69-23CF-44E3-9099-C40C66FF867C}">
                  <a14:compatExt spid="_x0000_s14337"/>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38" name="Spinner 2" hidden="1">
              <a:extLst>
                <a:ext uri="{63B3BB69-23CF-44E3-9099-C40C66FF867C}">
                  <a14:compatExt spid="_x0000_s14338"/>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39" name="Spinner 3" hidden="1">
              <a:extLst>
                <a:ext uri="{63B3BB69-23CF-44E3-9099-C40C66FF867C}">
                  <a14:compatExt spid="_x0000_s14339"/>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40" name="Spinner 4" hidden="1">
              <a:extLst>
                <a:ext uri="{63B3BB69-23CF-44E3-9099-C40C66FF867C}">
                  <a14:compatExt spid="_x0000_s14340"/>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4341" name="Spinner 5" hidden="1">
              <a:extLst>
                <a:ext uri="{63B3BB69-23CF-44E3-9099-C40C66FF867C}">
                  <a14:compatExt spid="_x0000_s14341"/>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1" name="Spinner 1" hidden="1">
              <a:extLst>
                <a:ext uri="{63B3BB69-23CF-44E3-9099-C40C66FF867C}">
                  <a14:compatExt spid="_x0000_s15361"/>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2" name="Spinner 2" hidden="1">
              <a:extLst>
                <a:ext uri="{63B3BB69-23CF-44E3-9099-C40C66FF867C}">
                  <a14:compatExt spid="_x0000_s15362"/>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3" name="Spinner 3" hidden="1">
              <a:extLst>
                <a:ext uri="{63B3BB69-23CF-44E3-9099-C40C66FF867C}">
                  <a14:compatExt spid="_x0000_s15363"/>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4" name="Spinner 4" hidden="1">
              <a:extLst>
                <a:ext uri="{63B3BB69-23CF-44E3-9099-C40C66FF867C}">
                  <a14:compatExt spid="_x0000_s15364"/>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5365" name="Spinner 5" hidden="1">
              <a:extLst>
                <a:ext uri="{63B3BB69-23CF-44E3-9099-C40C66FF867C}">
                  <a14:compatExt spid="_x0000_s15365"/>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5" name="Spinner 1" hidden="1">
              <a:extLst>
                <a:ext uri="{63B3BB69-23CF-44E3-9099-C40C66FF867C}">
                  <a14:compatExt spid="_x0000_s16385"/>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6" name="Spinner 2" hidden="1">
              <a:extLst>
                <a:ext uri="{63B3BB69-23CF-44E3-9099-C40C66FF867C}">
                  <a14:compatExt spid="_x0000_s16386"/>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7" name="Spinner 3" hidden="1">
              <a:extLst>
                <a:ext uri="{63B3BB69-23CF-44E3-9099-C40C66FF867C}">
                  <a14:compatExt spid="_x0000_s16387"/>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8" name="Spinner 4" hidden="1">
              <a:extLst>
                <a:ext uri="{63B3BB69-23CF-44E3-9099-C40C66FF867C}">
                  <a14:compatExt spid="_x0000_s16388"/>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6389" name="Spinner 5" hidden="1">
              <a:extLst>
                <a:ext uri="{63B3BB69-23CF-44E3-9099-C40C66FF867C}">
                  <a14:compatExt spid="_x0000_s16389"/>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09" name="Spinner 1" hidden="1">
              <a:extLst>
                <a:ext uri="{63B3BB69-23CF-44E3-9099-C40C66FF867C}">
                  <a14:compatExt spid="_x0000_s17409"/>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10" name="Spinner 2" hidden="1">
              <a:extLst>
                <a:ext uri="{63B3BB69-23CF-44E3-9099-C40C66FF867C}">
                  <a14:compatExt spid="_x0000_s17410"/>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11" name="Spinner 3" hidden="1">
              <a:extLst>
                <a:ext uri="{63B3BB69-23CF-44E3-9099-C40C66FF867C}">
                  <a14:compatExt spid="_x0000_s17411"/>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12" name="Spinner 4" hidden="1">
              <a:extLst>
                <a:ext uri="{63B3BB69-23CF-44E3-9099-C40C66FF867C}">
                  <a14:compatExt spid="_x0000_s17412"/>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7413" name="Spinner 5" hidden="1">
              <a:extLst>
                <a:ext uri="{63B3BB69-23CF-44E3-9099-C40C66FF867C}">
                  <a14:compatExt spid="_x0000_s17413"/>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3" name="Spinner 1" hidden="1">
              <a:extLst>
                <a:ext uri="{63B3BB69-23CF-44E3-9099-C40C66FF867C}">
                  <a14:compatExt spid="_x0000_s18433"/>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4" name="Spinner 2" hidden="1">
              <a:extLst>
                <a:ext uri="{63B3BB69-23CF-44E3-9099-C40C66FF867C}">
                  <a14:compatExt spid="_x0000_s18434"/>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5" name="Spinner 3" hidden="1">
              <a:extLst>
                <a:ext uri="{63B3BB69-23CF-44E3-9099-C40C66FF867C}">
                  <a14:compatExt spid="_x0000_s18435"/>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6" name="Spinner 4" hidden="1">
              <a:extLst>
                <a:ext uri="{63B3BB69-23CF-44E3-9099-C40C66FF867C}">
                  <a14:compatExt spid="_x0000_s18436"/>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8437" name="Spinner 5" hidden="1">
              <a:extLst>
                <a:ext uri="{63B3BB69-23CF-44E3-9099-C40C66FF867C}">
                  <a14:compatExt spid="_x0000_s18437"/>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57" name="Spinner 1" hidden="1">
              <a:extLst>
                <a:ext uri="{63B3BB69-23CF-44E3-9099-C40C66FF867C}">
                  <a14:compatExt spid="_x0000_s19457"/>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58" name="Spinner 2" hidden="1">
              <a:extLst>
                <a:ext uri="{63B3BB69-23CF-44E3-9099-C40C66FF867C}">
                  <a14:compatExt spid="_x0000_s19458"/>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59" name="Spinner 3" hidden="1">
              <a:extLst>
                <a:ext uri="{63B3BB69-23CF-44E3-9099-C40C66FF867C}">
                  <a14:compatExt spid="_x0000_s19459"/>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60" name="Spinner 4" hidden="1">
              <a:extLst>
                <a:ext uri="{63B3BB69-23CF-44E3-9099-C40C66FF867C}">
                  <a14:compatExt spid="_x0000_s19460"/>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9461" name="Spinner 5" hidden="1">
              <a:extLst>
                <a:ext uri="{63B3BB69-23CF-44E3-9099-C40C66FF867C}">
                  <a14:compatExt spid="_x0000_s19461"/>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1" name="Spinner 1" hidden="1">
              <a:extLst>
                <a:ext uri="{63B3BB69-23CF-44E3-9099-C40C66FF867C}">
                  <a14:compatExt spid="_x0000_s20481"/>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2" name="Spinner 2" hidden="1">
              <a:extLst>
                <a:ext uri="{63B3BB69-23CF-44E3-9099-C40C66FF867C}">
                  <a14:compatExt spid="_x0000_s20482"/>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3" name="Spinner 3" hidden="1">
              <a:extLst>
                <a:ext uri="{63B3BB69-23CF-44E3-9099-C40C66FF867C}">
                  <a14:compatExt spid="_x0000_s20483"/>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4" name="Spinner 4" hidden="1">
              <a:extLst>
                <a:ext uri="{63B3BB69-23CF-44E3-9099-C40C66FF867C}">
                  <a14:compatExt spid="_x0000_s20484"/>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85" name="Spinner 5" hidden="1">
              <a:extLst>
                <a:ext uri="{63B3BB69-23CF-44E3-9099-C40C66FF867C}">
                  <a14:compatExt spid="_x0000_s20485"/>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5" name="Spinner 1" hidden="1">
              <a:extLst>
                <a:ext uri="{63B3BB69-23CF-44E3-9099-C40C66FF867C}">
                  <a14:compatExt spid="_x0000_s21505"/>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6" name="Spinner 2" hidden="1">
              <a:extLst>
                <a:ext uri="{63B3BB69-23CF-44E3-9099-C40C66FF867C}">
                  <a14:compatExt spid="_x0000_s21506"/>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7" name="Spinner 3" hidden="1">
              <a:extLst>
                <a:ext uri="{63B3BB69-23CF-44E3-9099-C40C66FF867C}">
                  <a14:compatExt spid="_x0000_s21507"/>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8" name="Spinner 4" hidden="1">
              <a:extLst>
                <a:ext uri="{63B3BB69-23CF-44E3-9099-C40C66FF867C}">
                  <a14:compatExt spid="_x0000_s21508"/>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1509" name="Spinner 5" hidden="1">
              <a:extLst>
                <a:ext uri="{63B3BB69-23CF-44E3-9099-C40C66FF867C}">
                  <a14:compatExt spid="_x0000_s21509"/>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29" name="Spinner 1" hidden="1">
              <a:extLst>
                <a:ext uri="{63B3BB69-23CF-44E3-9099-C40C66FF867C}">
                  <a14:compatExt spid="_x0000_s22529"/>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30" name="Spinner 2" hidden="1">
              <a:extLst>
                <a:ext uri="{63B3BB69-23CF-44E3-9099-C40C66FF867C}">
                  <a14:compatExt spid="_x0000_s22530"/>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31" name="Spinner 3" hidden="1">
              <a:extLst>
                <a:ext uri="{63B3BB69-23CF-44E3-9099-C40C66FF867C}">
                  <a14:compatExt spid="_x0000_s22531"/>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32" name="Spinner 4" hidden="1">
              <a:extLst>
                <a:ext uri="{63B3BB69-23CF-44E3-9099-C40C66FF867C}">
                  <a14:compatExt spid="_x0000_s22532"/>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2533" name="Spinner 5" hidden="1">
              <a:extLst>
                <a:ext uri="{63B3BB69-23CF-44E3-9099-C40C66FF867C}">
                  <a14:compatExt spid="_x0000_s22533"/>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3" name="Spinner 1" hidden="1">
              <a:extLst>
                <a:ext uri="{63B3BB69-23CF-44E3-9099-C40C66FF867C}">
                  <a14:compatExt spid="_x0000_s23553"/>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4" name="Spinner 2" hidden="1">
              <a:extLst>
                <a:ext uri="{63B3BB69-23CF-44E3-9099-C40C66FF867C}">
                  <a14:compatExt spid="_x0000_s23554"/>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5" name="Spinner 3" hidden="1">
              <a:extLst>
                <a:ext uri="{63B3BB69-23CF-44E3-9099-C40C66FF867C}">
                  <a14:compatExt spid="_x0000_s23555"/>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6" name="Spinner 4" hidden="1">
              <a:extLst>
                <a:ext uri="{63B3BB69-23CF-44E3-9099-C40C66FF867C}">
                  <a14:compatExt spid="_x0000_s23556"/>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3557" name="Spinner 5" hidden="1">
              <a:extLst>
                <a:ext uri="{63B3BB69-23CF-44E3-9099-C40C66FF867C}">
                  <a14:compatExt spid="_x0000_s23557"/>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77" name="Spinner 1" hidden="1">
              <a:extLst>
                <a:ext uri="{63B3BB69-23CF-44E3-9099-C40C66FF867C}">
                  <a14:compatExt spid="_x0000_s24577"/>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78" name="Spinner 2" hidden="1">
              <a:extLst>
                <a:ext uri="{63B3BB69-23CF-44E3-9099-C40C66FF867C}">
                  <a14:compatExt spid="_x0000_s24578"/>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79" name="Spinner 3" hidden="1">
              <a:extLst>
                <a:ext uri="{63B3BB69-23CF-44E3-9099-C40C66FF867C}">
                  <a14:compatExt spid="_x0000_s24579"/>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80" name="Spinner 4" hidden="1">
              <a:extLst>
                <a:ext uri="{63B3BB69-23CF-44E3-9099-C40C66FF867C}">
                  <a14:compatExt spid="_x0000_s24580"/>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4581" name="Spinner 5" hidden="1">
              <a:extLst>
                <a:ext uri="{63B3BB69-23CF-44E3-9099-C40C66FF867C}">
                  <a14:compatExt spid="_x0000_s24581"/>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1" name="Spinner 1" hidden="1">
              <a:extLst>
                <a:ext uri="{63B3BB69-23CF-44E3-9099-C40C66FF867C}">
                  <a14:compatExt spid="_x0000_s25601"/>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2" name="Spinner 2" hidden="1">
              <a:extLst>
                <a:ext uri="{63B3BB69-23CF-44E3-9099-C40C66FF867C}">
                  <a14:compatExt spid="_x0000_s25602"/>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3" name="Spinner 3" hidden="1">
              <a:extLst>
                <a:ext uri="{63B3BB69-23CF-44E3-9099-C40C66FF867C}">
                  <a14:compatExt spid="_x0000_s25603"/>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4" name="Spinner 4" hidden="1">
              <a:extLst>
                <a:ext uri="{63B3BB69-23CF-44E3-9099-C40C66FF867C}">
                  <a14:compatExt spid="_x0000_s25604"/>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5605" name="Spinner 5" hidden="1">
              <a:extLst>
                <a:ext uri="{63B3BB69-23CF-44E3-9099-C40C66FF867C}">
                  <a14:compatExt spid="_x0000_s25605"/>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5" name="Spinner 1" hidden="1">
              <a:extLst>
                <a:ext uri="{63B3BB69-23CF-44E3-9099-C40C66FF867C}">
                  <a14:compatExt spid="_x0000_s26625"/>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6" name="Spinner 2" hidden="1">
              <a:extLst>
                <a:ext uri="{63B3BB69-23CF-44E3-9099-C40C66FF867C}">
                  <a14:compatExt spid="_x0000_s26626"/>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7" name="Spinner 3" hidden="1">
              <a:extLst>
                <a:ext uri="{63B3BB69-23CF-44E3-9099-C40C66FF867C}">
                  <a14:compatExt spid="_x0000_s26627"/>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8" name="Spinner 4" hidden="1">
              <a:extLst>
                <a:ext uri="{63B3BB69-23CF-44E3-9099-C40C66FF867C}">
                  <a14:compatExt spid="_x0000_s26628"/>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6629" name="Spinner 5" hidden="1">
              <a:extLst>
                <a:ext uri="{63B3BB69-23CF-44E3-9099-C40C66FF867C}">
                  <a14:compatExt spid="_x0000_s26629"/>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49" name="Spinner 1" hidden="1">
              <a:extLst>
                <a:ext uri="{63B3BB69-23CF-44E3-9099-C40C66FF867C}">
                  <a14:compatExt spid="_x0000_s27649"/>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50" name="Spinner 2" hidden="1">
              <a:extLst>
                <a:ext uri="{63B3BB69-23CF-44E3-9099-C40C66FF867C}">
                  <a14:compatExt spid="_x0000_s27650"/>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51" name="Spinner 3" hidden="1">
              <a:extLst>
                <a:ext uri="{63B3BB69-23CF-44E3-9099-C40C66FF867C}">
                  <a14:compatExt spid="_x0000_s27651"/>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52" name="Spinner 4" hidden="1">
              <a:extLst>
                <a:ext uri="{63B3BB69-23CF-44E3-9099-C40C66FF867C}">
                  <a14:compatExt spid="_x0000_s27652"/>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7653" name="Spinner 5" hidden="1">
              <a:extLst>
                <a:ext uri="{63B3BB69-23CF-44E3-9099-C40C66FF867C}">
                  <a14:compatExt spid="_x0000_s27653"/>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3" name="Spinner 1" hidden="1">
              <a:extLst>
                <a:ext uri="{63B3BB69-23CF-44E3-9099-C40C66FF867C}">
                  <a14:compatExt spid="_x0000_s28673"/>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4" name="Spinner 2" hidden="1">
              <a:extLst>
                <a:ext uri="{63B3BB69-23CF-44E3-9099-C40C66FF867C}">
                  <a14:compatExt spid="_x0000_s28674"/>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5" name="Spinner 3" hidden="1">
              <a:extLst>
                <a:ext uri="{63B3BB69-23CF-44E3-9099-C40C66FF867C}">
                  <a14:compatExt spid="_x0000_s28675"/>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6" name="Spinner 4" hidden="1">
              <a:extLst>
                <a:ext uri="{63B3BB69-23CF-44E3-9099-C40C66FF867C}">
                  <a14:compatExt spid="_x0000_s28676"/>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8677" name="Spinner 5" hidden="1">
              <a:extLst>
                <a:ext uri="{63B3BB69-23CF-44E3-9099-C40C66FF867C}">
                  <a14:compatExt spid="_x0000_s28677"/>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697" name="Spinner 1" hidden="1">
              <a:extLst>
                <a:ext uri="{63B3BB69-23CF-44E3-9099-C40C66FF867C}">
                  <a14:compatExt spid="_x0000_s29697"/>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698" name="Spinner 2" hidden="1">
              <a:extLst>
                <a:ext uri="{63B3BB69-23CF-44E3-9099-C40C66FF867C}">
                  <a14:compatExt spid="_x0000_s29698"/>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699" name="Spinner 3" hidden="1">
              <a:extLst>
                <a:ext uri="{63B3BB69-23CF-44E3-9099-C40C66FF867C}">
                  <a14:compatExt spid="_x0000_s29699"/>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700" name="Spinner 4" hidden="1">
              <a:extLst>
                <a:ext uri="{63B3BB69-23CF-44E3-9099-C40C66FF867C}">
                  <a14:compatExt spid="_x0000_s29700"/>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9701" name="Spinner 5" hidden="1">
              <a:extLst>
                <a:ext uri="{63B3BB69-23CF-44E3-9099-C40C66FF867C}">
                  <a14:compatExt spid="_x0000_s29701"/>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1" name="Spinner 1" hidden="1">
              <a:extLst>
                <a:ext uri="{63B3BB69-23CF-44E3-9099-C40C66FF867C}">
                  <a14:compatExt spid="_x0000_s30721"/>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2" name="Spinner 2" hidden="1">
              <a:extLst>
                <a:ext uri="{63B3BB69-23CF-44E3-9099-C40C66FF867C}">
                  <a14:compatExt spid="_x0000_s30722"/>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3" name="Spinner 3" hidden="1">
              <a:extLst>
                <a:ext uri="{63B3BB69-23CF-44E3-9099-C40C66FF867C}">
                  <a14:compatExt spid="_x0000_s30723"/>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4" name="Spinner 4" hidden="1">
              <a:extLst>
                <a:ext uri="{63B3BB69-23CF-44E3-9099-C40C66FF867C}">
                  <a14:compatExt spid="_x0000_s30724"/>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0725" name="Spinner 5" hidden="1">
              <a:extLst>
                <a:ext uri="{63B3BB69-23CF-44E3-9099-C40C66FF867C}">
                  <a14:compatExt spid="_x0000_s30725"/>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4"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6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6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6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6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6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70"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3"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7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7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7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7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7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7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5" name="Spinner 1" hidden="1">
              <a:extLst>
                <a:ext uri="{63B3BB69-23CF-44E3-9099-C40C66FF867C}">
                  <a14:compatExt spid="_x0000_s31745"/>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6" name="Spinner 2" hidden="1">
              <a:extLst>
                <a:ext uri="{63B3BB69-23CF-44E3-9099-C40C66FF867C}">
                  <a14:compatExt spid="_x0000_s31746"/>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7" name="Spinner 3" hidden="1">
              <a:extLst>
                <a:ext uri="{63B3BB69-23CF-44E3-9099-C40C66FF867C}">
                  <a14:compatExt spid="_x0000_s31747"/>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9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8" name="Spinner 4" hidden="1">
              <a:extLst>
                <a:ext uri="{63B3BB69-23CF-44E3-9099-C40C66FF867C}">
                  <a14:compatExt spid="_x0000_s31748"/>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9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1749" name="Spinner 5" hidden="1">
              <a:extLst>
                <a:ext uri="{63B3BB69-23CF-44E3-9099-C40C66FF867C}">
                  <a14:compatExt spid="_x0000_s31749"/>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10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0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0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1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1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4" name="Text Box 32"/>
        <xdr:cNvSpPr txBox="1"/>
      </xdr:nvSpPr>
      <xdr:spPr>
        <a:xfrm>
          <a:off x="9974580" y="0"/>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2769" name="Spinner 1" hidden="1">
              <a:extLst>
                <a:ext uri="{63B3BB69-23CF-44E3-9099-C40C66FF867C}">
                  <a14:compatExt spid="_x0000_s32769"/>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2770" name="Spinner 2" hidden="1">
              <a:extLst>
                <a:ext uri="{63B3BB69-23CF-44E3-9099-C40C66FF867C}">
                  <a14:compatExt spid="_x0000_s32770"/>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2771" name="Spinner 3" hidden="1">
              <a:extLst>
                <a:ext uri="{63B3BB69-23CF-44E3-9099-C40C66FF867C}">
                  <a14:compatExt spid="_x0000_s32771"/>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2772" name="Spinner 4" hidden="1">
              <a:extLst>
                <a:ext uri="{63B3BB69-23CF-44E3-9099-C40C66FF867C}">
                  <a14:compatExt spid="_x0000_s32772"/>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2773" name="Spinner 5" hidden="1">
              <a:extLst>
                <a:ext uri="{63B3BB69-23CF-44E3-9099-C40C66FF867C}">
                  <a14:compatExt spid="_x0000_s32773"/>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3793" name="Spinner 1" hidden="1">
              <a:extLst>
                <a:ext uri="{63B3BB69-23CF-44E3-9099-C40C66FF867C}">
                  <a14:compatExt spid="_x0000_s33793"/>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3794" name="Spinner 2" hidden="1">
              <a:extLst>
                <a:ext uri="{63B3BB69-23CF-44E3-9099-C40C66FF867C}">
                  <a14:compatExt spid="_x0000_s33794"/>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3795" name="Spinner 3" hidden="1">
              <a:extLst>
                <a:ext uri="{63B3BB69-23CF-44E3-9099-C40C66FF867C}">
                  <a14:compatExt spid="_x0000_s33795"/>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3796" name="Spinner 4" hidden="1">
              <a:extLst>
                <a:ext uri="{63B3BB69-23CF-44E3-9099-C40C66FF867C}">
                  <a14:compatExt spid="_x0000_s33796"/>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3797" name="Spinner 5" hidden="1">
              <a:extLst>
                <a:ext uri="{63B3BB69-23CF-44E3-9099-C40C66FF867C}">
                  <a14:compatExt spid="_x0000_s33797"/>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4817" name="Spinner 1" hidden="1">
              <a:extLst>
                <a:ext uri="{63B3BB69-23CF-44E3-9099-C40C66FF867C}">
                  <a14:compatExt spid="_x0000_s34817"/>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4818" name="Spinner 2" hidden="1">
              <a:extLst>
                <a:ext uri="{63B3BB69-23CF-44E3-9099-C40C66FF867C}">
                  <a14:compatExt spid="_x0000_s34818"/>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4819" name="Spinner 3" hidden="1">
              <a:extLst>
                <a:ext uri="{63B3BB69-23CF-44E3-9099-C40C66FF867C}">
                  <a14:compatExt spid="_x0000_s34819"/>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4820" name="Spinner 4" hidden="1">
              <a:extLst>
                <a:ext uri="{63B3BB69-23CF-44E3-9099-C40C66FF867C}">
                  <a14:compatExt spid="_x0000_s34820"/>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4821" name="Spinner 5" hidden="1">
              <a:extLst>
                <a:ext uri="{63B3BB69-23CF-44E3-9099-C40C66FF867C}">
                  <a14:compatExt spid="_x0000_s34821"/>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5841" name="Spinner 1" hidden="1">
              <a:extLst>
                <a:ext uri="{63B3BB69-23CF-44E3-9099-C40C66FF867C}">
                  <a14:compatExt spid="_x0000_s35841"/>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5842" name="Spinner 2" hidden="1">
              <a:extLst>
                <a:ext uri="{63B3BB69-23CF-44E3-9099-C40C66FF867C}">
                  <a14:compatExt spid="_x0000_s35842"/>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5843" name="Spinner 3" hidden="1">
              <a:extLst>
                <a:ext uri="{63B3BB69-23CF-44E3-9099-C40C66FF867C}">
                  <a14:compatExt spid="_x0000_s35843"/>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5844" name="Spinner 4" hidden="1">
              <a:extLst>
                <a:ext uri="{63B3BB69-23CF-44E3-9099-C40C66FF867C}">
                  <a14:compatExt spid="_x0000_s35844"/>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5845" name="Spinner 5" hidden="1">
              <a:extLst>
                <a:ext uri="{63B3BB69-23CF-44E3-9099-C40C66FF867C}">
                  <a14:compatExt spid="_x0000_s35845"/>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6865" name="Spinner 1" hidden="1">
              <a:extLst>
                <a:ext uri="{63B3BB69-23CF-44E3-9099-C40C66FF867C}">
                  <a14:compatExt spid="_x0000_s36865"/>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6866" name="Spinner 2" hidden="1">
              <a:extLst>
                <a:ext uri="{63B3BB69-23CF-44E3-9099-C40C66FF867C}">
                  <a14:compatExt spid="_x0000_s36866"/>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6867" name="Spinner 3" hidden="1">
              <a:extLst>
                <a:ext uri="{63B3BB69-23CF-44E3-9099-C40C66FF867C}">
                  <a14:compatExt spid="_x0000_s36867"/>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6868" name="Spinner 4" hidden="1">
              <a:extLst>
                <a:ext uri="{63B3BB69-23CF-44E3-9099-C40C66FF867C}">
                  <a14:compatExt spid="_x0000_s36868"/>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6869" name="Spinner 5" hidden="1">
              <a:extLst>
                <a:ext uri="{63B3BB69-23CF-44E3-9099-C40C66FF867C}">
                  <a14:compatExt spid="_x0000_s36869"/>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7889" name="Spinner 1" hidden="1">
              <a:extLst>
                <a:ext uri="{63B3BB69-23CF-44E3-9099-C40C66FF867C}">
                  <a14:compatExt spid="_x0000_s37889"/>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7890" name="Spinner 2" hidden="1">
              <a:extLst>
                <a:ext uri="{63B3BB69-23CF-44E3-9099-C40C66FF867C}">
                  <a14:compatExt spid="_x0000_s37890"/>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7891" name="Spinner 3" hidden="1">
              <a:extLst>
                <a:ext uri="{63B3BB69-23CF-44E3-9099-C40C66FF867C}">
                  <a14:compatExt spid="_x0000_s37891"/>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7892" name="Spinner 4" hidden="1">
              <a:extLst>
                <a:ext uri="{63B3BB69-23CF-44E3-9099-C40C66FF867C}">
                  <a14:compatExt spid="_x0000_s37892"/>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7893" name="Spinner 5" hidden="1">
              <a:extLst>
                <a:ext uri="{63B3BB69-23CF-44E3-9099-C40C66FF867C}">
                  <a14:compatExt spid="_x0000_s37893"/>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8913" name="Spinner 1" hidden="1">
              <a:extLst>
                <a:ext uri="{63B3BB69-23CF-44E3-9099-C40C66FF867C}">
                  <a14:compatExt spid="_x0000_s38913"/>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8914" name="Spinner 2" hidden="1">
              <a:extLst>
                <a:ext uri="{63B3BB69-23CF-44E3-9099-C40C66FF867C}">
                  <a14:compatExt spid="_x0000_s38914"/>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8915" name="Spinner 3" hidden="1">
              <a:extLst>
                <a:ext uri="{63B3BB69-23CF-44E3-9099-C40C66FF867C}">
                  <a14:compatExt spid="_x0000_s38915"/>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8916" name="Spinner 4" hidden="1">
              <a:extLst>
                <a:ext uri="{63B3BB69-23CF-44E3-9099-C40C66FF867C}">
                  <a14:compatExt spid="_x0000_s38916"/>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8917" name="Spinner 5" hidden="1">
              <a:extLst>
                <a:ext uri="{63B3BB69-23CF-44E3-9099-C40C66FF867C}">
                  <a14:compatExt spid="_x0000_s38917"/>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9937" name="Spinner 1" hidden="1">
              <a:extLst>
                <a:ext uri="{63B3BB69-23CF-44E3-9099-C40C66FF867C}">
                  <a14:compatExt spid="_x0000_s39937"/>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9938" name="Spinner 2" hidden="1">
              <a:extLst>
                <a:ext uri="{63B3BB69-23CF-44E3-9099-C40C66FF867C}">
                  <a14:compatExt spid="_x0000_s39938"/>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9939" name="Spinner 3" hidden="1">
              <a:extLst>
                <a:ext uri="{63B3BB69-23CF-44E3-9099-C40C66FF867C}">
                  <a14:compatExt spid="_x0000_s39939"/>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9940" name="Spinner 4" hidden="1">
              <a:extLst>
                <a:ext uri="{63B3BB69-23CF-44E3-9099-C40C66FF867C}">
                  <a14:compatExt spid="_x0000_s39940"/>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39941" name="Spinner 5" hidden="1">
              <a:extLst>
                <a:ext uri="{63B3BB69-23CF-44E3-9099-C40C66FF867C}">
                  <a14:compatExt spid="_x0000_s39941"/>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61" name="Spinner 1" hidden="1">
              <a:extLst>
                <a:ext uri="{63B3BB69-23CF-44E3-9099-C40C66FF867C}">
                  <a14:compatExt spid="_x0000_s40961"/>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62" name="Spinner 2" hidden="1">
              <a:extLst>
                <a:ext uri="{63B3BB69-23CF-44E3-9099-C40C66FF867C}">
                  <a14:compatExt spid="_x0000_s40962"/>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63" name="Spinner 3" hidden="1">
              <a:extLst>
                <a:ext uri="{63B3BB69-23CF-44E3-9099-C40C66FF867C}">
                  <a14:compatExt spid="_x0000_s40963"/>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64" name="Spinner 4" hidden="1">
              <a:extLst>
                <a:ext uri="{63B3BB69-23CF-44E3-9099-C40C66FF867C}">
                  <a14:compatExt spid="_x0000_s40964"/>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0965" name="Spinner 5" hidden="1">
              <a:extLst>
                <a:ext uri="{63B3BB69-23CF-44E3-9099-C40C66FF867C}">
                  <a14:compatExt spid="_x0000_s40965"/>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985" name="Spinner 1" hidden="1">
              <a:extLst>
                <a:ext uri="{63B3BB69-23CF-44E3-9099-C40C66FF867C}">
                  <a14:compatExt spid="_x0000_s41985"/>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986" name="Spinner 2" hidden="1">
              <a:extLst>
                <a:ext uri="{63B3BB69-23CF-44E3-9099-C40C66FF867C}">
                  <a14:compatExt spid="_x0000_s41986"/>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987" name="Spinner 3" hidden="1">
              <a:extLst>
                <a:ext uri="{63B3BB69-23CF-44E3-9099-C40C66FF867C}">
                  <a14:compatExt spid="_x0000_s41987"/>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988" name="Spinner 4" hidden="1">
              <a:extLst>
                <a:ext uri="{63B3BB69-23CF-44E3-9099-C40C66FF867C}">
                  <a14:compatExt spid="_x0000_s41988"/>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1989" name="Spinner 5" hidden="1">
              <a:extLst>
                <a:ext uri="{63B3BB69-23CF-44E3-9099-C40C66FF867C}">
                  <a14:compatExt spid="_x0000_s41989"/>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3009" name="Spinner 1" hidden="1">
              <a:extLst>
                <a:ext uri="{63B3BB69-23CF-44E3-9099-C40C66FF867C}">
                  <a14:compatExt spid="_x0000_s43009"/>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3010" name="Spinner 2" hidden="1">
              <a:extLst>
                <a:ext uri="{63B3BB69-23CF-44E3-9099-C40C66FF867C}">
                  <a14:compatExt spid="_x0000_s43010"/>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3011" name="Spinner 3" hidden="1">
              <a:extLst>
                <a:ext uri="{63B3BB69-23CF-44E3-9099-C40C66FF867C}">
                  <a14:compatExt spid="_x0000_s43011"/>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3012" name="Spinner 4" hidden="1">
              <a:extLst>
                <a:ext uri="{63B3BB69-23CF-44E3-9099-C40C66FF867C}">
                  <a14:compatExt spid="_x0000_s43012"/>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3013" name="Spinner 5" hidden="1">
              <a:extLst>
                <a:ext uri="{63B3BB69-23CF-44E3-9099-C40C66FF867C}">
                  <a14:compatExt spid="_x0000_s43013"/>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4033" name="Spinner 1" hidden="1">
              <a:extLst>
                <a:ext uri="{63B3BB69-23CF-44E3-9099-C40C66FF867C}">
                  <a14:compatExt spid="_x0000_s44033"/>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4034" name="Spinner 2" hidden="1">
              <a:extLst>
                <a:ext uri="{63B3BB69-23CF-44E3-9099-C40C66FF867C}">
                  <a14:compatExt spid="_x0000_s44034"/>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4035" name="Spinner 3" hidden="1">
              <a:extLst>
                <a:ext uri="{63B3BB69-23CF-44E3-9099-C40C66FF867C}">
                  <a14:compatExt spid="_x0000_s44035"/>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4036" name="Spinner 4" hidden="1">
              <a:extLst>
                <a:ext uri="{63B3BB69-23CF-44E3-9099-C40C66FF867C}">
                  <a14:compatExt spid="_x0000_s44036"/>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4037" name="Spinner 5" hidden="1">
              <a:extLst>
                <a:ext uri="{63B3BB69-23CF-44E3-9099-C40C66FF867C}">
                  <a14:compatExt spid="_x0000_s44037"/>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5057" name="Spinner 1" hidden="1">
              <a:extLst>
                <a:ext uri="{63B3BB69-23CF-44E3-9099-C40C66FF867C}">
                  <a14:compatExt spid="_x0000_s45057"/>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5058" name="Spinner 2" hidden="1">
              <a:extLst>
                <a:ext uri="{63B3BB69-23CF-44E3-9099-C40C66FF867C}">
                  <a14:compatExt spid="_x0000_s45058"/>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5059" name="Spinner 3" hidden="1">
              <a:extLst>
                <a:ext uri="{63B3BB69-23CF-44E3-9099-C40C66FF867C}">
                  <a14:compatExt spid="_x0000_s45059"/>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5060" name="Spinner 4" hidden="1">
              <a:extLst>
                <a:ext uri="{63B3BB69-23CF-44E3-9099-C40C66FF867C}">
                  <a14:compatExt spid="_x0000_s45060"/>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5061" name="Spinner 5" hidden="1">
              <a:extLst>
                <a:ext uri="{63B3BB69-23CF-44E3-9099-C40C66FF867C}">
                  <a14:compatExt spid="_x0000_s45061"/>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6081" name="Spinner 1" hidden="1">
              <a:extLst>
                <a:ext uri="{63B3BB69-23CF-44E3-9099-C40C66FF867C}">
                  <a14:compatExt spid="_x0000_s46081"/>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6082" name="Spinner 2" hidden="1">
              <a:extLst>
                <a:ext uri="{63B3BB69-23CF-44E3-9099-C40C66FF867C}">
                  <a14:compatExt spid="_x0000_s46082"/>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6083" name="Spinner 3" hidden="1">
              <a:extLst>
                <a:ext uri="{63B3BB69-23CF-44E3-9099-C40C66FF867C}">
                  <a14:compatExt spid="_x0000_s46083"/>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6084" name="Spinner 4" hidden="1">
              <a:extLst>
                <a:ext uri="{63B3BB69-23CF-44E3-9099-C40C66FF867C}">
                  <a14:compatExt spid="_x0000_s46084"/>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6085" name="Spinner 5" hidden="1">
              <a:extLst>
                <a:ext uri="{63B3BB69-23CF-44E3-9099-C40C66FF867C}">
                  <a14:compatExt spid="_x0000_s46085"/>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46.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7105" name="Spinner 1" hidden="1">
              <a:extLst>
                <a:ext uri="{63B3BB69-23CF-44E3-9099-C40C66FF867C}">
                  <a14:compatExt spid="_x0000_s47105"/>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7106" name="Spinner 2" hidden="1">
              <a:extLst>
                <a:ext uri="{63B3BB69-23CF-44E3-9099-C40C66FF867C}">
                  <a14:compatExt spid="_x0000_s47106"/>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7107" name="Spinner 3" hidden="1">
              <a:extLst>
                <a:ext uri="{63B3BB69-23CF-44E3-9099-C40C66FF867C}">
                  <a14:compatExt spid="_x0000_s47107"/>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7108" name="Spinner 4" hidden="1">
              <a:extLst>
                <a:ext uri="{63B3BB69-23CF-44E3-9099-C40C66FF867C}">
                  <a14:compatExt spid="_x0000_s47108"/>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7109" name="Spinner 5" hidden="1">
              <a:extLst>
                <a:ext uri="{63B3BB69-23CF-44E3-9099-C40C66FF867C}">
                  <a14:compatExt spid="_x0000_s47109"/>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47.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8129" name="Spinner 1" hidden="1">
              <a:extLst>
                <a:ext uri="{63B3BB69-23CF-44E3-9099-C40C66FF867C}">
                  <a14:compatExt spid="_x0000_s48129"/>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8130" name="Spinner 2" hidden="1">
              <a:extLst>
                <a:ext uri="{63B3BB69-23CF-44E3-9099-C40C66FF867C}">
                  <a14:compatExt spid="_x0000_s48130"/>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8131" name="Spinner 3" hidden="1">
              <a:extLst>
                <a:ext uri="{63B3BB69-23CF-44E3-9099-C40C66FF867C}">
                  <a14:compatExt spid="_x0000_s48131"/>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8132" name="Spinner 4" hidden="1">
              <a:extLst>
                <a:ext uri="{63B3BB69-23CF-44E3-9099-C40C66FF867C}">
                  <a14:compatExt spid="_x0000_s48132"/>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8133" name="Spinner 5" hidden="1">
              <a:extLst>
                <a:ext uri="{63B3BB69-23CF-44E3-9099-C40C66FF867C}">
                  <a14:compatExt spid="_x0000_s48133"/>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48.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9153" name="Spinner 1" hidden="1">
              <a:extLst>
                <a:ext uri="{63B3BB69-23CF-44E3-9099-C40C66FF867C}">
                  <a14:compatExt spid="_x0000_s49153"/>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9154" name="Spinner 2" hidden="1">
              <a:extLst>
                <a:ext uri="{63B3BB69-23CF-44E3-9099-C40C66FF867C}">
                  <a14:compatExt spid="_x0000_s49154"/>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9155" name="Spinner 3" hidden="1">
              <a:extLst>
                <a:ext uri="{63B3BB69-23CF-44E3-9099-C40C66FF867C}">
                  <a14:compatExt spid="_x0000_s49155"/>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9156" name="Spinner 4" hidden="1">
              <a:extLst>
                <a:ext uri="{63B3BB69-23CF-44E3-9099-C40C66FF867C}">
                  <a14:compatExt spid="_x0000_s49156"/>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49157" name="Spinner 5" hidden="1">
              <a:extLst>
                <a:ext uri="{63B3BB69-23CF-44E3-9099-C40C66FF867C}">
                  <a14:compatExt spid="_x0000_s49157"/>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49.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0177" name="Spinner 1" hidden="1">
              <a:extLst>
                <a:ext uri="{63B3BB69-23CF-44E3-9099-C40C66FF867C}">
                  <a14:compatExt spid="_x0000_s50177"/>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0178" name="Spinner 2" hidden="1">
              <a:extLst>
                <a:ext uri="{63B3BB69-23CF-44E3-9099-C40C66FF867C}">
                  <a14:compatExt spid="_x0000_s50178"/>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0179" name="Spinner 3" hidden="1">
              <a:extLst>
                <a:ext uri="{63B3BB69-23CF-44E3-9099-C40C66FF867C}">
                  <a14:compatExt spid="_x0000_s50179"/>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0180" name="Spinner 4" hidden="1">
              <a:extLst>
                <a:ext uri="{63B3BB69-23CF-44E3-9099-C40C66FF867C}">
                  <a14:compatExt spid="_x0000_s50180"/>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0181" name="Spinner 5" hidden="1">
              <a:extLst>
                <a:ext uri="{63B3BB69-23CF-44E3-9099-C40C66FF867C}">
                  <a14:compatExt spid="_x0000_s50181"/>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50.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01" name="Spinner 1" hidden="1">
              <a:extLst>
                <a:ext uri="{63B3BB69-23CF-44E3-9099-C40C66FF867C}">
                  <a14:compatExt spid="_x0000_s51201"/>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02" name="Spinner 2" hidden="1">
              <a:extLst>
                <a:ext uri="{63B3BB69-23CF-44E3-9099-C40C66FF867C}">
                  <a14:compatExt spid="_x0000_s51202"/>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03" name="Spinner 3" hidden="1">
              <a:extLst>
                <a:ext uri="{63B3BB69-23CF-44E3-9099-C40C66FF867C}">
                  <a14:compatExt spid="_x0000_s51203"/>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04" name="Spinner 4" hidden="1">
              <a:extLst>
                <a:ext uri="{63B3BB69-23CF-44E3-9099-C40C66FF867C}">
                  <a14:compatExt spid="_x0000_s51204"/>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1205" name="Spinner 5" hidden="1">
              <a:extLst>
                <a:ext uri="{63B3BB69-23CF-44E3-9099-C40C66FF867C}">
                  <a14:compatExt spid="_x0000_s51205"/>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5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2225" name="Spinner 1" hidden="1">
              <a:extLst>
                <a:ext uri="{63B3BB69-23CF-44E3-9099-C40C66FF867C}">
                  <a14:compatExt spid="_x0000_s52225"/>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2226" name="Spinner 2" hidden="1">
              <a:extLst>
                <a:ext uri="{63B3BB69-23CF-44E3-9099-C40C66FF867C}">
                  <a14:compatExt spid="_x0000_s52226"/>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2227" name="Spinner 3" hidden="1">
              <a:extLst>
                <a:ext uri="{63B3BB69-23CF-44E3-9099-C40C66FF867C}">
                  <a14:compatExt spid="_x0000_s52227"/>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2228" name="Spinner 4" hidden="1">
              <a:extLst>
                <a:ext uri="{63B3BB69-23CF-44E3-9099-C40C66FF867C}">
                  <a14:compatExt spid="_x0000_s52228"/>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2229" name="Spinner 5" hidden="1">
              <a:extLst>
                <a:ext uri="{63B3BB69-23CF-44E3-9099-C40C66FF867C}">
                  <a14:compatExt spid="_x0000_s52229"/>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5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4"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6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6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6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6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6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70"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3"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7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7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76"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7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78"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7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3249" name="Spinner 1" hidden="1">
              <a:extLst>
                <a:ext uri="{63B3BB69-23CF-44E3-9099-C40C66FF867C}">
                  <a14:compatExt spid="_x0000_s53249"/>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3250" name="Spinner 2" hidden="1">
              <a:extLst>
                <a:ext uri="{63B3BB69-23CF-44E3-9099-C40C66FF867C}">
                  <a14:compatExt spid="_x0000_s53250"/>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3251" name="Spinner 3" hidden="1">
              <a:extLst>
                <a:ext uri="{63B3BB69-23CF-44E3-9099-C40C66FF867C}">
                  <a14:compatExt spid="_x0000_s53251"/>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9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3252" name="Spinner 4" hidden="1">
              <a:extLst>
                <a:ext uri="{63B3BB69-23CF-44E3-9099-C40C66FF867C}">
                  <a14:compatExt spid="_x0000_s53252"/>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9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3253" name="Spinner 5" hidden="1">
              <a:extLst>
                <a:ext uri="{63B3BB69-23CF-44E3-9099-C40C66FF867C}">
                  <a14:compatExt spid="_x0000_s53253"/>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10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0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0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1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1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4" name="Text Box 32"/>
        <xdr:cNvSpPr txBox="1"/>
      </xdr:nvSpPr>
      <xdr:spPr>
        <a:xfrm>
          <a:off x="9974580" y="0"/>
          <a:ext cx="78740" cy="55880"/>
        </a:xfrm>
        <a:prstGeom prst="rect">
          <a:avLst/>
        </a:prstGeom>
        <a:noFill/>
        <a:ln w="9525">
          <a:noFill/>
        </a:ln>
      </xdr:spPr>
    </xdr:sp>
    <xdr:clientData/>
  </xdr:twoCellAnchor>
</xdr:wsDr>
</file>

<file path=xl/drawings/drawing53.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4273" name="Spinner 1" hidden="1">
              <a:extLst>
                <a:ext uri="{63B3BB69-23CF-44E3-9099-C40C66FF867C}">
                  <a14:compatExt spid="_x0000_s54273"/>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4274" name="Spinner 2" hidden="1">
              <a:extLst>
                <a:ext uri="{63B3BB69-23CF-44E3-9099-C40C66FF867C}">
                  <a14:compatExt spid="_x0000_s54274"/>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4275" name="Spinner 3" hidden="1">
              <a:extLst>
                <a:ext uri="{63B3BB69-23CF-44E3-9099-C40C66FF867C}">
                  <a14:compatExt spid="_x0000_s54275"/>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4276" name="Spinner 4" hidden="1">
              <a:extLst>
                <a:ext uri="{63B3BB69-23CF-44E3-9099-C40C66FF867C}">
                  <a14:compatExt spid="_x0000_s54276"/>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4277" name="Spinner 5" hidden="1">
              <a:extLst>
                <a:ext uri="{63B3BB69-23CF-44E3-9099-C40C66FF867C}">
                  <a14:compatExt spid="_x0000_s54277"/>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54.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5297" name="Spinner 1" hidden="1">
              <a:extLst>
                <a:ext uri="{63B3BB69-23CF-44E3-9099-C40C66FF867C}">
                  <a14:compatExt spid="_x0000_s55297"/>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5298" name="Spinner 2" hidden="1">
              <a:extLst>
                <a:ext uri="{63B3BB69-23CF-44E3-9099-C40C66FF867C}">
                  <a14:compatExt spid="_x0000_s55298"/>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5299" name="Spinner 3" hidden="1">
              <a:extLst>
                <a:ext uri="{63B3BB69-23CF-44E3-9099-C40C66FF867C}">
                  <a14:compatExt spid="_x0000_s55299"/>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5300" name="Spinner 4" hidden="1">
              <a:extLst>
                <a:ext uri="{63B3BB69-23CF-44E3-9099-C40C66FF867C}">
                  <a14:compatExt spid="_x0000_s55300"/>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5301" name="Spinner 5" hidden="1">
              <a:extLst>
                <a:ext uri="{63B3BB69-23CF-44E3-9099-C40C66FF867C}">
                  <a14:compatExt spid="_x0000_s55301"/>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55.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6"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2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29"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2"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7"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8"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39"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0"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1"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2"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6321" name="Spinner 1" hidden="1">
              <a:extLst>
                <a:ext uri="{63B3BB69-23CF-44E3-9099-C40C66FF867C}">
                  <a14:compatExt spid="_x0000_s56321"/>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6322" name="Spinner 2" hidden="1">
              <a:extLst>
                <a:ext uri="{63B3BB69-23CF-44E3-9099-C40C66FF867C}">
                  <a14:compatExt spid="_x0000_s56322"/>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6323" name="Spinner 3" hidden="1">
              <a:extLst>
                <a:ext uri="{63B3BB69-23CF-44E3-9099-C40C66FF867C}">
                  <a14:compatExt spid="_x0000_s56323"/>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6324" name="Spinner 4" hidden="1">
              <a:extLst>
                <a:ext uri="{63B3BB69-23CF-44E3-9099-C40C66FF867C}">
                  <a14:compatExt spid="_x0000_s56324"/>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56325" name="Spinner 5" hidden="1">
              <a:extLst>
                <a:ext uri="{63B3BB69-23CF-44E3-9099-C40C66FF867C}">
                  <a14:compatExt spid="_x0000_s56325"/>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7" Type="http://schemas.openxmlformats.org/officeDocument/2006/relationships/ctrlProp" Target="../ctrlProps/ctrlProp250.xml"/><Relationship Id="rId6" Type="http://schemas.openxmlformats.org/officeDocument/2006/relationships/ctrlProp" Target="../ctrlProps/ctrlProp249.xml"/><Relationship Id="rId5" Type="http://schemas.openxmlformats.org/officeDocument/2006/relationships/ctrlProp" Target="../ctrlProps/ctrlProp248.xml"/><Relationship Id="rId4" Type="http://schemas.openxmlformats.org/officeDocument/2006/relationships/ctrlProp" Target="../ctrlProps/ctrlProp247.xml"/><Relationship Id="rId3" Type="http://schemas.openxmlformats.org/officeDocument/2006/relationships/ctrlProp" Target="../ctrlProps/ctrlProp246.xml"/><Relationship Id="rId2" Type="http://schemas.openxmlformats.org/officeDocument/2006/relationships/vmlDrawing" Target="../drawings/vmlDrawing50.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51.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7" Type="http://schemas.openxmlformats.org/officeDocument/2006/relationships/ctrlProp" Target="../ctrlProps/ctrlProp260.xml"/><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 Id="rId3" Type="http://schemas.openxmlformats.org/officeDocument/2006/relationships/ctrlProp" Target="../ctrlProps/ctrlProp256.xml"/><Relationship Id="rId2" Type="http://schemas.openxmlformats.org/officeDocument/2006/relationships/vmlDrawing" Target="../drawings/vmlDrawing52.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 Type="http://schemas.openxmlformats.org/officeDocument/2006/relationships/vmlDrawing" Target="../drawings/vmlDrawing53.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7" Type="http://schemas.openxmlformats.org/officeDocument/2006/relationships/ctrlProp" Target="../ctrlProps/ctrlProp270.xml"/><Relationship Id="rId6" Type="http://schemas.openxmlformats.org/officeDocument/2006/relationships/ctrlProp" Target="../ctrlProps/ctrlProp269.xml"/><Relationship Id="rId5" Type="http://schemas.openxmlformats.org/officeDocument/2006/relationships/ctrlProp" Target="../ctrlProps/ctrlProp268.xml"/><Relationship Id="rId4" Type="http://schemas.openxmlformats.org/officeDocument/2006/relationships/ctrlProp" Target="../ctrlProps/ctrlProp267.xml"/><Relationship Id="rId3" Type="http://schemas.openxmlformats.org/officeDocument/2006/relationships/ctrlProp" Target="../ctrlProps/ctrlProp266.xml"/><Relationship Id="rId2" Type="http://schemas.openxmlformats.org/officeDocument/2006/relationships/vmlDrawing" Target="../drawings/vmlDrawing54.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7" Type="http://schemas.openxmlformats.org/officeDocument/2006/relationships/ctrlProp" Target="../ctrlProps/ctrlProp275.xml"/><Relationship Id="rId6" Type="http://schemas.openxmlformats.org/officeDocument/2006/relationships/ctrlProp" Target="../ctrlProps/ctrlProp274.xml"/><Relationship Id="rId5" Type="http://schemas.openxmlformats.org/officeDocument/2006/relationships/ctrlProp" Target="../ctrlProps/ctrlProp273.xml"/><Relationship Id="rId4" Type="http://schemas.openxmlformats.org/officeDocument/2006/relationships/ctrlProp" Target="../ctrlProps/ctrlProp272.xml"/><Relationship Id="rId3" Type="http://schemas.openxmlformats.org/officeDocument/2006/relationships/ctrlProp" Target="../ctrlProps/ctrlProp271.xml"/><Relationship Id="rId2" Type="http://schemas.openxmlformats.org/officeDocument/2006/relationships/vmlDrawing" Target="../drawings/vmlDrawing55.vml"/><Relationship Id="rId1" Type="http://schemas.openxmlformats.org/officeDocument/2006/relationships/drawing" Target="../drawings/drawing5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9"/>
  <sheetViews>
    <sheetView topLeftCell="A47" workbookViewId="0">
      <selection activeCell="G60" sqref="G60"/>
    </sheetView>
  </sheetViews>
  <sheetFormatPr defaultColWidth="8.88888888888889" defaultRowHeight="14.4" outlineLevelCol="6"/>
  <cols>
    <col min="1" max="1" width="12" customWidth="1"/>
    <col min="2" max="2" width="12.8888888888889" customWidth="1"/>
    <col min="3" max="3" width="22.1111111111111" customWidth="1"/>
    <col min="4" max="4" width="17.8888888888889" customWidth="1"/>
    <col min="5" max="5" width="58.1111111111111" customWidth="1"/>
    <col min="6" max="6" width="12" customWidth="1"/>
  </cols>
  <sheetData>
    <row r="1" ht="20.4" spans="1:6">
      <c r="A1" s="62" t="s">
        <v>0</v>
      </c>
      <c r="B1" s="62"/>
      <c r="C1" s="62"/>
      <c r="D1" s="62"/>
      <c r="E1" s="62"/>
      <c r="F1" s="62"/>
    </row>
    <row r="2" ht="28.8" spans="1:7">
      <c r="A2" s="63" t="s">
        <v>1</v>
      </c>
      <c r="B2" s="63" t="s">
        <v>2</v>
      </c>
      <c r="C2" s="63" t="s">
        <v>3</v>
      </c>
      <c r="D2" s="63" t="s">
        <v>4</v>
      </c>
      <c r="E2" s="63" t="s">
        <v>5</v>
      </c>
      <c r="F2" s="63" t="s">
        <v>6</v>
      </c>
      <c r="G2" s="21" t="s">
        <v>7</v>
      </c>
    </row>
    <row r="3" spans="1:7">
      <c r="A3" s="64">
        <v>1</v>
      </c>
      <c r="B3" s="65" t="s">
        <v>8</v>
      </c>
      <c r="C3" s="64" t="str">
        <f ca="1" t="shared" ref="C3:C57" si="0">INDIRECT(B3&amp;"!F3")</f>
        <v>龙湾镇张青口三村</v>
      </c>
      <c r="D3" s="64" t="str">
        <f ca="1" t="shared" ref="D3:D57" si="1">INDIRECT(B3&amp;"!F4")</f>
        <v>010417-31-0001</v>
      </c>
      <c r="E3" s="64" t="str">
        <f ca="1" t="shared" ref="E3:E57" si="2">INDIRECT(B3&amp;"!A2")</f>
        <v>报告编号：康正（雄县）2023评字第8号-张青口三村-DT1-1</v>
      </c>
      <c r="F3" s="64">
        <f ca="1" t="shared" ref="F3:F57" si="3">INDIRECT(B3&amp;"!C28")</f>
        <v>70854</v>
      </c>
      <c r="G3" s="66">
        <f ca="1">IF(F3&lt;100000,500,)</f>
        <v>500</v>
      </c>
    </row>
    <row r="4" spans="1:7">
      <c r="A4" s="64">
        <v>2</v>
      </c>
      <c r="B4" s="67" t="s">
        <v>9</v>
      </c>
      <c r="C4" s="64" t="str">
        <f ca="1" t="shared" si="0"/>
        <v>龙湾镇张青口三村</v>
      </c>
      <c r="D4" s="64" t="str">
        <f ca="1" t="shared" si="1"/>
        <v>010417-31-0002</v>
      </c>
      <c r="E4" s="64" t="str">
        <f ca="1" t="shared" si="2"/>
        <v>报告编号：康正（雄县）2023评字第8号-张青口三村-DT1-2</v>
      </c>
      <c r="F4" s="64">
        <f ca="1" t="shared" si="3"/>
        <v>9027</v>
      </c>
      <c r="G4" s="66">
        <f ca="1" t="shared" ref="G4:G35" si="4">IF(F4&lt;100000,500,)</f>
        <v>500</v>
      </c>
    </row>
    <row r="5" spans="1:7">
      <c r="A5" s="64">
        <v>3</v>
      </c>
      <c r="B5" s="65" t="s">
        <v>10</v>
      </c>
      <c r="C5" s="64" t="str">
        <f ca="1" t="shared" si="0"/>
        <v>龙湾镇张青口三村</v>
      </c>
      <c r="D5" s="64" t="str">
        <f ca="1" t="shared" si="1"/>
        <v>010417-31-0003</v>
      </c>
      <c r="E5" s="64" t="str">
        <f ca="1" t="shared" si="2"/>
        <v>报告编号：康正（雄县）2023评字第8号-张青口三村-DT1-3</v>
      </c>
      <c r="F5" s="64">
        <f ca="1" t="shared" si="3"/>
        <v>2720</v>
      </c>
      <c r="G5" s="66">
        <f ca="1" t="shared" si="4"/>
        <v>500</v>
      </c>
    </row>
    <row r="6" spans="1:7">
      <c r="A6" s="64">
        <v>4</v>
      </c>
      <c r="B6" s="65" t="s">
        <v>11</v>
      </c>
      <c r="C6" s="64" t="str">
        <f ca="1" t="shared" si="0"/>
        <v>龙湾镇张青口三村</v>
      </c>
      <c r="D6" s="64" t="str">
        <f ca="1" t="shared" si="1"/>
        <v>010417-31-0004</v>
      </c>
      <c r="E6" s="64" t="str">
        <f ca="1" t="shared" si="2"/>
        <v>报告编号：康正（雄县）2023评字第8号-张青口三村-DT1-4</v>
      </c>
      <c r="F6" s="64">
        <f ca="1" t="shared" si="3"/>
        <v>12800</v>
      </c>
      <c r="G6" s="66">
        <f ca="1" t="shared" si="4"/>
        <v>500</v>
      </c>
    </row>
    <row r="7" spans="1:7">
      <c r="A7" s="64">
        <v>5</v>
      </c>
      <c r="B7" s="65" t="s">
        <v>12</v>
      </c>
      <c r="C7" s="64" t="str">
        <f ca="1" t="shared" si="0"/>
        <v>龙湾镇张青口三村</v>
      </c>
      <c r="D7" s="64" t="str">
        <f ca="1" t="shared" si="1"/>
        <v>010417-31-0005</v>
      </c>
      <c r="E7" s="64" t="str">
        <f ca="1" t="shared" si="2"/>
        <v>报告编号：康正（雄县）2023评字第8号-张青口三村-DT1-5</v>
      </c>
      <c r="F7" s="64">
        <f ca="1" t="shared" si="3"/>
        <v>15060</v>
      </c>
      <c r="G7" s="66">
        <f ca="1" t="shared" si="4"/>
        <v>500</v>
      </c>
    </row>
    <row r="8" spans="1:7">
      <c r="A8" s="64">
        <v>6</v>
      </c>
      <c r="B8" s="65" t="s">
        <v>13</v>
      </c>
      <c r="C8" s="64" t="str">
        <f ca="1" t="shared" si="0"/>
        <v>龙湾镇张青口三村</v>
      </c>
      <c r="D8" s="64" t="str">
        <f ca="1" t="shared" si="1"/>
        <v>010417-31-0006</v>
      </c>
      <c r="E8" s="64" t="str">
        <f ca="1" t="shared" si="2"/>
        <v>报告编号：康正（雄县）2023评字第8号-张青口三村-DT1-6</v>
      </c>
      <c r="F8" s="64">
        <f ca="1" t="shared" si="3"/>
        <v>14283</v>
      </c>
      <c r="G8" s="66">
        <f ca="1" t="shared" si="4"/>
        <v>500</v>
      </c>
    </row>
    <row r="9" spans="1:7">
      <c r="A9" s="64">
        <v>7</v>
      </c>
      <c r="B9" s="65" t="s">
        <v>14</v>
      </c>
      <c r="C9" s="64" t="str">
        <f ca="1" t="shared" si="0"/>
        <v>龙湾镇张青口三村</v>
      </c>
      <c r="D9" s="64" t="str">
        <f ca="1" t="shared" si="1"/>
        <v>010417-31-0007</v>
      </c>
      <c r="E9" s="64" t="str">
        <f ca="1" t="shared" si="2"/>
        <v>报告编号：康正（雄县）2023评字第8号-张青口三村-DT1-7</v>
      </c>
      <c r="F9" s="64">
        <f ca="1" t="shared" si="3"/>
        <v>2680</v>
      </c>
      <c r="G9" s="66">
        <f ca="1" t="shared" si="4"/>
        <v>500</v>
      </c>
    </row>
    <row r="10" spans="1:7">
      <c r="A10" s="64">
        <v>8</v>
      </c>
      <c r="B10" s="65" t="s">
        <v>15</v>
      </c>
      <c r="C10" s="64" t="str">
        <f ca="1" t="shared" si="0"/>
        <v>龙湾镇张青口三村</v>
      </c>
      <c r="D10" s="64" t="str">
        <f ca="1" t="shared" si="1"/>
        <v>010417-31-0016</v>
      </c>
      <c r="E10" s="64" t="str">
        <f ca="1" t="shared" si="2"/>
        <v>报告编号：康正（雄县）2023评字第8号-张青口三村-DT1-13</v>
      </c>
      <c r="F10" s="64">
        <f ca="1" t="shared" si="3"/>
        <v>4</v>
      </c>
      <c r="G10" s="66">
        <f ca="1" t="shared" si="4"/>
        <v>500</v>
      </c>
    </row>
    <row r="11" spans="1:7">
      <c r="A11" s="64">
        <v>9</v>
      </c>
      <c r="B11" s="67" t="s">
        <v>16</v>
      </c>
      <c r="C11" s="64" t="str">
        <f ca="1" t="shared" si="0"/>
        <v>龙湾镇张青口三村</v>
      </c>
      <c r="D11" s="64" t="str">
        <f ca="1" t="shared" si="1"/>
        <v>010417-31-0017</v>
      </c>
      <c r="E11" s="64" t="str">
        <f ca="1" t="shared" si="2"/>
        <v>报告编号：康正（雄县）2023评字第8号-张青口三村-DT1-14</v>
      </c>
      <c r="F11" s="64">
        <f ca="1" t="shared" si="3"/>
        <v>690</v>
      </c>
      <c r="G11" s="66">
        <f ca="1" t="shared" si="4"/>
        <v>500</v>
      </c>
    </row>
    <row r="12" spans="1:7">
      <c r="A12" s="64">
        <v>10</v>
      </c>
      <c r="B12" s="65" t="s">
        <v>17</v>
      </c>
      <c r="C12" s="64" t="str">
        <f ca="1" t="shared" si="0"/>
        <v>龙湾镇张青口三村</v>
      </c>
      <c r="D12" s="64" t="str">
        <f ca="1" t="shared" si="1"/>
        <v>010417-31-0010</v>
      </c>
      <c r="E12" s="64" t="str">
        <f ca="1" t="shared" si="2"/>
        <v>报告编号：康正（雄县）2023评字第8号-张青口三村-DT1-8</v>
      </c>
      <c r="F12" s="64">
        <f ca="1" t="shared" si="3"/>
        <v>3710</v>
      </c>
      <c r="G12" s="66">
        <f ca="1" t="shared" si="4"/>
        <v>500</v>
      </c>
    </row>
    <row r="13" spans="1:7">
      <c r="A13" s="64">
        <v>11</v>
      </c>
      <c r="B13" s="65" t="s">
        <v>18</v>
      </c>
      <c r="C13" s="64" t="str">
        <f ca="1" t="shared" si="0"/>
        <v>龙湾镇张青口三村</v>
      </c>
      <c r="D13" s="64" t="str">
        <f ca="1" t="shared" si="1"/>
        <v>010417-31-0011</v>
      </c>
      <c r="E13" s="64" t="str">
        <f ca="1" t="shared" si="2"/>
        <v>报告编号：康正（雄县）2023评字第8号-张青口三村-DT1-9</v>
      </c>
      <c r="F13" s="64">
        <f ca="1" t="shared" si="3"/>
        <v>1335</v>
      </c>
      <c r="G13" s="66">
        <f ca="1" t="shared" si="4"/>
        <v>500</v>
      </c>
    </row>
    <row r="14" spans="1:7">
      <c r="A14" s="64">
        <v>12</v>
      </c>
      <c r="B14" s="65" t="s">
        <v>19</v>
      </c>
      <c r="C14" s="64" t="str">
        <f ca="1" t="shared" si="0"/>
        <v>龙湾镇张青口三村</v>
      </c>
      <c r="D14" s="64" t="str">
        <f ca="1" t="shared" si="1"/>
        <v>010417-31-0012</v>
      </c>
      <c r="E14" s="64" t="str">
        <f ca="1" t="shared" si="2"/>
        <v>报告编号：康正（雄县）2023评字第8号-张青口三村-DT1-10</v>
      </c>
      <c r="F14" s="64">
        <f ca="1" t="shared" si="3"/>
        <v>8128</v>
      </c>
      <c r="G14" s="66">
        <f ca="1" t="shared" si="4"/>
        <v>500</v>
      </c>
    </row>
    <row r="15" spans="1:7">
      <c r="A15" s="64">
        <v>13</v>
      </c>
      <c r="B15" s="65" t="s">
        <v>20</v>
      </c>
      <c r="C15" s="64" t="str">
        <f ca="1" t="shared" si="0"/>
        <v>龙湾镇张青口三村</v>
      </c>
      <c r="D15" s="64" t="str">
        <f ca="1" t="shared" si="1"/>
        <v>010417-31-0013</v>
      </c>
      <c r="E15" s="64" t="str">
        <f ca="1" t="shared" si="2"/>
        <v>报告编号：康正（雄县）2023评字第8号-张青口三村-DT1-11</v>
      </c>
      <c r="F15" s="64">
        <f ca="1" t="shared" si="3"/>
        <v>10650</v>
      </c>
      <c r="G15" s="66">
        <f ca="1" t="shared" si="4"/>
        <v>500</v>
      </c>
    </row>
    <row r="16" spans="1:7">
      <c r="A16" s="64">
        <v>14</v>
      </c>
      <c r="B16" s="65" t="s">
        <v>21</v>
      </c>
      <c r="C16" s="64" t="str">
        <f ca="1" t="shared" si="0"/>
        <v>龙湾镇张青口三村</v>
      </c>
      <c r="D16" s="64" t="str">
        <f ca="1" t="shared" si="1"/>
        <v>010417-31-0014</v>
      </c>
      <c r="E16" s="64" t="str">
        <f ca="1" t="shared" si="2"/>
        <v>报告编号：康正（雄县）2023评字第8号-张青口三村-DT1-12</v>
      </c>
      <c r="F16" s="64">
        <f ca="1" t="shared" si="3"/>
        <v>836</v>
      </c>
      <c r="G16" s="66">
        <f ca="1" t="shared" si="4"/>
        <v>500</v>
      </c>
    </row>
    <row r="17" spans="1:7">
      <c r="A17" s="64">
        <v>15</v>
      </c>
      <c r="B17" s="65" t="s">
        <v>22</v>
      </c>
      <c r="C17" s="64" t="str">
        <f ca="1" t="shared" si="0"/>
        <v>龙湾镇张青口三村</v>
      </c>
      <c r="D17" s="64" t="str">
        <f ca="1" t="shared" si="1"/>
        <v>010417-31-0037</v>
      </c>
      <c r="E17" s="64" t="str">
        <f ca="1" t="shared" si="2"/>
        <v>报告编号：康正（雄县）2023评字第8号-张青口三村-DT1-15</v>
      </c>
      <c r="F17" s="64">
        <f ca="1" t="shared" si="3"/>
        <v>147940</v>
      </c>
      <c r="G17" s="66">
        <f ca="1">ROUND(F17*0.005,0)</f>
        <v>740</v>
      </c>
    </row>
    <row r="18" spans="1:7">
      <c r="A18" s="64">
        <v>16</v>
      </c>
      <c r="B18" s="65" t="s">
        <v>23</v>
      </c>
      <c r="C18" s="64" t="str">
        <f ca="1" t="shared" si="0"/>
        <v>龙湾镇张青口三村</v>
      </c>
      <c r="D18" s="64" t="str">
        <f ca="1" t="shared" si="1"/>
        <v>010417-31-0038</v>
      </c>
      <c r="E18" s="64" t="str">
        <f ca="1" t="shared" si="2"/>
        <v>报告编号：康正（雄县）2023评字第8号-张青口三村-DT1-16</v>
      </c>
      <c r="F18" s="64">
        <f ca="1" t="shared" si="3"/>
        <v>3495</v>
      </c>
      <c r="G18" s="66">
        <f ca="1" t="shared" si="4"/>
        <v>500</v>
      </c>
    </row>
    <row r="19" spans="1:7">
      <c r="A19" s="64">
        <v>17</v>
      </c>
      <c r="B19" s="65" t="s">
        <v>24</v>
      </c>
      <c r="C19" s="64" t="str">
        <f ca="1" t="shared" si="0"/>
        <v>龙湾镇张青口三村</v>
      </c>
      <c r="D19" s="64" t="str">
        <f ca="1" t="shared" si="1"/>
        <v>010417-31-0033</v>
      </c>
      <c r="E19" s="64" t="str">
        <f ca="1" t="shared" si="2"/>
        <v>报告编号：康正（雄县）2023评字第8号-张青口三村-DT1-17</v>
      </c>
      <c r="F19" s="64">
        <f ca="1" t="shared" si="3"/>
        <v>340</v>
      </c>
      <c r="G19" s="66">
        <f ca="1" t="shared" si="4"/>
        <v>500</v>
      </c>
    </row>
    <row r="20" spans="1:7">
      <c r="A20" s="64">
        <v>18</v>
      </c>
      <c r="B20" s="65" t="s">
        <v>25</v>
      </c>
      <c r="C20" s="64" t="str">
        <f ca="1" t="shared" si="0"/>
        <v>龙湾镇张青口三村</v>
      </c>
      <c r="D20" s="64" t="str">
        <f ca="1" t="shared" si="1"/>
        <v>010417-31-0031</v>
      </c>
      <c r="E20" s="64" t="str">
        <f ca="1" t="shared" si="2"/>
        <v>报告编号：康正（雄县）2023评字第8号-张青口三村-DT1-18</v>
      </c>
      <c r="F20" s="64">
        <f ca="1" t="shared" si="3"/>
        <v>4050</v>
      </c>
      <c r="G20" s="66">
        <f ca="1" t="shared" si="4"/>
        <v>500</v>
      </c>
    </row>
    <row r="21" spans="1:7">
      <c r="A21" s="64">
        <v>19</v>
      </c>
      <c r="B21" s="65" t="s">
        <v>26</v>
      </c>
      <c r="C21" s="64" t="str">
        <f ca="1" t="shared" si="0"/>
        <v>龙湾镇张青口三村</v>
      </c>
      <c r="D21" s="64" t="str">
        <f ca="1" t="shared" si="1"/>
        <v>010417-31-0030</v>
      </c>
      <c r="E21" s="64" t="str">
        <f ca="1" t="shared" si="2"/>
        <v>报告编号：康正（雄县）2023评字第8号-张青口三村-DT1-19</v>
      </c>
      <c r="F21" s="64">
        <f ca="1" t="shared" si="3"/>
        <v>9350</v>
      </c>
      <c r="G21" s="66">
        <f ca="1" t="shared" si="4"/>
        <v>500</v>
      </c>
    </row>
    <row r="22" spans="1:7">
      <c r="A22" s="64">
        <v>20</v>
      </c>
      <c r="B22" s="65" t="s">
        <v>27</v>
      </c>
      <c r="C22" s="64" t="str">
        <f ca="1" t="shared" si="0"/>
        <v>龙湾镇张青口三村</v>
      </c>
      <c r="D22" s="64" t="str">
        <f ca="1" t="shared" si="1"/>
        <v>010417-31-0029</v>
      </c>
      <c r="E22" s="64" t="str">
        <f ca="1" t="shared" si="2"/>
        <v>报告编号：康正（雄县）2023评字第8号-张青口三村-DT1-20</v>
      </c>
      <c r="F22" s="64">
        <f ca="1" t="shared" si="3"/>
        <v>9705</v>
      </c>
      <c r="G22" s="66">
        <f ca="1" t="shared" si="4"/>
        <v>500</v>
      </c>
    </row>
    <row r="23" spans="1:7">
      <c r="A23" s="64">
        <v>21</v>
      </c>
      <c r="B23" s="65" t="s">
        <v>28</v>
      </c>
      <c r="C23" s="64" t="str">
        <f ca="1" t="shared" si="0"/>
        <v>龙湾镇张青口三村</v>
      </c>
      <c r="D23" s="64" t="str">
        <f ca="1" t="shared" si="1"/>
        <v>010417-31-0046</v>
      </c>
      <c r="E23" s="64" t="str">
        <f ca="1" t="shared" si="2"/>
        <v>报告编号：康正（雄县）2023评字第8号-张青口三村-DT1-21</v>
      </c>
      <c r="F23" s="64">
        <f ca="1" t="shared" si="3"/>
        <v>42950</v>
      </c>
      <c r="G23" s="66">
        <f ca="1" t="shared" si="4"/>
        <v>500</v>
      </c>
    </row>
    <row r="24" spans="1:7">
      <c r="A24" s="64">
        <v>22</v>
      </c>
      <c r="B24" s="65" t="s">
        <v>29</v>
      </c>
      <c r="C24" s="64" t="str">
        <f ca="1" t="shared" si="0"/>
        <v>龙湾镇张青口三村</v>
      </c>
      <c r="D24" s="64" t="str">
        <f ca="1" t="shared" si="1"/>
        <v>010417-31-0045</v>
      </c>
      <c r="E24" s="64" t="str">
        <f ca="1" t="shared" si="2"/>
        <v>报告编号：康正（雄县）2023评字第8号-张清口三村-DT1-22</v>
      </c>
      <c r="F24" s="64">
        <f ca="1" t="shared" si="3"/>
        <v>690</v>
      </c>
      <c r="G24" s="66">
        <f ca="1" t="shared" si="4"/>
        <v>500</v>
      </c>
    </row>
    <row r="25" spans="1:7">
      <c r="A25" s="64">
        <v>23</v>
      </c>
      <c r="B25" s="65" t="s">
        <v>30</v>
      </c>
      <c r="C25" s="64" t="str">
        <f ca="1" t="shared" si="0"/>
        <v>龙湾镇张青口三村</v>
      </c>
      <c r="D25" s="64" t="str">
        <f ca="1" t="shared" si="1"/>
        <v>010417-31-0044</v>
      </c>
      <c r="E25" s="64" t="str">
        <f ca="1" t="shared" si="2"/>
        <v>报告编号：康正（雄县）2023评字第8号-张青口三村-DT1-23</v>
      </c>
      <c r="F25" s="64">
        <f ca="1" t="shared" si="3"/>
        <v>11230</v>
      </c>
      <c r="G25" s="66">
        <f ca="1" t="shared" si="4"/>
        <v>500</v>
      </c>
    </row>
    <row r="26" spans="1:7">
      <c r="A26" s="64">
        <v>24</v>
      </c>
      <c r="B26" s="65" t="s">
        <v>31</v>
      </c>
      <c r="C26" s="64" t="str">
        <f ca="1" t="shared" si="0"/>
        <v>龙湾镇张青口三村</v>
      </c>
      <c r="D26" s="64" t="str">
        <f ca="1" t="shared" si="1"/>
        <v>010417-31-0043</v>
      </c>
      <c r="E26" s="64" t="str">
        <f ca="1" t="shared" si="2"/>
        <v>报告编号：康正（雄县）2023评字第8号-张青口三村-DT1-24</v>
      </c>
      <c r="F26" s="64">
        <f ca="1" t="shared" si="3"/>
        <v>3740</v>
      </c>
      <c r="G26" s="66">
        <f ca="1" t="shared" si="4"/>
        <v>500</v>
      </c>
    </row>
    <row r="27" spans="1:7">
      <c r="A27" s="64">
        <v>25</v>
      </c>
      <c r="B27" s="65" t="s">
        <v>32</v>
      </c>
      <c r="C27" s="64" t="str">
        <f ca="1" t="shared" si="0"/>
        <v>龙湾镇张清口三村</v>
      </c>
      <c r="D27" s="64" t="str">
        <f ca="1" t="shared" si="1"/>
        <v>010417-31-0042</v>
      </c>
      <c r="E27" s="64" t="str">
        <f ca="1" t="shared" si="2"/>
        <v>报告编号：康正（雄县）2023评字第8号-张青口三村-DT1-25</v>
      </c>
      <c r="F27" s="64">
        <f ca="1" t="shared" si="3"/>
        <v>396</v>
      </c>
      <c r="G27" s="66">
        <f ca="1" t="shared" si="4"/>
        <v>500</v>
      </c>
    </row>
    <row r="28" spans="1:7">
      <c r="A28" s="64">
        <v>26</v>
      </c>
      <c r="B28" s="65" t="s">
        <v>33</v>
      </c>
      <c r="C28" s="64" t="str">
        <f ca="1" t="shared" si="0"/>
        <v>龙湾镇张青口三村</v>
      </c>
      <c r="D28" s="64" t="str">
        <f ca="1" t="shared" si="1"/>
        <v>010417-31-0041</v>
      </c>
      <c r="E28" s="64" t="str">
        <f ca="1" t="shared" si="2"/>
        <v>报告编号：康正（雄县）2023评字第8号-张青口三村-DT1-26</v>
      </c>
      <c r="F28" s="64">
        <f ca="1" t="shared" si="3"/>
        <v>14510</v>
      </c>
      <c r="G28" s="66">
        <f ca="1" t="shared" si="4"/>
        <v>500</v>
      </c>
    </row>
    <row r="29" spans="1:7">
      <c r="A29" s="64">
        <v>27</v>
      </c>
      <c r="B29" s="65" t="s">
        <v>34</v>
      </c>
      <c r="C29" s="64" t="str">
        <f ca="1" t="shared" si="0"/>
        <v>龙湾镇张青口三村</v>
      </c>
      <c r="D29" s="64" t="str">
        <f ca="1" t="shared" si="1"/>
        <v>010417-31-0040</v>
      </c>
      <c r="E29" s="64" t="str">
        <f ca="1" t="shared" si="2"/>
        <v>报告编号：康正（雄县）2023评字第8号-张青口三村-DT1-27</v>
      </c>
      <c r="F29" s="64">
        <f ca="1" t="shared" si="3"/>
        <v>12780</v>
      </c>
      <c r="G29" s="66">
        <f ca="1" t="shared" si="4"/>
        <v>500</v>
      </c>
    </row>
    <row r="30" spans="1:7">
      <c r="A30" s="64">
        <v>28</v>
      </c>
      <c r="B30" s="65" t="s">
        <v>35</v>
      </c>
      <c r="C30" s="64" t="str">
        <f ca="1" t="shared" si="0"/>
        <v>龙湾镇张青口三村</v>
      </c>
      <c r="D30" s="64" t="str">
        <f ca="1" t="shared" si="1"/>
        <v>010417-31-0039</v>
      </c>
      <c r="E30" s="64" t="str">
        <f ca="1" t="shared" si="2"/>
        <v>报告编号：康正（雄县）2023评字第8号-张青口三村-DT1-28</v>
      </c>
      <c r="F30" s="64">
        <f ca="1" t="shared" si="3"/>
        <v>2770</v>
      </c>
      <c r="G30" s="66">
        <f ca="1" t="shared" si="4"/>
        <v>500</v>
      </c>
    </row>
    <row r="31" spans="1:7">
      <c r="A31" s="64">
        <v>29</v>
      </c>
      <c r="B31" s="65" t="s">
        <v>36</v>
      </c>
      <c r="C31" s="64" t="str">
        <f ca="1" t="shared" si="0"/>
        <v>龙湾镇张青口三村</v>
      </c>
      <c r="D31" s="64" t="str">
        <f ca="1" t="shared" si="1"/>
        <v>010417-69-0002</v>
      </c>
      <c r="E31" s="64" t="str">
        <f ca="1" t="shared" si="2"/>
        <v>报告编号：康正（雄县）2023评字第8号-张青口三村-DT1-29</v>
      </c>
      <c r="F31" s="64">
        <f ca="1" t="shared" si="3"/>
        <v>1085</v>
      </c>
      <c r="G31" s="66">
        <f ca="1" t="shared" si="4"/>
        <v>500</v>
      </c>
    </row>
    <row r="32" spans="1:7">
      <c r="A32" s="64">
        <v>30</v>
      </c>
      <c r="B32" s="65" t="s">
        <v>37</v>
      </c>
      <c r="C32" s="64" t="str">
        <f ca="1" t="shared" si="0"/>
        <v>龙湾镇张青口三村</v>
      </c>
      <c r="D32" s="64" t="str">
        <f ca="1" t="shared" si="1"/>
        <v>010417-69-0003</v>
      </c>
      <c r="E32" s="64" t="str">
        <f ca="1" t="shared" si="2"/>
        <v>报告编号：康正（雄县）2023评字第8号-张青口三村-DT1-30</v>
      </c>
      <c r="F32" s="64">
        <f ca="1" t="shared" si="3"/>
        <v>1680</v>
      </c>
      <c r="G32" s="66">
        <f ca="1" t="shared" si="4"/>
        <v>500</v>
      </c>
    </row>
    <row r="33" spans="1:7">
      <c r="A33" s="64">
        <v>31</v>
      </c>
      <c r="B33" s="65" t="s">
        <v>38</v>
      </c>
      <c r="C33" s="64" t="str">
        <f ca="1" t="shared" si="0"/>
        <v>龙湾镇张青口三村</v>
      </c>
      <c r="D33" s="64" t="str">
        <f ca="1" t="shared" si="1"/>
        <v>010417-69-0005</v>
      </c>
      <c r="E33" s="64" t="str">
        <f ca="1" t="shared" si="2"/>
        <v>报告编号：康正（雄县）2023评字第8号-张青口三村-DT1-31</v>
      </c>
      <c r="F33" s="64">
        <f ca="1" t="shared" si="3"/>
        <v>23955</v>
      </c>
      <c r="G33" s="66">
        <f ca="1" t="shared" si="4"/>
        <v>500</v>
      </c>
    </row>
    <row r="34" spans="1:7">
      <c r="A34" s="64">
        <v>32</v>
      </c>
      <c r="B34" s="65" t="s">
        <v>39</v>
      </c>
      <c r="C34" s="64" t="str">
        <f ca="1" t="shared" si="0"/>
        <v>龙湾镇张青口三村</v>
      </c>
      <c r="D34" s="64" t="str">
        <f ca="1" t="shared" si="1"/>
        <v>010417-69-0006</v>
      </c>
      <c r="E34" s="64" t="str">
        <f ca="1" t="shared" si="2"/>
        <v>报告编号：康正（雄县）2023评字第8号-张青口三村-DT1-32</v>
      </c>
      <c r="F34" s="64">
        <f ca="1" t="shared" si="3"/>
        <v>110940</v>
      </c>
      <c r="G34" s="66">
        <f ca="1">ROUND(F34*0.005,0)</f>
        <v>555</v>
      </c>
    </row>
    <row r="35" spans="1:7">
      <c r="A35" s="64">
        <v>33</v>
      </c>
      <c r="B35" s="65" t="s">
        <v>40</v>
      </c>
      <c r="C35" s="64" t="str">
        <f ca="1" t="shared" si="0"/>
        <v>龙湾镇张青口三村</v>
      </c>
      <c r="D35" s="64" t="str">
        <f ca="1" t="shared" si="1"/>
        <v>010417-69-0007</v>
      </c>
      <c r="E35" s="64" t="str">
        <f ca="1" t="shared" si="2"/>
        <v>报告编号：康正（雄县）2023评字第8号-张青口三村-DT1-33</v>
      </c>
      <c r="F35" s="64">
        <f ca="1" t="shared" si="3"/>
        <v>1875</v>
      </c>
      <c r="G35" s="66">
        <f ca="1" t="shared" si="4"/>
        <v>500</v>
      </c>
    </row>
    <row r="36" spans="1:7">
      <c r="A36" s="64">
        <v>34</v>
      </c>
      <c r="B36" s="65" t="s">
        <v>41</v>
      </c>
      <c r="C36" s="64" t="str">
        <f ca="1" t="shared" si="0"/>
        <v>龙湾镇张青口三村</v>
      </c>
      <c r="D36" s="64" t="str">
        <f ca="1" t="shared" si="1"/>
        <v>010417-69-0008</v>
      </c>
      <c r="E36" s="64" t="str">
        <f ca="1" t="shared" si="2"/>
        <v>报告编号：康正（雄县）2023评字第8号-张青口三村-DT1-34</v>
      </c>
      <c r="F36" s="64">
        <f ca="1" t="shared" si="3"/>
        <v>3710</v>
      </c>
      <c r="G36" s="66">
        <f ca="1" t="shared" ref="G36:G58" si="5">IF(F36&lt;100000,500,)</f>
        <v>500</v>
      </c>
    </row>
    <row r="37" spans="1:7">
      <c r="A37" s="64">
        <v>35</v>
      </c>
      <c r="B37" s="65" t="s">
        <v>42</v>
      </c>
      <c r="C37" s="64" t="str">
        <f ca="1" t="shared" si="0"/>
        <v>龙湾镇张青口三村</v>
      </c>
      <c r="D37" s="64" t="str">
        <f ca="1" t="shared" si="1"/>
        <v>010417-69-0009</v>
      </c>
      <c r="E37" s="64" t="str">
        <f ca="1" t="shared" si="2"/>
        <v>报告编号：康正（雄县）2023评字第8号-张青口三村-DT1-35</v>
      </c>
      <c r="F37" s="64">
        <f ca="1" t="shared" si="3"/>
        <v>3520</v>
      </c>
      <c r="G37" s="66">
        <f ca="1" t="shared" si="5"/>
        <v>500</v>
      </c>
    </row>
    <row r="38" spans="1:7">
      <c r="A38" s="64">
        <v>36</v>
      </c>
      <c r="B38" s="65" t="s">
        <v>43</v>
      </c>
      <c r="C38" s="64" t="str">
        <f ca="1" t="shared" si="0"/>
        <v>龙湾镇张青口三村</v>
      </c>
      <c r="D38" s="64" t="str">
        <f ca="1" t="shared" si="1"/>
        <v>010417-69-0010</v>
      </c>
      <c r="E38" s="64" t="str">
        <f ca="1" t="shared" si="2"/>
        <v>报告编号：康正（雄县）2023评字第8号-张青口三村-DT1-36</v>
      </c>
      <c r="F38" s="64">
        <f ca="1" t="shared" si="3"/>
        <v>84801</v>
      </c>
      <c r="G38" s="66">
        <f ca="1" t="shared" si="5"/>
        <v>500</v>
      </c>
    </row>
    <row r="39" spans="1:7">
      <c r="A39" s="64">
        <v>37</v>
      </c>
      <c r="B39" s="65" t="s">
        <v>43</v>
      </c>
      <c r="C39" s="64" t="str">
        <f ca="1" t="shared" si="0"/>
        <v>龙湾镇张青口三村</v>
      </c>
      <c r="D39" s="64" t="str">
        <f ca="1" t="shared" si="1"/>
        <v>010417-69-0010</v>
      </c>
      <c r="E39" s="64" t="str">
        <f ca="1" t="shared" si="2"/>
        <v>报告编号：康正（雄县）2023评字第8号-张青口三村-DT1-36</v>
      </c>
      <c r="F39" s="64">
        <f ca="1" t="shared" si="3"/>
        <v>84801</v>
      </c>
      <c r="G39" s="66">
        <f ca="1" t="shared" si="5"/>
        <v>500</v>
      </c>
    </row>
    <row r="40" spans="1:7">
      <c r="A40" s="64">
        <v>38</v>
      </c>
      <c r="B40" s="65" t="s">
        <v>44</v>
      </c>
      <c r="C40" s="64" t="str">
        <f ca="1" t="shared" si="0"/>
        <v>龙湾镇张青口三村</v>
      </c>
      <c r="D40" s="64" t="str">
        <f ca="1" t="shared" si="1"/>
        <v>010417-69-0011</v>
      </c>
      <c r="E40" s="64" t="str">
        <f ca="1" t="shared" si="2"/>
        <v>报告编号：康正（雄县）2023评字第8号-张青口三村-DT1-37</v>
      </c>
      <c r="F40" s="64">
        <f ca="1" t="shared" si="3"/>
        <v>35220</v>
      </c>
      <c r="G40" s="66">
        <f ca="1" t="shared" si="5"/>
        <v>500</v>
      </c>
    </row>
    <row r="41" spans="1:7">
      <c r="A41" s="64">
        <v>39</v>
      </c>
      <c r="B41" s="65" t="s">
        <v>45</v>
      </c>
      <c r="C41" s="64" t="str">
        <f ca="1" t="shared" si="0"/>
        <v>龙湾镇张青口三村</v>
      </c>
      <c r="D41" s="64" t="str">
        <f ca="1" t="shared" si="1"/>
        <v>010417-69-0012</v>
      </c>
      <c r="E41" s="64" t="str">
        <f ca="1" t="shared" si="2"/>
        <v>报告编号：康正（雄县）2023评字第8号-张青口三村-DT1-38</v>
      </c>
      <c r="F41" s="64">
        <f ca="1" t="shared" si="3"/>
        <v>29340</v>
      </c>
      <c r="G41" s="66">
        <f ca="1" t="shared" si="5"/>
        <v>500</v>
      </c>
    </row>
    <row r="42" spans="1:7">
      <c r="A42" s="64">
        <v>40</v>
      </c>
      <c r="B42" s="65" t="s">
        <v>46</v>
      </c>
      <c r="C42" s="64" t="str">
        <f ca="1" t="shared" si="0"/>
        <v>龙湾镇张青口三村</v>
      </c>
      <c r="D42" s="64" t="str">
        <f ca="1" t="shared" si="1"/>
        <v>010417-69-0013</v>
      </c>
      <c r="E42" s="64" t="str">
        <f ca="1" t="shared" si="2"/>
        <v>报告编号：康正（雄县）2023评字第8号-张青口三村-DT1-39</v>
      </c>
      <c r="F42" s="64">
        <f ca="1" t="shared" si="3"/>
        <v>59000</v>
      </c>
      <c r="G42" s="66">
        <f ca="1" t="shared" si="5"/>
        <v>500</v>
      </c>
    </row>
    <row r="43" spans="1:7">
      <c r="A43" s="64">
        <v>41</v>
      </c>
      <c r="B43" s="65" t="s">
        <v>47</v>
      </c>
      <c r="C43" s="64" t="str">
        <f ca="1" t="shared" si="0"/>
        <v>龙湾镇张青口三村</v>
      </c>
      <c r="D43" s="64" t="str">
        <f ca="1" t="shared" si="1"/>
        <v>010417-69-0014</v>
      </c>
      <c r="E43" s="64" t="str">
        <f ca="1" t="shared" si="2"/>
        <v>报告编号：康正（雄县）2023评字第8号-张青口三村-DT1-40</v>
      </c>
      <c r="F43" s="64">
        <f ca="1" t="shared" si="3"/>
        <v>74645</v>
      </c>
      <c r="G43" s="66">
        <f ca="1" t="shared" si="5"/>
        <v>500</v>
      </c>
    </row>
    <row r="44" spans="1:7">
      <c r="A44" s="64">
        <v>42</v>
      </c>
      <c r="B44" s="65" t="s">
        <v>48</v>
      </c>
      <c r="C44" s="64" t="str">
        <f ca="1" t="shared" si="0"/>
        <v>龙湾镇张青口三村</v>
      </c>
      <c r="D44" s="64" t="str">
        <f ca="1" t="shared" si="1"/>
        <v>010417-69-0016</v>
      </c>
      <c r="E44" s="64" t="str">
        <f ca="1" t="shared" si="2"/>
        <v>报告编号：康正（雄县）2023评字第8号-张青口三村-DT1-41</v>
      </c>
      <c r="F44" s="64">
        <f ca="1" t="shared" si="3"/>
        <v>33062</v>
      </c>
      <c r="G44" s="66">
        <f ca="1" t="shared" si="5"/>
        <v>500</v>
      </c>
    </row>
    <row r="45" spans="1:7">
      <c r="A45" s="64">
        <v>43</v>
      </c>
      <c r="B45" s="65" t="s">
        <v>49</v>
      </c>
      <c r="C45" s="64" t="str">
        <f ca="1" t="shared" si="0"/>
        <v>龙湾镇张青口三村</v>
      </c>
      <c r="D45" s="64" t="str">
        <f ca="1" t="shared" si="1"/>
        <v>010417-69-0017</v>
      </c>
      <c r="E45" s="64" t="str">
        <f ca="1" t="shared" si="2"/>
        <v>报告编号：康正（雄县）2023评字第8号-张青口三村-DT1-42</v>
      </c>
      <c r="F45" s="64">
        <f ca="1" t="shared" si="3"/>
        <v>7910</v>
      </c>
      <c r="G45" s="66">
        <f ca="1" t="shared" si="5"/>
        <v>500</v>
      </c>
    </row>
    <row r="46" spans="1:7">
      <c r="A46" s="64">
        <v>44</v>
      </c>
      <c r="B46" s="65" t="s">
        <v>50</v>
      </c>
      <c r="C46" s="64" t="str">
        <f ca="1" t="shared" si="0"/>
        <v>龙湾镇张青口三村</v>
      </c>
      <c r="D46" s="64" t="str">
        <f ca="1" t="shared" si="1"/>
        <v>010417-31-0036</v>
      </c>
      <c r="E46" s="64" t="str">
        <f ca="1" t="shared" si="2"/>
        <v>报告编号：康正（雄县）2023评字第8号-张青口三村-DT1-43</v>
      </c>
      <c r="F46" s="64">
        <f ca="1" t="shared" si="3"/>
        <v>3985</v>
      </c>
      <c r="G46" s="66">
        <f ca="1" t="shared" si="5"/>
        <v>500</v>
      </c>
    </row>
    <row r="47" spans="1:7">
      <c r="A47" s="64">
        <v>45</v>
      </c>
      <c r="B47" s="65" t="s">
        <v>51</v>
      </c>
      <c r="C47" s="64" t="str">
        <f ca="1" t="shared" si="0"/>
        <v>龙湾镇张青口三村</v>
      </c>
      <c r="D47" s="64" t="str">
        <f ca="1" t="shared" si="1"/>
        <v>010417-69-0018</v>
      </c>
      <c r="E47" s="64" t="str">
        <f ca="1" t="shared" si="2"/>
        <v>报告编号：康正（雄县）2023评字第8号-张青口三村-DT1-44</v>
      </c>
      <c r="F47" s="64">
        <f ca="1" t="shared" si="3"/>
        <v>6739</v>
      </c>
      <c r="G47" s="66">
        <f ca="1" t="shared" si="5"/>
        <v>500</v>
      </c>
    </row>
    <row r="48" spans="1:7">
      <c r="A48" s="64">
        <v>46</v>
      </c>
      <c r="B48" s="65" t="s">
        <v>52</v>
      </c>
      <c r="C48" s="64" t="str">
        <f ca="1" t="shared" si="0"/>
        <v>龙湾镇张青口三村</v>
      </c>
      <c r="D48" s="64" t="str">
        <f ca="1" t="shared" si="1"/>
        <v>010417-69-0019</v>
      </c>
      <c r="E48" s="64" t="str">
        <f ca="1" t="shared" si="2"/>
        <v>报告编号：康正（雄县）2023评字第8号-张青口三村-DT1-45</v>
      </c>
      <c r="F48" s="64">
        <f ca="1" t="shared" si="3"/>
        <v>7255</v>
      </c>
      <c r="G48" s="66">
        <f ca="1" t="shared" si="5"/>
        <v>500</v>
      </c>
    </row>
    <row r="49" spans="1:7">
      <c r="A49" s="64">
        <v>47</v>
      </c>
      <c r="B49" s="65" t="s">
        <v>53</v>
      </c>
      <c r="C49" s="64" t="str">
        <f ca="1" t="shared" si="0"/>
        <v>龙湾镇张青口三村</v>
      </c>
      <c r="D49" s="64" t="str">
        <f ca="1" t="shared" si="1"/>
        <v>010417-69-0020</v>
      </c>
      <c r="E49" s="64" t="str">
        <f ca="1" t="shared" si="2"/>
        <v>报告编号：康正（雄县）2023评字第8号-张青口三村-DT1-46</v>
      </c>
      <c r="F49" s="64">
        <f ca="1" t="shared" si="3"/>
        <v>5730</v>
      </c>
      <c r="G49" s="66">
        <f ca="1" t="shared" si="5"/>
        <v>500</v>
      </c>
    </row>
    <row r="50" spans="1:7">
      <c r="A50" s="64">
        <v>48</v>
      </c>
      <c r="B50" s="65" t="s">
        <v>54</v>
      </c>
      <c r="C50" s="64" t="str">
        <f ca="1" t="shared" si="0"/>
        <v>龙湾镇张青口三村</v>
      </c>
      <c r="D50" s="64" t="str">
        <f ca="1" t="shared" si="1"/>
        <v>010417-69-0021</v>
      </c>
      <c r="E50" s="64" t="str">
        <f ca="1" t="shared" si="2"/>
        <v>报告编号：康正（雄县）2023评字第8号-张青口三村-DT1-47</v>
      </c>
      <c r="F50" s="64">
        <f ca="1" t="shared" si="3"/>
        <v>5755</v>
      </c>
      <c r="G50" s="66">
        <f ca="1" t="shared" si="5"/>
        <v>500</v>
      </c>
    </row>
    <row r="51" spans="1:7">
      <c r="A51" s="64">
        <v>49</v>
      </c>
      <c r="B51" s="65" t="s">
        <v>55</v>
      </c>
      <c r="C51" s="64" t="str">
        <f ca="1" t="shared" si="0"/>
        <v>龙湾镇张青口三村</v>
      </c>
      <c r="D51" s="64" t="str">
        <f ca="1" t="shared" si="1"/>
        <v>010417-69-0022</v>
      </c>
      <c r="E51" s="64" t="str">
        <f ca="1" t="shared" si="2"/>
        <v>报告编号：康正（雄县）2023评字第8号-张青口三村-DT1-48</v>
      </c>
      <c r="F51" s="64">
        <f ca="1" t="shared" si="3"/>
        <v>6365</v>
      </c>
      <c r="G51" s="66">
        <f ca="1" t="shared" si="5"/>
        <v>500</v>
      </c>
    </row>
    <row r="52" spans="1:7">
      <c r="A52" s="64">
        <v>50</v>
      </c>
      <c r="B52" s="65" t="s">
        <v>56</v>
      </c>
      <c r="C52" s="64" t="str">
        <f ca="1" t="shared" si="0"/>
        <v>龙湾镇张青口三村</v>
      </c>
      <c r="D52" s="64" t="str">
        <f ca="1" t="shared" si="1"/>
        <v>010417-69-0023</v>
      </c>
      <c r="E52" s="64" t="str">
        <f ca="1" t="shared" si="2"/>
        <v>报告编号：康正（雄县）2023评字第8号-张青口三村-DT1-49</v>
      </c>
      <c r="F52" s="64">
        <f ca="1" t="shared" si="3"/>
        <v>3610</v>
      </c>
      <c r="G52" s="66">
        <f ca="1" t="shared" si="5"/>
        <v>500</v>
      </c>
    </row>
    <row r="53" spans="1:7">
      <c r="A53" s="64">
        <v>51</v>
      </c>
      <c r="B53" s="65" t="s">
        <v>57</v>
      </c>
      <c r="C53" s="64" t="str">
        <f ca="1" t="shared" si="0"/>
        <v>龙湾镇张青口三村</v>
      </c>
      <c r="D53" s="64" t="str">
        <f ca="1" t="shared" si="1"/>
        <v>010417-69-0024</v>
      </c>
      <c r="E53" s="64" t="str">
        <f ca="1" t="shared" si="2"/>
        <v>报告编号：康正（雄县）2023评字第8号-张青口三村-DT1-50</v>
      </c>
      <c r="F53" s="64">
        <f ca="1" t="shared" si="3"/>
        <v>985</v>
      </c>
      <c r="G53" s="66">
        <f ca="1" t="shared" si="5"/>
        <v>500</v>
      </c>
    </row>
    <row r="54" spans="1:7">
      <c r="A54" s="64">
        <v>52</v>
      </c>
      <c r="B54" s="65" t="s">
        <v>58</v>
      </c>
      <c r="C54" s="64" t="str">
        <f ca="1" t="shared" si="0"/>
        <v>龙湾镇张青口三村</v>
      </c>
      <c r="D54" s="64" t="str">
        <f ca="1" t="shared" si="1"/>
        <v>010417-69-0025</v>
      </c>
      <c r="E54" s="64" t="str">
        <f ca="1" t="shared" si="2"/>
        <v>报告编号：康正（雄县）2023评字第8号-张青口三村-DT1-51</v>
      </c>
      <c r="F54" s="64">
        <f ca="1" t="shared" si="3"/>
        <v>1766</v>
      </c>
      <c r="G54" s="66">
        <f ca="1" t="shared" si="5"/>
        <v>500</v>
      </c>
    </row>
    <row r="55" spans="1:7">
      <c r="A55" s="64">
        <v>53</v>
      </c>
      <c r="B55" s="65" t="s">
        <v>59</v>
      </c>
      <c r="C55" s="64" t="str">
        <f ca="1" t="shared" si="0"/>
        <v>龙湾镇张青口三村</v>
      </c>
      <c r="D55" s="64" t="str">
        <f ca="1" t="shared" si="1"/>
        <v>010417-69-0026</v>
      </c>
      <c r="E55" s="64" t="str">
        <f ca="1" t="shared" si="2"/>
        <v>报告编号：康正（雄县）2023评字第8号-张青口三村-DT1-52</v>
      </c>
      <c r="F55" s="64">
        <f ca="1" t="shared" si="3"/>
        <v>46100</v>
      </c>
      <c r="G55" s="66">
        <f ca="1" t="shared" si="5"/>
        <v>500</v>
      </c>
    </row>
    <row r="56" spans="1:7">
      <c r="A56" s="64">
        <v>54</v>
      </c>
      <c r="B56" s="65" t="s">
        <v>60</v>
      </c>
      <c r="C56" s="64" t="str">
        <f ca="1" t="shared" si="0"/>
        <v>龙湾镇张青口三村</v>
      </c>
      <c r="D56" s="64" t="str">
        <f ca="1" t="shared" si="1"/>
        <v>010417-69-0027</v>
      </c>
      <c r="E56" s="64" t="str">
        <f ca="1" t="shared" si="2"/>
        <v>报告编号：康正（雄县）2023评字第8号-张青口三村-DT1-53</v>
      </c>
      <c r="F56" s="64">
        <f ca="1" t="shared" si="3"/>
        <v>29790</v>
      </c>
      <c r="G56" s="66">
        <f ca="1" t="shared" si="5"/>
        <v>500</v>
      </c>
    </row>
    <row r="57" spans="1:7">
      <c r="A57" s="64">
        <v>55</v>
      </c>
      <c r="B57" s="65" t="s">
        <v>61</v>
      </c>
      <c r="C57" s="64" t="str">
        <f ca="1" t="shared" si="0"/>
        <v>龙湾镇张青口三村</v>
      </c>
      <c r="D57" s="64" t="str">
        <f ca="1" t="shared" si="1"/>
        <v>010417-69-0028</v>
      </c>
      <c r="E57" s="64" t="str">
        <f ca="1" t="shared" si="2"/>
        <v>报告编号：康正（雄县）2023评字第8号-张青口三村-DT1-54</v>
      </c>
      <c r="F57" s="64">
        <f ca="1" t="shared" si="3"/>
        <v>22450</v>
      </c>
      <c r="G57" s="66">
        <f ca="1" t="shared" si="5"/>
        <v>500</v>
      </c>
    </row>
    <row r="58" spans="1:7">
      <c r="A58" s="21" t="s">
        <v>62</v>
      </c>
      <c r="B58" s="21"/>
      <c r="C58" s="21"/>
      <c r="D58" s="21"/>
      <c r="E58" s="21"/>
      <c r="F58" s="21">
        <f ca="1">SUM(F3:F57)</f>
        <v>1112797</v>
      </c>
      <c r="G58" s="66">
        <f ca="1">SUM(G3:G57)</f>
        <v>27795</v>
      </c>
    </row>
    <row r="59" spans="6:6">
      <c r="F59" s="68"/>
    </row>
  </sheetData>
  <mergeCells count="3">
    <mergeCell ref="A1:F1"/>
    <mergeCell ref="A58:B58"/>
    <mergeCell ref="C58:E58"/>
  </mergeCells>
  <hyperlinks>
    <hyperlink ref="B3" location="张三!A1" display="李宝良"/>
    <hyperlink ref="B10" location="张三!A1" display="吴乱生"/>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I36"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65</v>
      </c>
      <c r="B2" s="2"/>
      <c r="C2" s="2"/>
      <c r="D2" s="2"/>
      <c r="E2" s="2"/>
      <c r="F2" s="2"/>
      <c r="G2" s="2"/>
      <c r="H2" s="2"/>
      <c r="K2" s="36" t="str">
        <f>A2</f>
        <v>报告编号：康正（雄县）2023评字第8号-张青口三村-DT1-1</v>
      </c>
      <c r="L2" s="36"/>
      <c r="M2" s="36"/>
      <c r="N2" s="36"/>
      <c r="O2" s="36"/>
      <c r="P2" s="36"/>
      <c r="Q2" s="36"/>
      <c r="R2" s="36"/>
      <c r="S2" s="36"/>
      <c r="T2" s="36"/>
      <c r="U2" s="36"/>
      <c r="V2" s="36"/>
      <c r="W2" s="36"/>
      <c r="X2" s="36"/>
      <c r="Y2" s="36"/>
      <c r="Z2" s="36"/>
      <c r="AA2" s="36"/>
      <c r="AB2" s="36"/>
    </row>
    <row r="3" ht="23.1" customHeight="1" spans="1:28">
      <c r="A3" s="3" t="s">
        <v>66</v>
      </c>
      <c r="B3" s="4" t="s">
        <v>8</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71</v>
      </c>
      <c r="C4" s="4"/>
      <c r="D4" s="6" t="s">
        <v>4</v>
      </c>
      <c r="E4" s="7"/>
      <c r="F4" s="4" t="s">
        <v>72</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李宝良</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98</v>
      </c>
      <c r="B13" s="24">
        <v>25</v>
      </c>
      <c r="C13" s="23" t="s">
        <v>99</v>
      </c>
      <c r="D13" s="14">
        <v>6250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98</v>
      </c>
      <c r="B14" s="24">
        <v>36</v>
      </c>
      <c r="C14" s="23" t="s">
        <v>101</v>
      </c>
      <c r="D14" s="14">
        <v>3600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98</v>
      </c>
      <c r="B15" s="24">
        <v>36</v>
      </c>
      <c r="C15" s="23" t="s">
        <v>103</v>
      </c>
      <c r="D15" s="14">
        <v>540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105</v>
      </c>
      <c r="B16" s="24">
        <v>95</v>
      </c>
      <c r="C16" s="23" t="s">
        <v>106</v>
      </c>
      <c r="D16" s="14">
        <v>9500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t="s">
        <v>105</v>
      </c>
      <c r="B17" s="24">
        <v>36</v>
      </c>
      <c r="C17" s="23" t="s">
        <v>108</v>
      </c>
      <c r="D17" s="14">
        <v>10800</v>
      </c>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t="s">
        <v>110</v>
      </c>
      <c r="B18" s="24">
        <v>24</v>
      </c>
      <c r="C18" s="23" t="s">
        <v>111</v>
      </c>
      <c r="D18" s="14">
        <v>2880</v>
      </c>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t="s">
        <v>110</v>
      </c>
      <c r="B19" s="24">
        <v>23</v>
      </c>
      <c r="C19" s="23" t="s">
        <v>113</v>
      </c>
      <c r="D19" s="14">
        <v>4140</v>
      </c>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t="s">
        <v>110</v>
      </c>
      <c r="B20" s="24">
        <v>1</v>
      </c>
      <c r="C20" s="23" t="s">
        <v>115</v>
      </c>
      <c r="D20" s="14">
        <v>245</v>
      </c>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t="s">
        <v>98</v>
      </c>
      <c r="B21" s="24">
        <v>17</v>
      </c>
      <c r="C21" s="23" t="s">
        <v>117</v>
      </c>
      <c r="D21" s="14">
        <v>3400</v>
      </c>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t="s">
        <v>98</v>
      </c>
      <c r="B22" s="24">
        <v>8</v>
      </c>
      <c r="C22" s="23" t="s">
        <v>119</v>
      </c>
      <c r="D22" s="14">
        <v>4400</v>
      </c>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t="s">
        <v>121</v>
      </c>
      <c r="B23" s="23">
        <v>299.4</v>
      </c>
      <c r="C23" s="23" t="s">
        <v>122</v>
      </c>
      <c r="D23" s="14">
        <v>10479</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t="s">
        <v>124</v>
      </c>
      <c r="B24" s="23">
        <v>24.8</v>
      </c>
      <c r="C24" s="23" t="s">
        <v>122</v>
      </c>
      <c r="D24" s="14">
        <v>620</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t="s">
        <v>126</v>
      </c>
      <c r="B25" s="23">
        <v>1</v>
      </c>
      <c r="C25" s="23" t="s">
        <v>127</v>
      </c>
      <c r="D25" s="14">
        <v>14000</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70854</v>
      </c>
      <c r="H27" s="29"/>
      <c r="K27" s="47" t="s">
        <v>131</v>
      </c>
      <c r="L27" s="47"/>
      <c r="M27" s="47"/>
      <c r="N27" s="47"/>
      <c r="O27" s="47"/>
      <c r="P27" s="48">
        <f>C28</f>
        <v>70854</v>
      </c>
      <c r="Q27" s="48"/>
      <c r="R27" s="48"/>
      <c r="S27" s="56" t="s">
        <v>132</v>
      </c>
      <c r="T27" s="47"/>
      <c r="U27" s="47"/>
      <c r="V27" s="47"/>
      <c r="W27" s="47"/>
      <c r="X27" s="47"/>
      <c r="Y27" s="47"/>
      <c r="Z27" s="47"/>
      <c r="AA27" s="47"/>
      <c r="AB27" s="47"/>
    </row>
    <row r="28" ht="23.1" customHeight="1" spans="1:28">
      <c r="A28" s="30" t="s">
        <v>133</v>
      </c>
      <c r="B28" s="30"/>
      <c r="C28" s="29">
        <v>70854</v>
      </c>
      <c r="D28" s="29"/>
      <c r="E28" s="30" t="s">
        <v>134</v>
      </c>
      <c r="F28" s="31">
        <v>70854</v>
      </c>
      <c r="G28" s="32"/>
      <c r="H28" s="33" t="s">
        <v>135</v>
      </c>
      <c r="K28" s="42" t="s">
        <v>136</v>
      </c>
      <c r="L28" s="42"/>
      <c r="M28" s="42"/>
      <c r="N28" s="42"/>
      <c r="O28" s="42"/>
      <c r="P28" s="49">
        <f>P27</f>
        <v>70854</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30"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157</v>
      </c>
      <c r="B2" s="2"/>
      <c r="C2" s="2"/>
      <c r="D2" s="2"/>
      <c r="E2" s="2"/>
      <c r="F2" s="2"/>
      <c r="G2" s="2"/>
      <c r="H2" s="2"/>
      <c r="K2" s="36" t="str">
        <f>A2</f>
        <v>报告编号：康正（雄县）2023评字第8号-张青口三村-DT1-2</v>
      </c>
      <c r="L2" s="36"/>
      <c r="M2" s="36"/>
      <c r="N2" s="36"/>
      <c r="O2" s="36"/>
      <c r="P2" s="36"/>
      <c r="Q2" s="36"/>
      <c r="R2" s="36"/>
      <c r="S2" s="36"/>
      <c r="T2" s="36"/>
      <c r="U2" s="36"/>
      <c r="V2" s="36"/>
      <c r="W2" s="36"/>
      <c r="X2" s="36"/>
      <c r="Y2" s="36"/>
      <c r="Z2" s="36"/>
      <c r="AA2" s="36"/>
      <c r="AB2" s="36"/>
    </row>
    <row r="3" ht="23.1" customHeight="1" spans="1:28">
      <c r="A3" s="3" t="s">
        <v>66</v>
      </c>
      <c r="B3" s="4" t="s">
        <v>9</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158</v>
      </c>
      <c r="C4" s="4"/>
      <c r="D4" s="6" t="s">
        <v>4</v>
      </c>
      <c r="E4" s="7"/>
      <c r="F4" s="4" t="s">
        <v>159</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王贺苓</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160</v>
      </c>
      <c r="B13" s="24">
        <v>8</v>
      </c>
      <c r="C13" s="23" t="s">
        <v>161</v>
      </c>
      <c r="D13" s="14">
        <v>1600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26</v>
      </c>
      <c r="C14" s="23" t="s">
        <v>162</v>
      </c>
      <c r="D14" s="14">
        <v>5850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160</v>
      </c>
      <c r="B15" s="24">
        <v>5</v>
      </c>
      <c r="C15" s="23" t="s">
        <v>106</v>
      </c>
      <c r="D15" s="14">
        <v>500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98</v>
      </c>
      <c r="B16" s="24">
        <v>2</v>
      </c>
      <c r="C16" s="23" t="s">
        <v>163</v>
      </c>
      <c r="D16" s="14">
        <v>360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t="s">
        <v>164</v>
      </c>
      <c r="B17" s="23">
        <v>1</v>
      </c>
      <c r="C17" s="23" t="s">
        <v>165</v>
      </c>
      <c r="D17" s="14">
        <v>717</v>
      </c>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9027</v>
      </c>
      <c r="H27" s="29"/>
      <c r="K27" s="47" t="s">
        <v>131</v>
      </c>
      <c r="L27" s="47"/>
      <c r="M27" s="47"/>
      <c r="N27" s="47"/>
      <c r="O27" s="47"/>
      <c r="P27" s="48">
        <f>C28</f>
        <v>9027</v>
      </c>
      <c r="Q27" s="48"/>
      <c r="R27" s="48"/>
      <c r="S27" s="56" t="s">
        <v>132</v>
      </c>
      <c r="T27" s="47"/>
      <c r="U27" s="47"/>
      <c r="V27" s="47"/>
      <c r="W27" s="47"/>
      <c r="X27" s="47"/>
      <c r="Y27" s="47"/>
      <c r="Z27" s="47"/>
      <c r="AA27" s="47"/>
      <c r="AB27" s="47"/>
    </row>
    <row r="28" ht="23.1" customHeight="1" spans="1:28">
      <c r="A28" s="30" t="s">
        <v>133</v>
      </c>
      <c r="B28" s="30"/>
      <c r="C28" s="29">
        <v>9027</v>
      </c>
      <c r="D28" s="29"/>
      <c r="E28" s="30" t="s">
        <v>134</v>
      </c>
      <c r="F28" s="31">
        <v>9027</v>
      </c>
      <c r="G28" s="32"/>
      <c r="H28" s="33" t="s">
        <v>135</v>
      </c>
      <c r="K28" s="42" t="s">
        <v>136</v>
      </c>
      <c r="L28" s="42"/>
      <c r="M28" s="42"/>
      <c r="N28" s="42"/>
      <c r="O28" s="42"/>
      <c r="P28" s="49">
        <f>P27</f>
        <v>9027</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J40"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166</v>
      </c>
      <c r="B2" s="2"/>
      <c r="C2" s="2"/>
      <c r="D2" s="2"/>
      <c r="E2" s="2"/>
      <c r="F2" s="2"/>
      <c r="G2" s="2"/>
      <c r="H2" s="2"/>
      <c r="K2" s="36" t="str">
        <f>A2</f>
        <v>报告编号：康正（雄县）2023评字第8号-张青口三村-DT1-3</v>
      </c>
      <c r="L2" s="36"/>
      <c r="M2" s="36"/>
      <c r="N2" s="36"/>
      <c r="O2" s="36"/>
      <c r="P2" s="36"/>
      <c r="Q2" s="36"/>
      <c r="R2" s="36"/>
      <c r="S2" s="36"/>
      <c r="T2" s="36"/>
      <c r="U2" s="36"/>
      <c r="V2" s="36"/>
      <c r="W2" s="36"/>
      <c r="X2" s="36"/>
      <c r="Y2" s="36"/>
      <c r="Z2" s="36"/>
      <c r="AA2" s="36"/>
      <c r="AB2" s="36"/>
    </row>
    <row r="3" ht="23.1" customHeight="1" spans="1:28">
      <c r="A3" s="3" t="s">
        <v>66</v>
      </c>
      <c r="B3" s="4" t="s">
        <v>10</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167</v>
      </c>
      <c r="C4" s="4"/>
      <c r="D4" s="6" t="s">
        <v>4</v>
      </c>
      <c r="E4" s="7"/>
      <c r="F4" s="4" t="s">
        <v>168</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高贺青</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1</v>
      </c>
      <c r="C13" s="23" t="s">
        <v>169</v>
      </c>
      <c r="D13" s="14">
        <v>540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98</v>
      </c>
      <c r="B14" s="24">
        <v>10</v>
      </c>
      <c r="C14" s="23" t="s">
        <v>170</v>
      </c>
      <c r="D14" s="14">
        <v>80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171</v>
      </c>
      <c r="B15" s="23">
        <v>105</v>
      </c>
      <c r="C15" s="23" t="s">
        <v>122</v>
      </c>
      <c r="D15" s="14">
        <v>2100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2720</v>
      </c>
      <c r="H27" s="29"/>
      <c r="K27" s="47" t="s">
        <v>131</v>
      </c>
      <c r="L27" s="47"/>
      <c r="M27" s="47"/>
      <c r="N27" s="47"/>
      <c r="O27" s="47"/>
      <c r="P27" s="48">
        <f>C28</f>
        <v>2720</v>
      </c>
      <c r="Q27" s="48"/>
      <c r="R27" s="48"/>
      <c r="S27" s="56" t="s">
        <v>132</v>
      </c>
      <c r="T27" s="47"/>
      <c r="U27" s="47"/>
      <c r="V27" s="47"/>
      <c r="W27" s="47"/>
      <c r="X27" s="47"/>
      <c r="Y27" s="47"/>
      <c r="Z27" s="47"/>
      <c r="AA27" s="47"/>
      <c r="AB27" s="47"/>
    </row>
    <row r="28" ht="23.1" customHeight="1" spans="1:28">
      <c r="A28" s="30" t="s">
        <v>133</v>
      </c>
      <c r="B28" s="30"/>
      <c r="C28" s="29">
        <v>2720</v>
      </c>
      <c r="D28" s="29"/>
      <c r="E28" s="30" t="s">
        <v>134</v>
      </c>
      <c r="F28" s="31">
        <v>2720</v>
      </c>
      <c r="G28" s="32"/>
      <c r="H28" s="33" t="s">
        <v>135</v>
      </c>
      <c r="K28" s="42" t="s">
        <v>136</v>
      </c>
      <c r="L28" s="42"/>
      <c r="M28" s="42"/>
      <c r="N28" s="42"/>
      <c r="O28" s="42"/>
      <c r="P28" s="49">
        <f>P27</f>
        <v>2720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5"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172</v>
      </c>
      <c r="B2" s="2"/>
      <c r="C2" s="2"/>
      <c r="D2" s="2"/>
      <c r="E2" s="2"/>
      <c r="F2" s="2"/>
      <c r="G2" s="2"/>
      <c r="H2" s="2"/>
      <c r="K2" s="36" t="str">
        <f>A2</f>
        <v>报告编号：康正（雄县）2023评字第8号-张青口三村-DT1-4</v>
      </c>
      <c r="L2" s="36"/>
      <c r="M2" s="36"/>
      <c r="N2" s="36"/>
      <c r="O2" s="36"/>
      <c r="P2" s="36"/>
      <c r="Q2" s="36"/>
      <c r="R2" s="36"/>
      <c r="S2" s="36"/>
      <c r="T2" s="36"/>
      <c r="U2" s="36"/>
      <c r="V2" s="36"/>
      <c r="W2" s="36"/>
      <c r="X2" s="36"/>
      <c r="Y2" s="36"/>
      <c r="Z2" s="36"/>
      <c r="AA2" s="36"/>
      <c r="AB2" s="36"/>
    </row>
    <row r="3" ht="23.1" customHeight="1" spans="1:28">
      <c r="A3" s="3" t="s">
        <v>66</v>
      </c>
      <c r="B3" s="4" t="s">
        <v>11</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173</v>
      </c>
      <c r="C4" s="4"/>
      <c r="D4" s="6" t="s">
        <v>4</v>
      </c>
      <c r="E4" s="7"/>
      <c r="F4" s="4" t="s">
        <v>174</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郭福祥</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8</v>
      </c>
      <c r="C13" s="23" t="s">
        <v>175</v>
      </c>
      <c r="D13" s="14">
        <v>2320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25</v>
      </c>
      <c r="C14" s="23" t="s">
        <v>113</v>
      </c>
      <c r="D14" s="14">
        <v>4500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105</v>
      </c>
      <c r="B15" s="24">
        <v>1</v>
      </c>
      <c r="C15" s="23" t="s">
        <v>176</v>
      </c>
      <c r="D15" s="14">
        <v>5</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177</v>
      </c>
      <c r="B16" s="24">
        <v>3</v>
      </c>
      <c r="C16" s="23" t="s">
        <v>178</v>
      </c>
      <c r="D16" s="14">
        <v>960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t="s">
        <v>160</v>
      </c>
      <c r="B17" s="24">
        <v>4</v>
      </c>
      <c r="C17" s="23" t="s">
        <v>103</v>
      </c>
      <c r="D17" s="14">
        <v>320</v>
      </c>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t="s">
        <v>110</v>
      </c>
      <c r="B18" s="24">
        <v>9</v>
      </c>
      <c r="C18" s="23" t="s">
        <v>101</v>
      </c>
      <c r="D18" s="14">
        <v>810</v>
      </c>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t="s">
        <v>179</v>
      </c>
      <c r="B19" s="24">
        <v>131</v>
      </c>
      <c r="C19" s="23" t="s">
        <v>176</v>
      </c>
      <c r="D19" s="14">
        <v>655</v>
      </c>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t="s">
        <v>180</v>
      </c>
      <c r="B20" s="24">
        <v>4</v>
      </c>
      <c r="C20" s="23" t="s">
        <v>181</v>
      </c>
      <c r="D20" s="14">
        <v>200</v>
      </c>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t="s">
        <v>182</v>
      </c>
      <c r="B21" s="23">
        <v>1</v>
      </c>
      <c r="C21" s="23" t="s">
        <v>165</v>
      </c>
      <c r="D21" s="14">
        <v>600</v>
      </c>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t="s">
        <v>171</v>
      </c>
      <c r="B22" s="23">
        <v>121.5</v>
      </c>
      <c r="C22" s="23" t="s">
        <v>122</v>
      </c>
      <c r="D22" s="14">
        <v>2430</v>
      </c>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12800</v>
      </c>
      <c r="H27" s="29"/>
      <c r="K27" s="47" t="s">
        <v>131</v>
      </c>
      <c r="L27" s="47"/>
      <c r="M27" s="47"/>
      <c r="N27" s="47"/>
      <c r="O27" s="47"/>
      <c r="P27" s="48">
        <f>C28</f>
        <v>12800</v>
      </c>
      <c r="Q27" s="48"/>
      <c r="R27" s="48"/>
      <c r="S27" s="56" t="s">
        <v>132</v>
      </c>
      <c r="T27" s="47"/>
      <c r="U27" s="47"/>
      <c r="V27" s="47"/>
      <c r="W27" s="47"/>
      <c r="X27" s="47"/>
      <c r="Y27" s="47"/>
      <c r="Z27" s="47"/>
      <c r="AA27" s="47"/>
      <c r="AB27" s="47"/>
    </row>
    <row r="28" ht="23.1" customHeight="1" spans="1:28">
      <c r="A28" s="30" t="s">
        <v>133</v>
      </c>
      <c r="B28" s="30"/>
      <c r="C28" s="29">
        <v>12800</v>
      </c>
      <c r="D28" s="29"/>
      <c r="E28" s="30" t="s">
        <v>134</v>
      </c>
      <c r="F28" s="31">
        <v>12800</v>
      </c>
      <c r="G28" s="32"/>
      <c r="H28" s="33" t="s">
        <v>135</v>
      </c>
      <c r="K28" s="42" t="s">
        <v>136</v>
      </c>
      <c r="L28" s="42"/>
      <c r="M28" s="42"/>
      <c r="N28" s="42"/>
      <c r="O28" s="42"/>
      <c r="P28" s="49">
        <f>P27</f>
        <v>12800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7"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183</v>
      </c>
      <c r="B2" s="2"/>
      <c r="C2" s="2"/>
      <c r="D2" s="2"/>
      <c r="E2" s="2"/>
      <c r="F2" s="2"/>
      <c r="G2" s="2"/>
      <c r="H2" s="2"/>
      <c r="K2" s="36" t="str">
        <f>A2</f>
        <v>报告编号：康正（雄县）2023评字第8号-张青口三村-DT1-5</v>
      </c>
      <c r="L2" s="36"/>
      <c r="M2" s="36"/>
      <c r="N2" s="36"/>
      <c r="O2" s="36"/>
      <c r="P2" s="36"/>
      <c r="Q2" s="36"/>
      <c r="R2" s="36"/>
      <c r="S2" s="36"/>
      <c r="T2" s="36"/>
      <c r="U2" s="36"/>
      <c r="V2" s="36"/>
      <c r="W2" s="36"/>
      <c r="X2" s="36"/>
      <c r="Y2" s="36"/>
      <c r="Z2" s="36"/>
      <c r="AA2" s="36"/>
      <c r="AB2" s="36"/>
    </row>
    <row r="3" ht="23.1" customHeight="1" spans="1:28">
      <c r="A3" s="3" t="s">
        <v>66</v>
      </c>
      <c r="B3" s="4" t="s">
        <v>12</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184</v>
      </c>
      <c r="C4" s="4"/>
      <c r="D4" s="6" t="s">
        <v>4</v>
      </c>
      <c r="E4" s="7"/>
      <c r="F4" s="4" t="s">
        <v>185</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李友军</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1</v>
      </c>
      <c r="C13" s="23" t="s">
        <v>186</v>
      </c>
      <c r="D13" s="14">
        <v>510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36</v>
      </c>
      <c r="C14" s="23" t="s">
        <v>115</v>
      </c>
      <c r="D14" s="14">
        <v>8820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2</v>
      </c>
      <c r="C15" s="23" t="s">
        <v>101</v>
      </c>
      <c r="D15" s="14">
        <v>180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177</v>
      </c>
      <c r="B16" s="24">
        <v>2</v>
      </c>
      <c r="C16" s="23" t="s">
        <v>187</v>
      </c>
      <c r="D16" s="14">
        <v>1400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t="s">
        <v>177</v>
      </c>
      <c r="B17" s="24">
        <v>1</v>
      </c>
      <c r="C17" s="23" t="s">
        <v>188</v>
      </c>
      <c r="D17" s="14">
        <v>750</v>
      </c>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t="s">
        <v>189</v>
      </c>
      <c r="B18" s="24">
        <v>7</v>
      </c>
      <c r="C18" s="23" t="s">
        <v>190</v>
      </c>
      <c r="D18" s="14">
        <v>490</v>
      </c>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t="s">
        <v>189</v>
      </c>
      <c r="B19" s="24">
        <v>4</v>
      </c>
      <c r="C19" s="23" t="s">
        <v>103</v>
      </c>
      <c r="D19" s="14">
        <v>60</v>
      </c>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t="s">
        <v>189</v>
      </c>
      <c r="B20" s="24">
        <v>1</v>
      </c>
      <c r="C20" s="23" t="s">
        <v>191</v>
      </c>
      <c r="D20" s="14">
        <v>750</v>
      </c>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t="s">
        <v>110</v>
      </c>
      <c r="B21" s="24">
        <v>30</v>
      </c>
      <c r="C21" s="23" t="s">
        <v>190</v>
      </c>
      <c r="D21" s="14">
        <v>2100</v>
      </c>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15060</v>
      </c>
      <c r="H27" s="29"/>
      <c r="K27" s="47" t="s">
        <v>131</v>
      </c>
      <c r="L27" s="47"/>
      <c r="M27" s="47"/>
      <c r="N27" s="47"/>
      <c r="O27" s="47"/>
      <c r="P27" s="48">
        <f>C28</f>
        <v>15060</v>
      </c>
      <c r="Q27" s="48"/>
      <c r="R27" s="48"/>
      <c r="S27" s="56" t="s">
        <v>132</v>
      </c>
      <c r="T27" s="47"/>
      <c r="U27" s="47"/>
      <c r="V27" s="47"/>
      <c r="W27" s="47"/>
      <c r="X27" s="47"/>
      <c r="Y27" s="47"/>
      <c r="Z27" s="47"/>
      <c r="AA27" s="47"/>
      <c r="AB27" s="47"/>
    </row>
    <row r="28" ht="23.1" customHeight="1" spans="1:28">
      <c r="A28" s="30" t="s">
        <v>133</v>
      </c>
      <c r="B28" s="30"/>
      <c r="C28" s="29">
        <v>15060</v>
      </c>
      <c r="D28" s="29"/>
      <c r="E28" s="30" t="s">
        <v>134</v>
      </c>
      <c r="F28" s="31">
        <v>15060</v>
      </c>
      <c r="G28" s="32"/>
      <c r="H28" s="33" t="s">
        <v>135</v>
      </c>
      <c r="K28" s="42" t="s">
        <v>136</v>
      </c>
      <c r="L28" s="42"/>
      <c r="M28" s="42"/>
      <c r="N28" s="42"/>
      <c r="O28" s="42"/>
      <c r="P28" s="49">
        <f>P27</f>
        <v>15060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2"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192</v>
      </c>
      <c r="B2" s="2"/>
      <c r="C2" s="2"/>
      <c r="D2" s="2"/>
      <c r="E2" s="2"/>
      <c r="F2" s="2"/>
      <c r="G2" s="2"/>
      <c r="H2" s="2"/>
      <c r="K2" s="36" t="str">
        <f>A2</f>
        <v>报告编号：康正（雄县）2023评字第8号-张青口三村-DT1-6</v>
      </c>
      <c r="L2" s="36"/>
      <c r="M2" s="36"/>
      <c r="N2" s="36"/>
      <c r="O2" s="36"/>
      <c r="P2" s="36"/>
      <c r="Q2" s="36"/>
      <c r="R2" s="36"/>
      <c r="S2" s="36"/>
      <c r="T2" s="36"/>
      <c r="U2" s="36"/>
      <c r="V2" s="36"/>
      <c r="W2" s="36"/>
      <c r="X2" s="36"/>
      <c r="Y2" s="36"/>
      <c r="Z2" s="36"/>
      <c r="AA2" s="36"/>
      <c r="AB2" s="36"/>
    </row>
    <row r="3" ht="23.1" customHeight="1" spans="1:28">
      <c r="A3" s="3" t="s">
        <v>66</v>
      </c>
      <c r="B3" s="4" t="s">
        <v>13</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69" t="s">
        <v>193</v>
      </c>
      <c r="C4" s="4"/>
      <c r="D4" s="6" t="s">
        <v>4</v>
      </c>
      <c r="E4" s="7"/>
      <c r="F4" s="4" t="s">
        <v>194</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t="s">
        <v>195</v>
      </c>
      <c r="B7" s="13">
        <v>35.41</v>
      </c>
      <c r="C7" s="12">
        <v>385</v>
      </c>
      <c r="D7" s="14">
        <v>13633</v>
      </c>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李友臣</v>
      </c>
      <c r="O9" s="42"/>
      <c r="P9" s="42"/>
      <c r="Q9" s="42"/>
      <c r="R9" s="42"/>
      <c r="S9" s="42"/>
      <c r="T9" s="42"/>
      <c r="U9" s="42"/>
      <c r="V9" s="42"/>
      <c r="W9" s="42"/>
      <c r="X9" s="42"/>
      <c r="Y9" s="42"/>
      <c r="Z9" s="42"/>
      <c r="AA9" s="42"/>
      <c r="AB9" s="42"/>
    </row>
    <row r="10" ht="23.1" customHeight="1" spans="1:28">
      <c r="A10" s="10" t="s">
        <v>87</v>
      </c>
      <c r="B10" s="9"/>
      <c r="C10" s="18">
        <v>35.41</v>
      </c>
      <c r="D10" s="19"/>
      <c r="E10" s="20" t="s">
        <v>88</v>
      </c>
      <c r="F10" s="20"/>
      <c r="G10" s="21">
        <v>13633</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35.41</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5</v>
      </c>
      <c r="C13" s="23" t="s">
        <v>181</v>
      </c>
      <c r="D13" s="14">
        <v>250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189</v>
      </c>
      <c r="B14" s="24">
        <v>1</v>
      </c>
      <c r="C14" s="23" t="s">
        <v>101</v>
      </c>
      <c r="D14" s="14">
        <v>100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177</v>
      </c>
      <c r="B15" s="24">
        <v>3</v>
      </c>
      <c r="C15" s="23" t="s">
        <v>181</v>
      </c>
      <c r="D15" s="14">
        <v>300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650</v>
      </c>
      <c r="H27" s="29"/>
      <c r="K27" s="47" t="s">
        <v>131</v>
      </c>
      <c r="L27" s="47"/>
      <c r="M27" s="47"/>
      <c r="N27" s="47"/>
      <c r="O27" s="47"/>
      <c r="P27" s="48">
        <f>C28</f>
        <v>14283</v>
      </c>
      <c r="Q27" s="48"/>
      <c r="R27" s="48"/>
      <c r="S27" s="56" t="s">
        <v>132</v>
      </c>
      <c r="T27" s="47"/>
      <c r="U27" s="47"/>
      <c r="V27" s="47"/>
      <c r="W27" s="47"/>
      <c r="X27" s="47"/>
      <c r="Y27" s="47"/>
      <c r="Z27" s="47"/>
      <c r="AA27" s="47"/>
      <c r="AB27" s="47"/>
    </row>
    <row r="28" ht="23.1" customHeight="1" spans="1:28">
      <c r="A28" s="30" t="s">
        <v>133</v>
      </c>
      <c r="B28" s="30"/>
      <c r="C28" s="29">
        <v>14283</v>
      </c>
      <c r="D28" s="29"/>
      <c r="E28" s="30" t="s">
        <v>134</v>
      </c>
      <c r="F28" s="31">
        <v>14283</v>
      </c>
      <c r="G28" s="32"/>
      <c r="H28" s="33" t="s">
        <v>135</v>
      </c>
      <c r="K28" s="42" t="s">
        <v>136</v>
      </c>
      <c r="L28" s="42"/>
      <c r="M28" s="42"/>
      <c r="N28" s="42"/>
      <c r="O28" s="42"/>
      <c r="P28" s="49">
        <f>P27</f>
        <v>14283</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34"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196</v>
      </c>
      <c r="B2" s="2"/>
      <c r="C2" s="2"/>
      <c r="D2" s="2"/>
      <c r="E2" s="2"/>
      <c r="F2" s="2"/>
      <c r="G2" s="2"/>
      <c r="H2" s="2"/>
      <c r="K2" s="36" t="str">
        <f>A2</f>
        <v>报告编号：康正（雄县）2023评字第8号-张青口三村-DT1-7</v>
      </c>
      <c r="L2" s="36"/>
      <c r="M2" s="36"/>
      <c r="N2" s="36"/>
      <c r="O2" s="36"/>
      <c r="P2" s="36"/>
      <c r="Q2" s="36"/>
      <c r="R2" s="36"/>
      <c r="S2" s="36"/>
      <c r="T2" s="36"/>
      <c r="U2" s="36"/>
      <c r="V2" s="36"/>
      <c r="W2" s="36"/>
      <c r="X2" s="36"/>
      <c r="Y2" s="36"/>
      <c r="Z2" s="36"/>
      <c r="AA2" s="36"/>
      <c r="AB2" s="36"/>
    </row>
    <row r="3" ht="23.1" customHeight="1" spans="1:28">
      <c r="A3" s="3" t="s">
        <v>66</v>
      </c>
      <c r="B3" s="4" t="s">
        <v>14</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197</v>
      </c>
      <c r="C4" s="4"/>
      <c r="D4" s="6" t="s">
        <v>4</v>
      </c>
      <c r="E4" s="7"/>
      <c r="F4" s="4" t="s">
        <v>198</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任小四</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177</v>
      </c>
      <c r="B13" s="24">
        <v>2</v>
      </c>
      <c r="C13" s="23" t="s">
        <v>170</v>
      </c>
      <c r="D13" s="14">
        <v>30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199</v>
      </c>
      <c r="B14" s="61">
        <v>0.53</v>
      </c>
      <c r="C14" s="23" t="s">
        <v>200</v>
      </c>
      <c r="D14" s="14">
        <v>2650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2680</v>
      </c>
      <c r="H27" s="29"/>
      <c r="K27" s="47" t="s">
        <v>131</v>
      </c>
      <c r="L27" s="47"/>
      <c r="M27" s="47"/>
      <c r="N27" s="47"/>
      <c r="O27" s="47"/>
      <c r="P27" s="48">
        <f>C28</f>
        <v>2680</v>
      </c>
      <c r="Q27" s="48"/>
      <c r="R27" s="48"/>
      <c r="S27" s="56" t="s">
        <v>132</v>
      </c>
      <c r="T27" s="47"/>
      <c r="U27" s="47"/>
      <c r="V27" s="47"/>
      <c r="W27" s="47"/>
      <c r="X27" s="47"/>
      <c r="Y27" s="47"/>
      <c r="Z27" s="47"/>
      <c r="AA27" s="47"/>
      <c r="AB27" s="47"/>
    </row>
    <row r="28" ht="23.1" customHeight="1" spans="1:28">
      <c r="A28" s="30" t="s">
        <v>133</v>
      </c>
      <c r="B28" s="30"/>
      <c r="C28" s="29">
        <v>2680</v>
      </c>
      <c r="D28" s="29"/>
      <c r="E28" s="30" t="s">
        <v>134</v>
      </c>
      <c r="F28" s="31">
        <v>2680</v>
      </c>
      <c r="G28" s="32"/>
      <c r="H28" s="33" t="s">
        <v>135</v>
      </c>
      <c r="K28" s="42" t="s">
        <v>136</v>
      </c>
      <c r="L28" s="42"/>
      <c r="M28" s="42"/>
      <c r="N28" s="42"/>
      <c r="O28" s="42"/>
      <c r="P28" s="49">
        <f>P27</f>
        <v>2680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201</v>
      </c>
      <c r="B2" s="2"/>
      <c r="C2" s="2"/>
      <c r="D2" s="2"/>
      <c r="E2" s="2"/>
      <c r="F2" s="2"/>
      <c r="G2" s="2"/>
      <c r="H2" s="2"/>
      <c r="K2" s="36" t="str">
        <f>A2</f>
        <v>报告编号：康正（雄县）2023评字第8号-张青口三村-DT1-13</v>
      </c>
      <c r="L2" s="36"/>
      <c r="M2" s="36"/>
      <c r="N2" s="36"/>
      <c r="O2" s="36"/>
      <c r="P2" s="36"/>
      <c r="Q2" s="36"/>
      <c r="R2" s="36"/>
      <c r="S2" s="36"/>
      <c r="T2" s="36"/>
      <c r="U2" s="36"/>
      <c r="V2" s="36"/>
      <c r="W2" s="36"/>
      <c r="X2" s="36"/>
      <c r="Y2" s="36"/>
      <c r="Z2" s="36"/>
      <c r="AA2" s="36"/>
      <c r="AB2" s="36"/>
    </row>
    <row r="3" ht="23.1" customHeight="1" spans="1:28">
      <c r="A3" s="3" t="s">
        <v>66</v>
      </c>
      <c r="B3" s="4" t="s">
        <v>15</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202</v>
      </c>
      <c r="C4" s="4"/>
      <c r="D4" s="6" t="s">
        <v>4</v>
      </c>
      <c r="E4" s="7"/>
      <c r="F4" s="4" t="s">
        <v>203</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吴乱生</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1</v>
      </c>
      <c r="C13" s="23" t="s">
        <v>176</v>
      </c>
      <c r="D13" s="14">
        <v>4</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c r="B14" s="24"/>
      <c r="C14" s="23"/>
      <c r="D14" s="14"/>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4</v>
      </c>
      <c r="H27" s="29"/>
      <c r="K27" s="47" t="s">
        <v>131</v>
      </c>
      <c r="L27" s="47"/>
      <c r="M27" s="47"/>
      <c r="N27" s="47"/>
      <c r="O27" s="47"/>
      <c r="P27" s="48">
        <f>C28</f>
        <v>4</v>
      </c>
      <c r="Q27" s="48"/>
      <c r="R27" s="48"/>
      <c r="S27" s="56" t="s">
        <v>132</v>
      </c>
      <c r="T27" s="47"/>
      <c r="U27" s="47"/>
      <c r="V27" s="47"/>
      <c r="W27" s="47"/>
      <c r="X27" s="47"/>
      <c r="Y27" s="47"/>
      <c r="Z27" s="47"/>
      <c r="AA27" s="47"/>
      <c r="AB27" s="47"/>
    </row>
    <row r="28" ht="23.1" customHeight="1" spans="1:28">
      <c r="A28" s="30" t="s">
        <v>133</v>
      </c>
      <c r="B28" s="30"/>
      <c r="C28" s="29">
        <v>4</v>
      </c>
      <c r="D28" s="29"/>
      <c r="E28" s="30" t="s">
        <v>134</v>
      </c>
      <c r="F28" s="31">
        <v>4</v>
      </c>
      <c r="G28" s="32"/>
      <c r="H28" s="33" t="s">
        <v>135</v>
      </c>
      <c r="K28" s="42" t="s">
        <v>136</v>
      </c>
      <c r="L28" s="42"/>
      <c r="M28" s="42"/>
      <c r="N28" s="42"/>
      <c r="O28" s="42"/>
      <c r="P28" s="49">
        <f>P27</f>
        <v>4</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8"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204</v>
      </c>
      <c r="B2" s="2"/>
      <c r="C2" s="2"/>
      <c r="D2" s="2"/>
      <c r="E2" s="2"/>
      <c r="F2" s="2"/>
      <c r="G2" s="2"/>
      <c r="H2" s="2"/>
      <c r="K2" s="36" t="str">
        <f>A2</f>
        <v>报告编号：康正（雄县）2023评字第8号-张青口三村-DT1-14</v>
      </c>
      <c r="L2" s="36"/>
      <c r="M2" s="36"/>
      <c r="N2" s="36"/>
      <c r="O2" s="36"/>
      <c r="P2" s="36"/>
      <c r="Q2" s="36"/>
      <c r="R2" s="36"/>
      <c r="S2" s="36"/>
      <c r="T2" s="36"/>
      <c r="U2" s="36"/>
      <c r="V2" s="36"/>
      <c r="W2" s="36"/>
      <c r="X2" s="36"/>
      <c r="Y2" s="36"/>
      <c r="Z2" s="36"/>
      <c r="AA2" s="36"/>
      <c r="AB2" s="36"/>
    </row>
    <row r="3" ht="23.1" customHeight="1" spans="1:28">
      <c r="A3" s="3" t="s">
        <v>66</v>
      </c>
      <c r="B3" s="4" t="s">
        <v>16</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205</v>
      </c>
      <c r="C4" s="4"/>
      <c r="D4" s="6" t="s">
        <v>4</v>
      </c>
      <c r="E4" s="7"/>
      <c r="F4" s="4" t="s">
        <v>206</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何小匣</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1</v>
      </c>
      <c r="C13" s="23" t="s">
        <v>207</v>
      </c>
      <c r="D13" s="14">
        <v>690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c r="B14" s="24"/>
      <c r="C14" s="23"/>
      <c r="D14" s="14"/>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690</v>
      </c>
      <c r="H27" s="29"/>
      <c r="K27" s="47" t="s">
        <v>131</v>
      </c>
      <c r="L27" s="47"/>
      <c r="M27" s="47"/>
      <c r="N27" s="47"/>
      <c r="O27" s="47"/>
      <c r="P27" s="48">
        <f>C28</f>
        <v>690</v>
      </c>
      <c r="Q27" s="48"/>
      <c r="R27" s="48"/>
      <c r="S27" s="56" t="s">
        <v>132</v>
      </c>
      <c r="T27" s="47"/>
      <c r="U27" s="47"/>
      <c r="V27" s="47"/>
      <c r="W27" s="47"/>
      <c r="X27" s="47"/>
      <c r="Y27" s="47"/>
      <c r="Z27" s="47"/>
      <c r="AA27" s="47"/>
      <c r="AB27" s="47"/>
    </row>
    <row r="28" ht="23.1" customHeight="1" spans="1:28">
      <c r="A28" s="30" t="s">
        <v>133</v>
      </c>
      <c r="B28" s="30"/>
      <c r="C28" s="29">
        <v>690</v>
      </c>
      <c r="D28" s="29"/>
      <c r="E28" s="30" t="s">
        <v>134</v>
      </c>
      <c r="F28" s="31">
        <v>690</v>
      </c>
      <c r="G28" s="32"/>
      <c r="H28" s="33" t="s">
        <v>135</v>
      </c>
      <c r="K28" s="42" t="s">
        <v>136</v>
      </c>
      <c r="L28" s="42"/>
      <c r="M28" s="42"/>
      <c r="N28" s="42"/>
      <c r="O28" s="42"/>
      <c r="P28" s="49">
        <f>P27</f>
        <v>690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208</v>
      </c>
      <c r="B2" s="2"/>
      <c r="C2" s="2"/>
      <c r="D2" s="2"/>
      <c r="E2" s="2"/>
      <c r="F2" s="2"/>
      <c r="G2" s="2"/>
      <c r="H2" s="2"/>
      <c r="K2" s="36" t="str">
        <f>A2</f>
        <v>报告编号：康正（雄县）2023评字第8号-张青口三村-DT1-8</v>
      </c>
      <c r="L2" s="36"/>
      <c r="M2" s="36"/>
      <c r="N2" s="36"/>
      <c r="O2" s="36"/>
      <c r="P2" s="36"/>
      <c r="Q2" s="36"/>
      <c r="R2" s="36"/>
      <c r="S2" s="36"/>
      <c r="T2" s="36"/>
      <c r="U2" s="36"/>
      <c r="V2" s="36"/>
      <c r="W2" s="36"/>
      <c r="X2" s="36"/>
      <c r="Y2" s="36"/>
      <c r="Z2" s="36"/>
      <c r="AA2" s="36"/>
      <c r="AB2" s="36"/>
    </row>
    <row r="3" ht="23.1" customHeight="1" spans="1:28">
      <c r="A3" s="3" t="s">
        <v>66</v>
      </c>
      <c r="B3" s="4" t="s">
        <v>17</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209</v>
      </c>
      <c r="C4" s="4"/>
      <c r="D4" s="6" t="s">
        <v>4</v>
      </c>
      <c r="E4" s="7"/>
      <c r="F4" s="4" t="s">
        <v>210</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王洪申</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13</v>
      </c>
      <c r="C13" s="23" t="s">
        <v>106</v>
      </c>
      <c r="D13" s="14">
        <v>390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23</v>
      </c>
      <c r="C14" s="23" t="s">
        <v>190</v>
      </c>
      <c r="D14" s="14">
        <v>1610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18</v>
      </c>
      <c r="C15" s="23" t="s">
        <v>101</v>
      </c>
      <c r="D15" s="14">
        <v>1620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189</v>
      </c>
      <c r="B16" s="24">
        <v>3</v>
      </c>
      <c r="C16" s="23" t="s">
        <v>106</v>
      </c>
      <c r="D16" s="14">
        <v>90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3710</v>
      </c>
      <c r="H27" s="29"/>
      <c r="K27" s="47" t="s">
        <v>131</v>
      </c>
      <c r="L27" s="47"/>
      <c r="M27" s="47"/>
      <c r="N27" s="47"/>
      <c r="O27" s="47"/>
      <c r="P27" s="48">
        <f>C28</f>
        <v>3710</v>
      </c>
      <c r="Q27" s="48"/>
      <c r="R27" s="48"/>
      <c r="S27" s="56" t="s">
        <v>132</v>
      </c>
      <c r="T27" s="47"/>
      <c r="U27" s="47"/>
      <c r="V27" s="47"/>
      <c r="W27" s="47"/>
      <c r="X27" s="47"/>
      <c r="Y27" s="47"/>
      <c r="Z27" s="47"/>
      <c r="AA27" s="47"/>
      <c r="AB27" s="47"/>
    </row>
    <row r="28" ht="23.1" customHeight="1" spans="1:28">
      <c r="A28" s="30" t="s">
        <v>133</v>
      </c>
      <c r="B28" s="30"/>
      <c r="C28" s="29">
        <v>3710</v>
      </c>
      <c r="D28" s="29"/>
      <c r="E28" s="30" t="s">
        <v>134</v>
      </c>
      <c r="F28" s="31">
        <v>3710</v>
      </c>
      <c r="G28" s="32"/>
      <c r="H28" s="33" t="s">
        <v>135</v>
      </c>
      <c r="K28" s="42" t="s">
        <v>136</v>
      </c>
      <c r="L28" s="42"/>
      <c r="M28" s="42"/>
      <c r="N28" s="42"/>
      <c r="O28" s="42"/>
      <c r="P28" s="49">
        <f>P27</f>
        <v>3710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211</v>
      </c>
      <c r="B2" s="2"/>
      <c r="C2" s="2"/>
      <c r="D2" s="2"/>
      <c r="E2" s="2"/>
      <c r="F2" s="2"/>
      <c r="G2" s="2"/>
      <c r="H2" s="2"/>
      <c r="K2" s="36" t="str">
        <f>A2</f>
        <v>报告编号：康正（雄县）2023评字第8号-张青口三村-DT1-9</v>
      </c>
      <c r="L2" s="36"/>
      <c r="M2" s="36"/>
      <c r="N2" s="36"/>
      <c r="O2" s="36"/>
      <c r="P2" s="36"/>
      <c r="Q2" s="36"/>
      <c r="R2" s="36"/>
      <c r="S2" s="36"/>
      <c r="T2" s="36"/>
      <c r="U2" s="36"/>
      <c r="V2" s="36"/>
      <c r="W2" s="36"/>
      <c r="X2" s="36"/>
      <c r="Y2" s="36"/>
      <c r="Z2" s="36"/>
      <c r="AA2" s="36"/>
      <c r="AB2" s="36"/>
    </row>
    <row r="3" ht="23.1" customHeight="1" spans="1:28">
      <c r="A3" s="3" t="s">
        <v>66</v>
      </c>
      <c r="B3" s="4" t="s">
        <v>212</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213</v>
      </c>
      <c r="C4" s="4"/>
      <c r="D4" s="6" t="s">
        <v>4</v>
      </c>
      <c r="E4" s="7"/>
      <c r="F4" s="4" t="s">
        <v>214</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王淑贤</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3</v>
      </c>
      <c r="C13" s="23" t="s">
        <v>115</v>
      </c>
      <c r="D13" s="14">
        <v>735</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3</v>
      </c>
      <c r="C14" s="23" t="s">
        <v>188</v>
      </c>
      <c r="D14" s="14">
        <v>600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1335</v>
      </c>
      <c r="H27" s="29"/>
      <c r="K27" s="47" t="s">
        <v>131</v>
      </c>
      <c r="L27" s="47"/>
      <c r="M27" s="47"/>
      <c r="N27" s="47"/>
      <c r="O27" s="47"/>
      <c r="P27" s="48">
        <f>C28</f>
        <v>1335</v>
      </c>
      <c r="Q27" s="48"/>
      <c r="R27" s="48"/>
      <c r="S27" s="56" t="s">
        <v>132</v>
      </c>
      <c r="T27" s="47"/>
      <c r="U27" s="47"/>
      <c r="V27" s="47"/>
      <c r="W27" s="47"/>
      <c r="X27" s="47"/>
      <c r="Y27" s="47"/>
      <c r="Z27" s="47"/>
      <c r="AA27" s="47"/>
      <c r="AB27" s="47"/>
    </row>
    <row r="28" ht="23.1" customHeight="1" spans="1:28">
      <c r="A28" s="30" t="s">
        <v>133</v>
      </c>
      <c r="B28" s="30"/>
      <c r="C28" s="29">
        <v>1335</v>
      </c>
      <c r="D28" s="29"/>
      <c r="E28" s="30" t="s">
        <v>134</v>
      </c>
      <c r="F28" s="31">
        <v>1335</v>
      </c>
      <c r="G28" s="32"/>
      <c r="H28" s="33" t="s">
        <v>135</v>
      </c>
      <c r="K28" s="42" t="s">
        <v>136</v>
      </c>
      <c r="L28" s="42"/>
      <c r="M28" s="42"/>
      <c r="N28" s="42"/>
      <c r="O28" s="42"/>
      <c r="P28" s="49">
        <f>P27</f>
        <v>1335</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5"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215</v>
      </c>
      <c r="B2" s="2"/>
      <c r="C2" s="2"/>
      <c r="D2" s="2"/>
      <c r="E2" s="2"/>
      <c r="F2" s="2"/>
      <c r="G2" s="2"/>
      <c r="H2" s="2"/>
      <c r="K2" s="36" t="str">
        <f>A2</f>
        <v>报告编号：康正（雄县）2023评字第8号-张青口三村-DT1-10</v>
      </c>
      <c r="L2" s="36"/>
      <c r="M2" s="36"/>
      <c r="N2" s="36"/>
      <c r="O2" s="36"/>
      <c r="P2" s="36"/>
      <c r="Q2" s="36"/>
      <c r="R2" s="36"/>
      <c r="S2" s="36"/>
      <c r="T2" s="36"/>
      <c r="U2" s="36"/>
      <c r="V2" s="36"/>
      <c r="W2" s="36"/>
      <c r="X2" s="36"/>
      <c r="Y2" s="36"/>
      <c r="Z2" s="36"/>
      <c r="AA2" s="36"/>
      <c r="AB2" s="36"/>
    </row>
    <row r="3" ht="23.1" customHeight="1" spans="1:28">
      <c r="A3" s="3" t="s">
        <v>66</v>
      </c>
      <c r="B3" s="4" t="s">
        <v>19</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216</v>
      </c>
      <c r="C4" s="4"/>
      <c r="D4" s="6" t="s">
        <v>4</v>
      </c>
      <c r="E4" s="7"/>
      <c r="F4" s="4" t="s">
        <v>217</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张奎</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30</v>
      </c>
      <c r="C13" s="23" t="s">
        <v>188</v>
      </c>
      <c r="D13" s="14">
        <v>6000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6</v>
      </c>
      <c r="C14" s="23" t="s">
        <v>115</v>
      </c>
      <c r="D14" s="14">
        <v>1470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218</v>
      </c>
      <c r="B15" s="24">
        <v>4</v>
      </c>
      <c r="C15" s="23" t="s">
        <v>219</v>
      </c>
      <c r="D15" s="14">
        <v>600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218</v>
      </c>
      <c r="B16" s="24">
        <v>1</v>
      </c>
      <c r="C16" s="23" t="s">
        <v>220</v>
      </c>
      <c r="D16" s="14">
        <v>20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t="s">
        <v>189</v>
      </c>
      <c r="B17" s="24">
        <v>2</v>
      </c>
      <c r="C17" s="23" t="s">
        <v>176</v>
      </c>
      <c r="D17" s="14">
        <v>8</v>
      </c>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t="s">
        <v>189</v>
      </c>
      <c r="B18" s="24">
        <v>2</v>
      </c>
      <c r="C18" s="23" t="s">
        <v>103</v>
      </c>
      <c r="D18" s="14">
        <v>30</v>
      </c>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8128</v>
      </c>
      <c r="H27" s="29"/>
      <c r="K27" s="47" t="s">
        <v>131</v>
      </c>
      <c r="L27" s="47"/>
      <c r="M27" s="47"/>
      <c r="N27" s="47"/>
      <c r="O27" s="47"/>
      <c r="P27" s="48">
        <f>C28</f>
        <v>8128</v>
      </c>
      <c r="Q27" s="48"/>
      <c r="R27" s="48"/>
      <c r="S27" s="56" t="s">
        <v>132</v>
      </c>
      <c r="T27" s="47"/>
      <c r="U27" s="47"/>
      <c r="V27" s="47"/>
      <c r="W27" s="47"/>
      <c r="X27" s="47"/>
      <c r="Y27" s="47"/>
      <c r="Z27" s="47"/>
      <c r="AA27" s="47"/>
      <c r="AB27" s="47"/>
    </row>
    <row r="28" ht="23.1" customHeight="1" spans="1:28">
      <c r="A28" s="30" t="s">
        <v>133</v>
      </c>
      <c r="B28" s="30"/>
      <c r="C28" s="29">
        <v>8128</v>
      </c>
      <c r="D28" s="29"/>
      <c r="E28" s="30" t="s">
        <v>134</v>
      </c>
      <c r="F28" s="31">
        <v>8128</v>
      </c>
      <c r="G28" s="32"/>
      <c r="H28" s="33" t="s">
        <v>135</v>
      </c>
      <c r="K28" s="42" t="s">
        <v>136</v>
      </c>
      <c r="L28" s="42"/>
      <c r="M28" s="42"/>
      <c r="N28" s="42"/>
      <c r="O28" s="42"/>
      <c r="P28" s="49">
        <f>P27</f>
        <v>8128</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221</v>
      </c>
      <c r="B2" s="2"/>
      <c r="C2" s="2"/>
      <c r="D2" s="2"/>
      <c r="E2" s="2"/>
      <c r="F2" s="2"/>
      <c r="G2" s="2"/>
      <c r="H2" s="2"/>
      <c r="K2" s="36" t="str">
        <f>A2</f>
        <v>报告编号：康正（雄县）2023评字第8号-张青口三村-DT1-11</v>
      </c>
      <c r="L2" s="36"/>
      <c r="M2" s="36"/>
      <c r="N2" s="36"/>
      <c r="O2" s="36"/>
      <c r="P2" s="36"/>
      <c r="Q2" s="36"/>
      <c r="R2" s="36"/>
      <c r="S2" s="36"/>
      <c r="T2" s="36"/>
      <c r="U2" s="36"/>
      <c r="V2" s="36"/>
      <c r="W2" s="36"/>
      <c r="X2" s="36"/>
      <c r="Y2" s="36"/>
      <c r="Z2" s="36"/>
      <c r="AA2" s="36"/>
      <c r="AB2" s="36"/>
    </row>
    <row r="3" ht="23.1" customHeight="1" spans="1:28">
      <c r="A3" s="3" t="s">
        <v>66</v>
      </c>
      <c r="B3" s="4" t="s">
        <v>222</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223</v>
      </c>
      <c r="C4" s="4"/>
      <c r="D4" s="6" t="s">
        <v>4</v>
      </c>
      <c r="E4" s="7"/>
      <c r="F4" s="4" t="s">
        <v>224</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李栓庄</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15</v>
      </c>
      <c r="C13" s="23" t="s">
        <v>225</v>
      </c>
      <c r="D13" s="14">
        <v>5250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15</v>
      </c>
      <c r="C14" s="23" t="s">
        <v>188</v>
      </c>
      <c r="D14" s="14">
        <v>3000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15</v>
      </c>
      <c r="C15" s="23" t="s">
        <v>226</v>
      </c>
      <c r="D15" s="14">
        <v>2400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10650</v>
      </c>
      <c r="H27" s="29"/>
      <c r="K27" s="47" t="s">
        <v>131</v>
      </c>
      <c r="L27" s="47"/>
      <c r="M27" s="47"/>
      <c r="N27" s="47"/>
      <c r="O27" s="47"/>
      <c r="P27" s="48">
        <f>C28</f>
        <v>10650</v>
      </c>
      <c r="Q27" s="48"/>
      <c r="R27" s="48"/>
      <c r="S27" s="56" t="s">
        <v>132</v>
      </c>
      <c r="T27" s="47"/>
      <c r="U27" s="47"/>
      <c r="V27" s="47"/>
      <c r="W27" s="47"/>
      <c r="X27" s="47"/>
      <c r="Y27" s="47"/>
      <c r="Z27" s="47"/>
      <c r="AA27" s="47"/>
      <c r="AB27" s="47"/>
    </row>
    <row r="28" ht="23.1" customHeight="1" spans="1:28">
      <c r="A28" s="30" t="s">
        <v>133</v>
      </c>
      <c r="B28" s="30"/>
      <c r="C28" s="29">
        <v>10650</v>
      </c>
      <c r="D28" s="29"/>
      <c r="E28" s="30" t="s">
        <v>134</v>
      </c>
      <c r="F28" s="31">
        <v>10650</v>
      </c>
      <c r="G28" s="32"/>
      <c r="H28" s="33" t="s">
        <v>135</v>
      </c>
      <c r="K28" s="42" t="s">
        <v>136</v>
      </c>
      <c r="L28" s="42"/>
      <c r="M28" s="42"/>
      <c r="N28" s="42"/>
      <c r="O28" s="42"/>
      <c r="P28" s="49">
        <f>P27</f>
        <v>10650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227</v>
      </c>
      <c r="B2" s="2"/>
      <c r="C2" s="2"/>
      <c r="D2" s="2"/>
      <c r="E2" s="2"/>
      <c r="F2" s="2"/>
      <c r="G2" s="2"/>
      <c r="H2" s="2"/>
      <c r="K2" s="36" t="str">
        <f>A2</f>
        <v>报告编号：康正（雄县）2023评字第8号-张青口三村-DT1-12</v>
      </c>
      <c r="L2" s="36"/>
      <c r="M2" s="36"/>
      <c r="N2" s="36"/>
      <c r="O2" s="36"/>
      <c r="P2" s="36"/>
      <c r="Q2" s="36"/>
      <c r="R2" s="36"/>
      <c r="S2" s="36"/>
      <c r="T2" s="36"/>
      <c r="U2" s="36"/>
      <c r="V2" s="36"/>
      <c r="W2" s="36"/>
      <c r="X2" s="36"/>
      <c r="Y2" s="36"/>
      <c r="Z2" s="36"/>
      <c r="AA2" s="36"/>
      <c r="AB2" s="36"/>
    </row>
    <row r="3" ht="23.1" customHeight="1" spans="1:28">
      <c r="A3" s="3" t="s">
        <v>66</v>
      </c>
      <c r="B3" s="4" t="s">
        <v>21</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228</v>
      </c>
      <c r="C4" s="4"/>
      <c r="D4" s="6" t="s">
        <v>4</v>
      </c>
      <c r="E4" s="7"/>
      <c r="F4" s="4" t="s">
        <v>229</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李银龙</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1</v>
      </c>
      <c r="C13" s="23" t="s">
        <v>207</v>
      </c>
      <c r="D13" s="14">
        <v>690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3</v>
      </c>
      <c r="C14" s="23" t="s">
        <v>106</v>
      </c>
      <c r="D14" s="14">
        <v>90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7</v>
      </c>
      <c r="C15" s="23" t="s">
        <v>170</v>
      </c>
      <c r="D15" s="14">
        <v>56</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836</v>
      </c>
      <c r="H27" s="29"/>
      <c r="K27" s="47" t="s">
        <v>131</v>
      </c>
      <c r="L27" s="47"/>
      <c r="M27" s="47"/>
      <c r="N27" s="47"/>
      <c r="O27" s="47"/>
      <c r="P27" s="48">
        <f>C28</f>
        <v>836</v>
      </c>
      <c r="Q27" s="48"/>
      <c r="R27" s="48"/>
      <c r="S27" s="56" t="s">
        <v>132</v>
      </c>
      <c r="T27" s="47"/>
      <c r="U27" s="47"/>
      <c r="V27" s="47"/>
      <c r="W27" s="47"/>
      <c r="X27" s="47"/>
      <c r="Y27" s="47"/>
      <c r="Z27" s="47"/>
      <c r="AA27" s="47"/>
      <c r="AB27" s="47"/>
    </row>
    <row r="28" ht="23.1" customHeight="1" spans="1:28">
      <c r="A28" s="30" t="s">
        <v>133</v>
      </c>
      <c r="B28" s="30"/>
      <c r="C28" s="29">
        <v>836</v>
      </c>
      <c r="D28" s="29"/>
      <c r="E28" s="30" t="s">
        <v>134</v>
      </c>
      <c r="F28" s="31">
        <v>836</v>
      </c>
      <c r="G28" s="32"/>
      <c r="H28" s="33" t="s">
        <v>135</v>
      </c>
      <c r="K28" s="42" t="s">
        <v>136</v>
      </c>
      <c r="L28" s="42"/>
      <c r="M28" s="42"/>
      <c r="N28" s="42"/>
      <c r="O28" s="42"/>
      <c r="P28" s="49">
        <f>P27</f>
        <v>836</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9"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230</v>
      </c>
      <c r="B2" s="2"/>
      <c r="C2" s="2"/>
      <c r="D2" s="2"/>
      <c r="E2" s="2"/>
      <c r="F2" s="2"/>
      <c r="G2" s="2"/>
      <c r="H2" s="2"/>
      <c r="K2" s="36" t="str">
        <f>A2</f>
        <v>报告编号：康正（雄县）2023评字第8号-张青口三村-DT1-15</v>
      </c>
      <c r="L2" s="36"/>
      <c r="M2" s="36"/>
      <c r="N2" s="36"/>
      <c r="O2" s="36"/>
      <c r="P2" s="36"/>
      <c r="Q2" s="36"/>
      <c r="R2" s="36"/>
      <c r="S2" s="36"/>
      <c r="T2" s="36"/>
      <c r="U2" s="36"/>
      <c r="V2" s="36"/>
      <c r="W2" s="36"/>
      <c r="X2" s="36"/>
      <c r="Y2" s="36"/>
      <c r="Z2" s="36"/>
      <c r="AA2" s="36"/>
      <c r="AB2" s="36"/>
    </row>
    <row r="3" ht="23.1" customHeight="1" spans="1:28">
      <c r="A3" s="3" t="s">
        <v>66</v>
      </c>
      <c r="B3" s="4" t="s">
        <v>22</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231</v>
      </c>
      <c r="C4" s="4"/>
      <c r="D4" s="6" t="s">
        <v>4</v>
      </c>
      <c r="E4" s="7"/>
      <c r="F4" s="4" t="s">
        <v>232</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李栓明</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29</v>
      </c>
      <c r="C13" s="23" t="s">
        <v>225</v>
      </c>
      <c r="D13" s="14">
        <v>10150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51</v>
      </c>
      <c r="C14" s="23" t="s">
        <v>233</v>
      </c>
      <c r="D14" s="14">
        <v>14025</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85</v>
      </c>
      <c r="C15" s="23" t="s">
        <v>162</v>
      </c>
      <c r="D15" s="14">
        <v>19125</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195</v>
      </c>
      <c r="C16" s="23" t="s">
        <v>188</v>
      </c>
      <c r="D16" s="14">
        <v>39000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t="s">
        <v>110</v>
      </c>
      <c r="B17" s="24">
        <v>183</v>
      </c>
      <c r="C17" s="23" t="s">
        <v>113</v>
      </c>
      <c r="D17" s="14">
        <v>32940</v>
      </c>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t="s">
        <v>110</v>
      </c>
      <c r="B18" s="24">
        <v>107</v>
      </c>
      <c r="C18" s="23" t="s">
        <v>234</v>
      </c>
      <c r="D18" s="14">
        <v>16050</v>
      </c>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t="s">
        <v>110</v>
      </c>
      <c r="B19" s="24">
        <v>20</v>
      </c>
      <c r="C19" s="23" t="s">
        <v>103</v>
      </c>
      <c r="D19" s="14">
        <v>300</v>
      </c>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t="s">
        <v>189</v>
      </c>
      <c r="B20" s="24">
        <v>7</v>
      </c>
      <c r="C20" s="23" t="s">
        <v>99</v>
      </c>
      <c r="D20" s="14">
        <v>1750</v>
      </c>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t="s">
        <v>189</v>
      </c>
      <c r="B21" s="24">
        <v>3</v>
      </c>
      <c r="C21" s="23" t="s">
        <v>117</v>
      </c>
      <c r="D21" s="14">
        <v>600</v>
      </c>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t="s">
        <v>126</v>
      </c>
      <c r="B22" s="24">
        <v>1</v>
      </c>
      <c r="C22" s="23" t="s">
        <v>127</v>
      </c>
      <c r="D22" s="14">
        <v>14000</v>
      </c>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147940</v>
      </c>
      <c r="H27" s="29"/>
      <c r="K27" s="47" t="s">
        <v>131</v>
      </c>
      <c r="L27" s="47"/>
      <c r="M27" s="47"/>
      <c r="N27" s="47"/>
      <c r="O27" s="47"/>
      <c r="P27" s="48">
        <f>C28</f>
        <v>147940</v>
      </c>
      <c r="Q27" s="48"/>
      <c r="R27" s="48"/>
      <c r="S27" s="56" t="s">
        <v>132</v>
      </c>
      <c r="T27" s="47"/>
      <c r="U27" s="47"/>
      <c r="V27" s="47"/>
      <c r="W27" s="47"/>
      <c r="X27" s="47"/>
      <c r="Y27" s="47"/>
      <c r="Z27" s="47"/>
      <c r="AA27" s="47"/>
      <c r="AB27" s="47"/>
    </row>
    <row r="28" ht="23.1" customHeight="1" spans="1:28">
      <c r="A28" s="30" t="s">
        <v>133</v>
      </c>
      <c r="B28" s="30"/>
      <c r="C28" s="29">
        <v>147940</v>
      </c>
      <c r="D28" s="29"/>
      <c r="E28" s="30" t="s">
        <v>134</v>
      </c>
      <c r="F28" s="31">
        <v>147940</v>
      </c>
      <c r="G28" s="32"/>
      <c r="H28" s="33" t="s">
        <v>135</v>
      </c>
      <c r="K28" s="42" t="s">
        <v>136</v>
      </c>
      <c r="L28" s="42"/>
      <c r="M28" s="42"/>
      <c r="N28" s="42"/>
      <c r="O28" s="42"/>
      <c r="P28" s="49">
        <f>P27</f>
        <v>147940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235</v>
      </c>
      <c r="B2" s="2"/>
      <c r="C2" s="2"/>
      <c r="D2" s="2"/>
      <c r="E2" s="2"/>
      <c r="F2" s="2"/>
      <c r="G2" s="2"/>
      <c r="H2" s="2"/>
      <c r="K2" s="36" t="str">
        <f>A2</f>
        <v>报告编号：康正（雄县）2023评字第8号-张青口三村-DT1-16</v>
      </c>
      <c r="L2" s="36"/>
      <c r="M2" s="36"/>
      <c r="N2" s="36"/>
      <c r="O2" s="36"/>
      <c r="P2" s="36"/>
      <c r="Q2" s="36"/>
      <c r="R2" s="36"/>
      <c r="S2" s="36"/>
      <c r="T2" s="36"/>
      <c r="U2" s="36"/>
      <c r="V2" s="36"/>
      <c r="W2" s="36"/>
      <c r="X2" s="36"/>
      <c r="Y2" s="36"/>
      <c r="Z2" s="36"/>
      <c r="AA2" s="36"/>
      <c r="AB2" s="36"/>
    </row>
    <row r="3" ht="23.1" customHeight="1" spans="1:28">
      <c r="A3" s="3" t="s">
        <v>66</v>
      </c>
      <c r="B3" s="4" t="s">
        <v>23</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236</v>
      </c>
      <c r="C4" s="4"/>
      <c r="D4" s="6" t="s">
        <v>4</v>
      </c>
      <c r="E4" s="7"/>
      <c r="F4" s="4" t="s">
        <v>237</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陈赶良</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2</v>
      </c>
      <c r="C13" s="23" t="s">
        <v>115</v>
      </c>
      <c r="D13" s="14">
        <v>490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3</v>
      </c>
      <c r="C14" s="23" t="s">
        <v>238</v>
      </c>
      <c r="D14" s="14">
        <v>705</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7</v>
      </c>
      <c r="C15" s="23" t="s">
        <v>188</v>
      </c>
      <c r="D15" s="14">
        <v>1400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4</v>
      </c>
      <c r="C16" s="23" t="s">
        <v>226</v>
      </c>
      <c r="D16" s="14">
        <v>640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t="s">
        <v>110</v>
      </c>
      <c r="B17" s="24">
        <v>2</v>
      </c>
      <c r="C17" s="23" t="s">
        <v>108</v>
      </c>
      <c r="D17" s="14">
        <v>260</v>
      </c>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3495</v>
      </c>
      <c r="H27" s="29"/>
      <c r="K27" s="47" t="s">
        <v>131</v>
      </c>
      <c r="L27" s="47"/>
      <c r="M27" s="47"/>
      <c r="N27" s="47"/>
      <c r="O27" s="47"/>
      <c r="P27" s="48">
        <f>C28</f>
        <v>3495</v>
      </c>
      <c r="Q27" s="48"/>
      <c r="R27" s="48"/>
      <c r="S27" s="56" t="s">
        <v>132</v>
      </c>
      <c r="T27" s="47"/>
      <c r="U27" s="47"/>
      <c r="V27" s="47"/>
      <c r="W27" s="47"/>
      <c r="X27" s="47"/>
      <c r="Y27" s="47"/>
      <c r="Z27" s="47"/>
      <c r="AA27" s="47"/>
      <c r="AB27" s="47"/>
    </row>
    <row r="28" ht="23.1" customHeight="1" spans="1:28">
      <c r="A28" s="30" t="s">
        <v>133</v>
      </c>
      <c r="B28" s="30"/>
      <c r="C28" s="29">
        <v>3495</v>
      </c>
      <c r="D28" s="29"/>
      <c r="E28" s="30" t="s">
        <v>134</v>
      </c>
      <c r="F28" s="31">
        <v>3495</v>
      </c>
      <c r="G28" s="32"/>
      <c r="H28" s="33" t="s">
        <v>135</v>
      </c>
      <c r="K28" s="42" t="s">
        <v>136</v>
      </c>
      <c r="L28" s="42"/>
      <c r="M28" s="42"/>
      <c r="N28" s="42"/>
      <c r="O28" s="42"/>
      <c r="P28" s="49">
        <f>P27</f>
        <v>3495</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6"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239</v>
      </c>
      <c r="B2" s="2"/>
      <c r="C2" s="2"/>
      <c r="D2" s="2"/>
      <c r="E2" s="2"/>
      <c r="F2" s="2"/>
      <c r="G2" s="2"/>
      <c r="H2" s="2"/>
      <c r="K2" s="36" t="str">
        <f>A2</f>
        <v>报告编号：康正（雄县）2023评字第8号-张青口三村-DT1-17</v>
      </c>
      <c r="L2" s="36"/>
      <c r="M2" s="36"/>
      <c r="N2" s="36"/>
      <c r="O2" s="36"/>
      <c r="P2" s="36"/>
      <c r="Q2" s="36"/>
      <c r="R2" s="36"/>
      <c r="S2" s="36"/>
      <c r="T2" s="36"/>
      <c r="U2" s="36"/>
      <c r="V2" s="36"/>
      <c r="W2" s="36"/>
      <c r="X2" s="36"/>
      <c r="Y2" s="36"/>
      <c r="Z2" s="36"/>
      <c r="AA2" s="36"/>
      <c r="AB2" s="36"/>
    </row>
    <row r="3" ht="23.1" customHeight="1" spans="1:28">
      <c r="A3" s="3" t="s">
        <v>66</v>
      </c>
      <c r="B3" s="4" t="s">
        <v>24</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240</v>
      </c>
      <c r="C4" s="4"/>
      <c r="D4" s="6" t="s">
        <v>4</v>
      </c>
      <c r="E4" s="7"/>
      <c r="F4" s="4" t="s">
        <v>241</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王景华</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2</v>
      </c>
      <c r="C13" s="23" t="s">
        <v>242</v>
      </c>
      <c r="D13" s="14">
        <v>340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c r="B14" s="24"/>
      <c r="C14" s="23"/>
      <c r="D14" s="14"/>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340</v>
      </c>
      <c r="H27" s="29"/>
      <c r="K27" s="47" t="s">
        <v>131</v>
      </c>
      <c r="L27" s="47"/>
      <c r="M27" s="47"/>
      <c r="N27" s="47"/>
      <c r="O27" s="47"/>
      <c r="P27" s="48">
        <f>C28</f>
        <v>340</v>
      </c>
      <c r="Q27" s="48"/>
      <c r="R27" s="48"/>
      <c r="S27" s="56" t="s">
        <v>132</v>
      </c>
      <c r="T27" s="47"/>
      <c r="U27" s="47"/>
      <c r="V27" s="47"/>
      <c r="W27" s="47"/>
      <c r="X27" s="47"/>
      <c r="Y27" s="47"/>
      <c r="Z27" s="47"/>
      <c r="AA27" s="47"/>
      <c r="AB27" s="47"/>
    </row>
    <row r="28" ht="23.1" customHeight="1" spans="1:28">
      <c r="A28" s="30" t="s">
        <v>133</v>
      </c>
      <c r="B28" s="30"/>
      <c r="C28" s="29">
        <v>340</v>
      </c>
      <c r="D28" s="29"/>
      <c r="E28" s="30" t="s">
        <v>134</v>
      </c>
      <c r="F28" s="31">
        <v>340</v>
      </c>
      <c r="G28" s="32"/>
      <c r="H28" s="33" t="s">
        <v>135</v>
      </c>
      <c r="K28" s="42" t="s">
        <v>136</v>
      </c>
      <c r="L28" s="42"/>
      <c r="M28" s="42"/>
      <c r="N28" s="42"/>
      <c r="O28" s="42"/>
      <c r="P28" s="49">
        <f>P27</f>
        <v>340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6"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243</v>
      </c>
      <c r="B2" s="2"/>
      <c r="C2" s="2"/>
      <c r="D2" s="2"/>
      <c r="E2" s="2"/>
      <c r="F2" s="2"/>
      <c r="G2" s="2"/>
      <c r="H2" s="2"/>
      <c r="K2" s="36" t="str">
        <f>A2</f>
        <v>报告编号：康正（雄县）2023评字第8号-张青口三村-DT1-18</v>
      </c>
      <c r="L2" s="36"/>
      <c r="M2" s="36"/>
      <c r="N2" s="36"/>
      <c r="O2" s="36"/>
      <c r="P2" s="36"/>
      <c r="Q2" s="36"/>
      <c r="R2" s="36"/>
      <c r="S2" s="36"/>
      <c r="T2" s="36"/>
      <c r="U2" s="36"/>
      <c r="V2" s="36"/>
      <c r="W2" s="36"/>
      <c r="X2" s="36"/>
      <c r="Y2" s="36"/>
      <c r="Z2" s="36"/>
      <c r="AA2" s="36"/>
      <c r="AB2" s="36"/>
    </row>
    <row r="3" ht="23.1" customHeight="1" spans="1:28">
      <c r="A3" s="3" t="s">
        <v>66</v>
      </c>
      <c r="B3" s="4" t="s">
        <v>25</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244</v>
      </c>
      <c r="C4" s="4"/>
      <c r="D4" s="6" t="s">
        <v>4</v>
      </c>
      <c r="E4" s="7"/>
      <c r="F4" s="4" t="s">
        <v>245</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陈小五</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4</v>
      </c>
      <c r="C13" s="23" t="s">
        <v>246</v>
      </c>
      <c r="D13" s="14">
        <v>1680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3</v>
      </c>
      <c r="C14" s="23" t="s">
        <v>233</v>
      </c>
      <c r="D14" s="14">
        <v>825</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2</v>
      </c>
      <c r="C15" s="23" t="s">
        <v>238</v>
      </c>
      <c r="D15" s="14">
        <v>470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5</v>
      </c>
      <c r="C16" s="23" t="s">
        <v>247</v>
      </c>
      <c r="D16" s="14">
        <v>1075</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4050</v>
      </c>
      <c r="H27" s="29"/>
      <c r="K27" s="47" t="s">
        <v>131</v>
      </c>
      <c r="L27" s="47"/>
      <c r="M27" s="47"/>
      <c r="N27" s="47"/>
      <c r="O27" s="47"/>
      <c r="P27" s="48">
        <f>C28</f>
        <v>4050</v>
      </c>
      <c r="Q27" s="48"/>
      <c r="R27" s="48"/>
      <c r="S27" s="56" t="s">
        <v>132</v>
      </c>
      <c r="T27" s="47"/>
      <c r="U27" s="47"/>
      <c r="V27" s="47"/>
      <c r="W27" s="47"/>
      <c r="X27" s="47"/>
      <c r="Y27" s="47"/>
      <c r="Z27" s="47"/>
      <c r="AA27" s="47"/>
      <c r="AB27" s="47"/>
    </row>
    <row r="28" ht="23.1" customHeight="1" spans="1:28">
      <c r="A28" s="30" t="s">
        <v>133</v>
      </c>
      <c r="B28" s="30"/>
      <c r="C28" s="29">
        <v>4050</v>
      </c>
      <c r="D28" s="29"/>
      <c r="E28" s="30" t="s">
        <v>134</v>
      </c>
      <c r="F28" s="31">
        <v>4050</v>
      </c>
      <c r="G28" s="32"/>
      <c r="H28" s="33" t="s">
        <v>135</v>
      </c>
      <c r="K28" s="42" t="s">
        <v>136</v>
      </c>
      <c r="L28" s="42"/>
      <c r="M28" s="42"/>
      <c r="N28" s="42"/>
      <c r="O28" s="42"/>
      <c r="P28" s="49">
        <f>P27</f>
        <v>4050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6"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248</v>
      </c>
      <c r="B2" s="2"/>
      <c r="C2" s="2"/>
      <c r="D2" s="2"/>
      <c r="E2" s="2"/>
      <c r="F2" s="2"/>
      <c r="G2" s="2"/>
      <c r="H2" s="2"/>
      <c r="K2" s="36" t="str">
        <f>A2</f>
        <v>报告编号：康正（雄县）2023评字第8号-张青口三村-DT1-19</v>
      </c>
      <c r="L2" s="36"/>
      <c r="M2" s="36"/>
      <c r="N2" s="36"/>
      <c r="O2" s="36"/>
      <c r="P2" s="36"/>
      <c r="Q2" s="36"/>
      <c r="R2" s="36"/>
      <c r="S2" s="36"/>
      <c r="T2" s="36"/>
      <c r="U2" s="36"/>
      <c r="V2" s="36"/>
      <c r="W2" s="36"/>
      <c r="X2" s="36"/>
      <c r="Y2" s="36"/>
      <c r="Z2" s="36"/>
      <c r="AA2" s="36"/>
      <c r="AB2" s="36"/>
    </row>
    <row r="3" ht="23.1" customHeight="1" spans="1:28">
      <c r="A3" s="3" t="s">
        <v>66</v>
      </c>
      <c r="B3" s="4" t="s">
        <v>26</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249</v>
      </c>
      <c r="C4" s="4"/>
      <c r="D4" s="6" t="s">
        <v>4</v>
      </c>
      <c r="E4" s="7"/>
      <c r="F4" s="4" t="s">
        <v>250</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董大匣</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5</v>
      </c>
      <c r="C13" s="23" t="s">
        <v>207</v>
      </c>
      <c r="D13" s="14">
        <v>3450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7</v>
      </c>
      <c r="C14" s="23" t="s">
        <v>251</v>
      </c>
      <c r="D14" s="14">
        <v>1820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7</v>
      </c>
      <c r="C15" s="23" t="s">
        <v>187</v>
      </c>
      <c r="D15" s="14">
        <v>1330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10</v>
      </c>
      <c r="C16" s="23" t="s">
        <v>238</v>
      </c>
      <c r="D16" s="14">
        <v>2350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t="s">
        <v>110</v>
      </c>
      <c r="B17" s="24">
        <v>2</v>
      </c>
      <c r="C17" s="23" t="s">
        <v>188</v>
      </c>
      <c r="D17" s="14">
        <v>400</v>
      </c>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9350</v>
      </c>
      <c r="H27" s="29"/>
      <c r="K27" s="47" t="s">
        <v>131</v>
      </c>
      <c r="L27" s="47"/>
      <c r="M27" s="47"/>
      <c r="N27" s="47"/>
      <c r="O27" s="47"/>
      <c r="P27" s="48">
        <f>C28</f>
        <v>9350</v>
      </c>
      <c r="Q27" s="48"/>
      <c r="R27" s="48"/>
      <c r="S27" s="56" t="s">
        <v>132</v>
      </c>
      <c r="T27" s="47"/>
      <c r="U27" s="47"/>
      <c r="V27" s="47"/>
      <c r="W27" s="47"/>
      <c r="X27" s="47"/>
      <c r="Y27" s="47"/>
      <c r="Z27" s="47"/>
      <c r="AA27" s="47"/>
      <c r="AB27" s="47"/>
    </row>
    <row r="28" ht="23.1" customHeight="1" spans="1:28">
      <c r="A28" s="30" t="s">
        <v>133</v>
      </c>
      <c r="B28" s="30"/>
      <c r="C28" s="29">
        <v>9350</v>
      </c>
      <c r="D28" s="29"/>
      <c r="E28" s="30" t="s">
        <v>134</v>
      </c>
      <c r="F28" s="31">
        <v>9350</v>
      </c>
      <c r="G28" s="32"/>
      <c r="H28" s="33" t="s">
        <v>135</v>
      </c>
      <c r="K28" s="42" t="s">
        <v>136</v>
      </c>
      <c r="L28" s="42"/>
      <c r="M28" s="42"/>
      <c r="N28" s="42"/>
      <c r="O28" s="42"/>
      <c r="P28" s="49">
        <f>P27</f>
        <v>9350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4"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252</v>
      </c>
      <c r="B2" s="2"/>
      <c r="C2" s="2"/>
      <c r="D2" s="2"/>
      <c r="E2" s="2"/>
      <c r="F2" s="2"/>
      <c r="G2" s="2"/>
      <c r="H2" s="2"/>
      <c r="K2" s="36" t="str">
        <f>A2</f>
        <v>报告编号：康正（雄县）2023评字第8号-张青口三村-DT1-20</v>
      </c>
      <c r="L2" s="36"/>
      <c r="M2" s="36"/>
      <c r="N2" s="36"/>
      <c r="O2" s="36"/>
      <c r="P2" s="36"/>
      <c r="Q2" s="36"/>
      <c r="R2" s="36"/>
      <c r="S2" s="36"/>
      <c r="T2" s="36"/>
      <c r="U2" s="36"/>
      <c r="V2" s="36"/>
      <c r="W2" s="36"/>
      <c r="X2" s="36"/>
      <c r="Y2" s="36"/>
      <c r="Z2" s="36"/>
      <c r="AA2" s="36"/>
      <c r="AB2" s="36"/>
    </row>
    <row r="3" ht="23.1" customHeight="1" spans="1:28">
      <c r="A3" s="3" t="s">
        <v>66</v>
      </c>
      <c r="B3" s="4" t="s">
        <v>27</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253</v>
      </c>
      <c r="C4" s="4"/>
      <c r="D4" s="6" t="s">
        <v>4</v>
      </c>
      <c r="E4" s="7"/>
      <c r="F4" s="4" t="s">
        <v>254</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陈双春</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6</v>
      </c>
      <c r="C13" s="23" t="s">
        <v>207</v>
      </c>
      <c r="D13" s="14">
        <v>4140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7</v>
      </c>
      <c r="C14" s="23" t="s">
        <v>238</v>
      </c>
      <c r="D14" s="14">
        <v>1645</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2</v>
      </c>
      <c r="C15" s="23" t="s">
        <v>163</v>
      </c>
      <c r="D15" s="14">
        <v>280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14</v>
      </c>
      <c r="C16" s="23" t="s">
        <v>251</v>
      </c>
      <c r="D16" s="14">
        <v>3640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9705</v>
      </c>
      <c r="H27" s="29"/>
      <c r="K27" s="47" t="s">
        <v>131</v>
      </c>
      <c r="L27" s="47"/>
      <c r="M27" s="47"/>
      <c r="N27" s="47"/>
      <c r="O27" s="47"/>
      <c r="P27" s="48">
        <f>C28</f>
        <v>9705</v>
      </c>
      <c r="Q27" s="48"/>
      <c r="R27" s="48"/>
      <c r="S27" s="56" t="s">
        <v>132</v>
      </c>
      <c r="T27" s="47"/>
      <c r="U27" s="47"/>
      <c r="V27" s="47"/>
      <c r="W27" s="47"/>
      <c r="X27" s="47"/>
      <c r="Y27" s="47"/>
      <c r="Z27" s="47"/>
      <c r="AA27" s="47"/>
      <c r="AB27" s="47"/>
    </row>
    <row r="28" ht="23.1" customHeight="1" spans="1:28">
      <c r="A28" s="30" t="s">
        <v>133</v>
      </c>
      <c r="B28" s="30"/>
      <c r="C28" s="29">
        <v>9705</v>
      </c>
      <c r="D28" s="29"/>
      <c r="E28" s="30" t="s">
        <v>134</v>
      </c>
      <c r="F28" s="31">
        <v>9705</v>
      </c>
      <c r="G28" s="32"/>
      <c r="H28" s="33" t="s">
        <v>135</v>
      </c>
      <c r="K28" s="42" t="s">
        <v>136</v>
      </c>
      <c r="L28" s="42"/>
      <c r="M28" s="42"/>
      <c r="N28" s="42"/>
      <c r="O28" s="42"/>
      <c r="P28" s="49">
        <f>P27</f>
        <v>9705</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10"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255</v>
      </c>
      <c r="B2" s="2"/>
      <c r="C2" s="2"/>
      <c r="D2" s="2"/>
      <c r="E2" s="2"/>
      <c r="F2" s="2"/>
      <c r="G2" s="2"/>
      <c r="H2" s="2"/>
      <c r="K2" s="36" t="str">
        <f>A2</f>
        <v>报告编号：康正（雄县）2023评字第8号-张青口三村-DT1-21</v>
      </c>
      <c r="L2" s="36"/>
      <c r="M2" s="36"/>
      <c r="N2" s="36"/>
      <c r="O2" s="36"/>
      <c r="P2" s="36"/>
      <c r="Q2" s="36"/>
      <c r="R2" s="36"/>
      <c r="S2" s="36"/>
      <c r="T2" s="36"/>
      <c r="U2" s="36"/>
      <c r="V2" s="36"/>
      <c r="W2" s="36"/>
      <c r="X2" s="36"/>
      <c r="Y2" s="36"/>
      <c r="Z2" s="36"/>
      <c r="AA2" s="36"/>
      <c r="AB2" s="36"/>
    </row>
    <row r="3" ht="23.1" customHeight="1" spans="1:28">
      <c r="A3" s="3" t="s">
        <v>66</v>
      </c>
      <c r="B3" s="4" t="s">
        <v>28</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256</v>
      </c>
      <c r="C4" s="4"/>
      <c r="D4" s="6" t="s">
        <v>4</v>
      </c>
      <c r="E4" s="7"/>
      <c r="F4" s="4" t="s">
        <v>257</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王军迎</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6</v>
      </c>
      <c r="C13" s="23" t="s">
        <v>258</v>
      </c>
      <c r="D13" s="14">
        <v>60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10</v>
      </c>
      <c r="C14" s="23" t="s">
        <v>225</v>
      </c>
      <c r="D14" s="14">
        <v>3500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25</v>
      </c>
      <c r="C15" s="23" t="s">
        <v>242</v>
      </c>
      <c r="D15" s="14">
        <v>4250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24</v>
      </c>
      <c r="C16" s="23" t="s">
        <v>234</v>
      </c>
      <c r="D16" s="14">
        <v>3600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t="s">
        <v>110</v>
      </c>
      <c r="B17" s="24">
        <v>47</v>
      </c>
      <c r="C17" s="23" t="s">
        <v>242</v>
      </c>
      <c r="D17" s="14">
        <v>7990</v>
      </c>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t="s">
        <v>110</v>
      </c>
      <c r="B18" s="24">
        <v>41</v>
      </c>
      <c r="C18" s="23" t="s">
        <v>234</v>
      </c>
      <c r="D18" s="14">
        <v>6150</v>
      </c>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t="s">
        <v>110</v>
      </c>
      <c r="B19" s="24">
        <v>29</v>
      </c>
      <c r="C19" s="23" t="s">
        <v>163</v>
      </c>
      <c r="D19" s="14">
        <v>4060</v>
      </c>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t="s">
        <v>189</v>
      </c>
      <c r="B20" s="24">
        <v>1</v>
      </c>
      <c r="C20" s="23" t="s">
        <v>117</v>
      </c>
      <c r="D20" s="14">
        <v>200</v>
      </c>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t="s">
        <v>189</v>
      </c>
      <c r="B21" s="24">
        <v>1</v>
      </c>
      <c r="C21" s="23" t="s">
        <v>181</v>
      </c>
      <c r="D21" s="14">
        <v>50</v>
      </c>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t="s">
        <v>110</v>
      </c>
      <c r="B22" s="24">
        <v>32</v>
      </c>
      <c r="C22" s="23" t="s">
        <v>242</v>
      </c>
      <c r="D22" s="14">
        <v>5440</v>
      </c>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t="s">
        <v>110</v>
      </c>
      <c r="B23" s="24">
        <v>23</v>
      </c>
      <c r="C23" s="23" t="s">
        <v>234</v>
      </c>
      <c r="D23" s="14">
        <v>3450</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t="s">
        <v>110</v>
      </c>
      <c r="B24" s="24">
        <v>30</v>
      </c>
      <c r="C24" s="23" t="s">
        <v>163</v>
      </c>
      <c r="D24" s="14">
        <v>4200</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42950</v>
      </c>
      <c r="H27" s="29"/>
      <c r="K27" s="47" t="s">
        <v>131</v>
      </c>
      <c r="L27" s="47"/>
      <c r="M27" s="47"/>
      <c r="N27" s="47"/>
      <c r="O27" s="47"/>
      <c r="P27" s="48">
        <f>C28</f>
        <v>42950</v>
      </c>
      <c r="Q27" s="48"/>
      <c r="R27" s="48"/>
      <c r="S27" s="56" t="s">
        <v>132</v>
      </c>
      <c r="T27" s="47"/>
      <c r="U27" s="47"/>
      <c r="V27" s="47"/>
      <c r="W27" s="47"/>
      <c r="X27" s="47"/>
      <c r="Y27" s="47"/>
      <c r="Z27" s="47"/>
      <c r="AA27" s="47"/>
      <c r="AB27" s="47"/>
    </row>
    <row r="28" ht="23.1" customHeight="1" spans="1:28">
      <c r="A28" s="30" t="s">
        <v>133</v>
      </c>
      <c r="B28" s="30"/>
      <c r="C28" s="29">
        <v>42950</v>
      </c>
      <c r="D28" s="29"/>
      <c r="E28" s="30" t="s">
        <v>134</v>
      </c>
      <c r="F28" s="31">
        <v>42950</v>
      </c>
      <c r="G28" s="32"/>
      <c r="H28" s="33" t="s">
        <v>135</v>
      </c>
      <c r="K28" s="42" t="s">
        <v>136</v>
      </c>
      <c r="L28" s="42"/>
      <c r="M28" s="42"/>
      <c r="N28" s="42"/>
      <c r="O28" s="42"/>
      <c r="P28" s="49">
        <f>P27</f>
        <v>42950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259</v>
      </c>
      <c r="B2" s="2"/>
      <c r="C2" s="2"/>
      <c r="D2" s="2"/>
      <c r="E2" s="2"/>
      <c r="F2" s="2"/>
      <c r="G2" s="2"/>
      <c r="H2" s="2"/>
      <c r="K2" s="36" t="str">
        <f>A2</f>
        <v>报告编号：康正（雄县）2023评字第8号-张清口三村-DT1-22</v>
      </c>
      <c r="L2" s="36"/>
      <c r="M2" s="36"/>
      <c r="N2" s="36"/>
      <c r="O2" s="36"/>
      <c r="P2" s="36"/>
      <c r="Q2" s="36"/>
      <c r="R2" s="36"/>
      <c r="S2" s="36"/>
      <c r="T2" s="36"/>
      <c r="U2" s="36"/>
      <c r="V2" s="36"/>
      <c r="W2" s="36"/>
      <c r="X2" s="36"/>
      <c r="Y2" s="36"/>
      <c r="Z2" s="36"/>
      <c r="AA2" s="36"/>
      <c r="AB2" s="36"/>
    </row>
    <row r="3" ht="23.1" customHeight="1" spans="1:28">
      <c r="A3" s="3" t="s">
        <v>66</v>
      </c>
      <c r="B3" s="4" t="s">
        <v>29</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260</v>
      </c>
      <c r="C4" s="4"/>
      <c r="D4" s="6" t="s">
        <v>4</v>
      </c>
      <c r="E4" s="7"/>
      <c r="F4" s="4" t="s">
        <v>261</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唐大云</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1</v>
      </c>
      <c r="C13" s="23" t="s">
        <v>225</v>
      </c>
      <c r="D13" s="14">
        <v>350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1</v>
      </c>
      <c r="C14" s="23" t="s">
        <v>113</v>
      </c>
      <c r="D14" s="14">
        <v>180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1</v>
      </c>
      <c r="C15" s="23" t="s">
        <v>226</v>
      </c>
      <c r="D15" s="14">
        <v>160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690</v>
      </c>
      <c r="H27" s="29"/>
      <c r="K27" s="47" t="s">
        <v>131</v>
      </c>
      <c r="L27" s="47"/>
      <c r="M27" s="47"/>
      <c r="N27" s="47"/>
      <c r="O27" s="47"/>
      <c r="P27" s="48">
        <f>C28</f>
        <v>690</v>
      </c>
      <c r="Q27" s="48"/>
      <c r="R27" s="48"/>
      <c r="S27" s="56" t="s">
        <v>132</v>
      </c>
      <c r="T27" s="47"/>
      <c r="U27" s="47"/>
      <c r="V27" s="47"/>
      <c r="W27" s="47"/>
      <c r="X27" s="47"/>
      <c r="Y27" s="47"/>
      <c r="Z27" s="47"/>
      <c r="AA27" s="47"/>
      <c r="AB27" s="47"/>
    </row>
    <row r="28" ht="23.1" customHeight="1" spans="1:28">
      <c r="A28" s="30" t="s">
        <v>133</v>
      </c>
      <c r="B28" s="30"/>
      <c r="C28" s="29">
        <v>690</v>
      </c>
      <c r="D28" s="29"/>
      <c r="E28" s="30" t="s">
        <v>134</v>
      </c>
      <c r="F28" s="31">
        <v>690</v>
      </c>
      <c r="G28" s="32"/>
      <c r="H28" s="33" t="s">
        <v>135</v>
      </c>
      <c r="K28" s="42" t="s">
        <v>136</v>
      </c>
      <c r="L28" s="42"/>
      <c r="M28" s="42"/>
      <c r="N28" s="42"/>
      <c r="O28" s="42"/>
      <c r="P28" s="49">
        <f>P27</f>
        <v>690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5"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262</v>
      </c>
      <c r="B2" s="2"/>
      <c r="C2" s="2"/>
      <c r="D2" s="2"/>
      <c r="E2" s="2"/>
      <c r="F2" s="2"/>
      <c r="G2" s="2"/>
      <c r="H2" s="2"/>
      <c r="K2" s="36" t="str">
        <f>A2</f>
        <v>报告编号：康正（雄县）2023评字第8号-张青口三村-DT1-23</v>
      </c>
      <c r="L2" s="36"/>
      <c r="M2" s="36"/>
      <c r="N2" s="36"/>
      <c r="O2" s="36"/>
      <c r="P2" s="36"/>
      <c r="Q2" s="36"/>
      <c r="R2" s="36"/>
      <c r="S2" s="36"/>
      <c r="T2" s="36"/>
      <c r="U2" s="36"/>
      <c r="V2" s="36"/>
      <c r="W2" s="36"/>
      <c r="X2" s="36"/>
      <c r="Y2" s="36"/>
      <c r="Z2" s="36"/>
      <c r="AA2" s="36"/>
      <c r="AB2" s="36"/>
    </row>
    <row r="3" ht="23.1" customHeight="1" spans="1:28">
      <c r="A3" s="3" t="s">
        <v>66</v>
      </c>
      <c r="B3" s="4" t="s">
        <v>30</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263</v>
      </c>
      <c r="C4" s="4"/>
      <c r="D4" s="6" t="s">
        <v>4</v>
      </c>
      <c r="E4" s="7"/>
      <c r="F4" s="4" t="s">
        <v>264</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陈合桥</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20</v>
      </c>
      <c r="C13" s="23" t="s">
        <v>162</v>
      </c>
      <c r="D13" s="14">
        <v>4500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20</v>
      </c>
      <c r="C14" s="23" t="s">
        <v>187</v>
      </c>
      <c r="D14" s="14">
        <v>3800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11</v>
      </c>
      <c r="C15" s="23" t="s">
        <v>226</v>
      </c>
      <c r="D15" s="14">
        <v>1760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9</v>
      </c>
      <c r="C16" s="23" t="s">
        <v>108</v>
      </c>
      <c r="D16" s="14">
        <v>1170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11230</v>
      </c>
      <c r="H27" s="29"/>
      <c r="K27" s="47" t="s">
        <v>131</v>
      </c>
      <c r="L27" s="47"/>
      <c r="M27" s="47"/>
      <c r="N27" s="47"/>
      <c r="O27" s="47"/>
      <c r="P27" s="48">
        <f>C28</f>
        <v>11230</v>
      </c>
      <c r="Q27" s="48"/>
      <c r="R27" s="48"/>
      <c r="S27" s="56" t="s">
        <v>132</v>
      </c>
      <c r="T27" s="47"/>
      <c r="U27" s="47"/>
      <c r="V27" s="47"/>
      <c r="W27" s="47"/>
      <c r="X27" s="47"/>
      <c r="Y27" s="47"/>
      <c r="Z27" s="47"/>
      <c r="AA27" s="47"/>
      <c r="AB27" s="47"/>
    </row>
    <row r="28" ht="23.1" customHeight="1" spans="1:28">
      <c r="A28" s="30" t="s">
        <v>133</v>
      </c>
      <c r="B28" s="30"/>
      <c r="C28" s="29">
        <v>11230</v>
      </c>
      <c r="D28" s="29"/>
      <c r="E28" s="30" t="s">
        <v>134</v>
      </c>
      <c r="F28" s="31">
        <v>11230</v>
      </c>
      <c r="G28" s="32"/>
      <c r="H28" s="33" t="s">
        <v>135</v>
      </c>
      <c r="K28" s="42" t="s">
        <v>136</v>
      </c>
      <c r="L28" s="42"/>
      <c r="M28" s="42"/>
      <c r="N28" s="42"/>
      <c r="O28" s="42"/>
      <c r="P28" s="49">
        <f>P27</f>
        <v>11230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5"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265</v>
      </c>
      <c r="B2" s="2"/>
      <c r="C2" s="2"/>
      <c r="D2" s="2"/>
      <c r="E2" s="2"/>
      <c r="F2" s="2"/>
      <c r="G2" s="2"/>
      <c r="H2" s="2"/>
      <c r="K2" s="36" t="str">
        <f>A2</f>
        <v>报告编号：康正（雄县）2023评字第8号-张青口三村-DT1-24</v>
      </c>
      <c r="L2" s="36"/>
      <c r="M2" s="36"/>
      <c r="N2" s="36"/>
      <c r="O2" s="36"/>
      <c r="P2" s="36"/>
      <c r="Q2" s="36"/>
      <c r="R2" s="36"/>
      <c r="S2" s="36"/>
      <c r="T2" s="36"/>
      <c r="U2" s="36"/>
      <c r="V2" s="36"/>
      <c r="W2" s="36"/>
      <c r="X2" s="36"/>
      <c r="Y2" s="36"/>
      <c r="Z2" s="36"/>
      <c r="AA2" s="36"/>
      <c r="AB2" s="36"/>
    </row>
    <row r="3" ht="23.1" customHeight="1" spans="1:28">
      <c r="A3" s="3" t="s">
        <v>66</v>
      </c>
      <c r="B3" s="4" t="s">
        <v>31</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266</v>
      </c>
      <c r="C4" s="4"/>
      <c r="D4" s="6" t="s">
        <v>4</v>
      </c>
      <c r="E4" s="7"/>
      <c r="F4" s="4" t="s">
        <v>267</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武克强</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7</v>
      </c>
      <c r="C13" s="23" t="s">
        <v>225</v>
      </c>
      <c r="D13" s="14">
        <v>2450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3</v>
      </c>
      <c r="C14" s="23" t="s">
        <v>188</v>
      </c>
      <c r="D14" s="14">
        <v>600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1</v>
      </c>
      <c r="C15" s="23" t="s">
        <v>207</v>
      </c>
      <c r="D15" s="14">
        <v>690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3740</v>
      </c>
      <c r="H27" s="29"/>
      <c r="K27" s="47" t="s">
        <v>131</v>
      </c>
      <c r="L27" s="47"/>
      <c r="M27" s="47"/>
      <c r="N27" s="47"/>
      <c r="O27" s="47"/>
      <c r="P27" s="48">
        <f>C28</f>
        <v>3740</v>
      </c>
      <c r="Q27" s="48"/>
      <c r="R27" s="48"/>
      <c r="S27" s="56" t="s">
        <v>132</v>
      </c>
      <c r="T27" s="47"/>
      <c r="U27" s="47"/>
      <c r="V27" s="47"/>
      <c r="W27" s="47"/>
      <c r="X27" s="47"/>
      <c r="Y27" s="47"/>
      <c r="Z27" s="47"/>
      <c r="AA27" s="47"/>
      <c r="AB27" s="47"/>
    </row>
    <row r="28" ht="23.1" customHeight="1" spans="1:28">
      <c r="A28" s="30" t="s">
        <v>133</v>
      </c>
      <c r="B28" s="30"/>
      <c r="C28" s="29">
        <v>3740</v>
      </c>
      <c r="D28" s="29"/>
      <c r="E28" s="30" t="s">
        <v>134</v>
      </c>
      <c r="F28" s="31">
        <v>3740</v>
      </c>
      <c r="G28" s="32"/>
      <c r="H28" s="33" t="s">
        <v>135</v>
      </c>
      <c r="K28" s="42" t="s">
        <v>136</v>
      </c>
      <c r="L28" s="42"/>
      <c r="M28" s="42"/>
      <c r="N28" s="42"/>
      <c r="O28" s="42"/>
      <c r="P28" s="49">
        <f>P27</f>
        <v>3740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268</v>
      </c>
      <c r="B2" s="2"/>
      <c r="C2" s="2"/>
      <c r="D2" s="2"/>
      <c r="E2" s="2"/>
      <c r="F2" s="2"/>
      <c r="G2" s="2"/>
      <c r="H2" s="2"/>
      <c r="K2" s="36" t="str">
        <f>A2</f>
        <v>报告编号：康正（雄县）2023评字第8号-张青口三村-DT1-25</v>
      </c>
      <c r="L2" s="36"/>
      <c r="M2" s="36"/>
      <c r="N2" s="36"/>
      <c r="O2" s="36"/>
      <c r="P2" s="36"/>
      <c r="Q2" s="36"/>
      <c r="R2" s="36"/>
      <c r="S2" s="36"/>
      <c r="T2" s="36"/>
      <c r="U2" s="36"/>
      <c r="V2" s="36"/>
      <c r="W2" s="36"/>
      <c r="X2" s="36"/>
      <c r="Y2" s="36"/>
      <c r="Z2" s="36"/>
      <c r="AA2" s="36"/>
      <c r="AB2" s="36"/>
    </row>
    <row r="3" ht="23.1" customHeight="1" spans="1:28">
      <c r="A3" s="3" t="s">
        <v>66</v>
      </c>
      <c r="B3" s="4" t="s">
        <v>32</v>
      </c>
      <c r="C3" s="4"/>
      <c r="D3" s="5" t="s">
        <v>3</v>
      </c>
      <c r="E3" s="5"/>
      <c r="F3" s="4" t="s">
        <v>269</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270</v>
      </c>
      <c r="C4" s="4"/>
      <c r="D4" s="6" t="s">
        <v>4</v>
      </c>
      <c r="E4" s="7"/>
      <c r="F4" s="4" t="s">
        <v>271</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李根彦</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龙湾镇张清口三村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2</v>
      </c>
      <c r="C13" s="23" t="s">
        <v>187</v>
      </c>
      <c r="D13" s="14">
        <v>380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2</v>
      </c>
      <c r="C14" s="23" t="s">
        <v>170</v>
      </c>
      <c r="D14" s="14">
        <v>16</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396</v>
      </c>
      <c r="H27" s="29"/>
      <c r="K27" s="47" t="s">
        <v>131</v>
      </c>
      <c r="L27" s="47"/>
      <c r="M27" s="47"/>
      <c r="N27" s="47"/>
      <c r="O27" s="47"/>
      <c r="P27" s="48">
        <f>C28</f>
        <v>396</v>
      </c>
      <c r="Q27" s="48"/>
      <c r="R27" s="48"/>
      <c r="S27" s="56" t="s">
        <v>132</v>
      </c>
      <c r="T27" s="47"/>
      <c r="U27" s="47"/>
      <c r="V27" s="47"/>
      <c r="W27" s="47"/>
      <c r="X27" s="47"/>
      <c r="Y27" s="47"/>
      <c r="Z27" s="47"/>
      <c r="AA27" s="47"/>
      <c r="AB27" s="47"/>
    </row>
    <row r="28" ht="23.1" customHeight="1" spans="1:28">
      <c r="A28" s="30" t="s">
        <v>133</v>
      </c>
      <c r="B28" s="30"/>
      <c r="C28" s="29">
        <v>396</v>
      </c>
      <c r="D28" s="29"/>
      <c r="E28" s="30" t="s">
        <v>134</v>
      </c>
      <c r="F28" s="31">
        <v>396</v>
      </c>
      <c r="G28" s="32"/>
      <c r="H28" s="33" t="s">
        <v>135</v>
      </c>
      <c r="K28" s="42" t="s">
        <v>136</v>
      </c>
      <c r="L28" s="42"/>
      <c r="M28" s="42"/>
      <c r="N28" s="42"/>
      <c r="O28" s="42"/>
      <c r="P28" s="49">
        <f>P27</f>
        <v>396</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272</v>
      </c>
      <c r="B2" s="2"/>
      <c r="C2" s="2"/>
      <c r="D2" s="2"/>
      <c r="E2" s="2"/>
      <c r="F2" s="2"/>
      <c r="G2" s="2"/>
      <c r="H2" s="2"/>
      <c r="K2" s="36" t="str">
        <f>A2</f>
        <v>报告编号：康正（雄县）2023评字第8号-张青口三村-DT1-26</v>
      </c>
      <c r="L2" s="36"/>
      <c r="M2" s="36"/>
      <c r="N2" s="36"/>
      <c r="O2" s="36"/>
      <c r="P2" s="36"/>
      <c r="Q2" s="36"/>
      <c r="R2" s="36"/>
      <c r="S2" s="36"/>
      <c r="T2" s="36"/>
      <c r="U2" s="36"/>
      <c r="V2" s="36"/>
      <c r="W2" s="36"/>
      <c r="X2" s="36"/>
      <c r="Y2" s="36"/>
      <c r="Z2" s="36"/>
      <c r="AA2" s="36"/>
      <c r="AB2" s="36"/>
    </row>
    <row r="3" ht="23.1" customHeight="1" spans="1:28">
      <c r="A3" s="3" t="s">
        <v>66</v>
      </c>
      <c r="B3" s="4" t="s">
        <v>33</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273</v>
      </c>
      <c r="C4" s="4"/>
      <c r="D4" s="6" t="s">
        <v>4</v>
      </c>
      <c r="E4" s="7"/>
      <c r="F4" s="4" t="s">
        <v>274</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李谋</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12</v>
      </c>
      <c r="C13" s="23" t="s">
        <v>207</v>
      </c>
      <c r="D13" s="14">
        <v>8280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10</v>
      </c>
      <c r="C14" s="23" t="s">
        <v>238</v>
      </c>
      <c r="D14" s="14">
        <v>2350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9</v>
      </c>
      <c r="C15" s="23" t="s">
        <v>251</v>
      </c>
      <c r="D15" s="14">
        <v>2340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11</v>
      </c>
      <c r="C16" s="23" t="s">
        <v>163</v>
      </c>
      <c r="D16" s="14">
        <v>1540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14510</v>
      </c>
      <c r="H27" s="29"/>
      <c r="K27" s="47" t="s">
        <v>131</v>
      </c>
      <c r="L27" s="47"/>
      <c r="M27" s="47"/>
      <c r="N27" s="47"/>
      <c r="O27" s="47"/>
      <c r="P27" s="48">
        <f>C28</f>
        <v>14510</v>
      </c>
      <c r="Q27" s="48"/>
      <c r="R27" s="48"/>
      <c r="S27" s="56" t="s">
        <v>132</v>
      </c>
      <c r="T27" s="47"/>
      <c r="U27" s="47"/>
      <c r="V27" s="47"/>
      <c r="W27" s="47"/>
      <c r="X27" s="47"/>
      <c r="Y27" s="47"/>
      <c r="Z27" s="47"/>
      <c r="AA27" s="47"/>
      <c r="AB27" s="47"/>
    </row>
    <row r="28" ht="23.1" customHeight="1" spans="1:28">
      <c r="A28" s="30" t="s">
        <v>133</v>
      </c>
      <c r="B28" s="30"/>
      <c r="C28" s="29">
        <v>14510</v>
      </c>
      <c r="D28" s="29"/>
      <c r="E28" s="30" t="s">
        <v>134</v>
      </c>
      <c r="F28" s="31">
        <v>14510</v>
      </c>
      <c r="G28" s="32"/>
      <c r="H28" s="33" t="s">
        <v>135</v>
      </c>
      <c r="K28" s="42" t="s">
        <v>136</v>
      </c>
      <c r="L28" s="42"/>
      <c r="M28" s="42"/>
      <c r="N28" s="42"/>
      <c r="O28" s="42"/>
      <c r="P28" s="49">
        <f>P27</f>
        <v>14510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275</v>
      </c>
      <c r="B2" s="2"/>
      <c r="C2" s="2"/>
      <c r="D2" s="2"/>
      <c r="E2" s="2"/>
      <c r="F2" s="2"/>
      <c r="G2" s="2"/>
      <c r="H2" s="2"/>
      <c r="K2" s="36" t="str">
        <f>A2</f>
        <v>报告编号：康正（雄县）2023评字第8号-张青口三村-DT1-27</v>
      </c>
      <c r="L2" s="36"/>
      <c r="M2" s="36"/>
      <c r="N2" s="36"/>
      <c r="O2" s="36"/>
      <c r="P2" s="36"/>
      <c r="Q2" s="36"/>
      <c r="R2" s="36"/>
      <c r="S2" s="36"/>
      <c r="T2" s="36"/>
      <c r="U2" s="36"/>
      <c r="V2" s="36"/>
      <c r="W2" s="36"/>
      <c r="X2" s="36"/>
      <c r="Y2" s="36"/>
      <c r="Z2" s="36"/>
      <c r="AA2" s="36"/>
      <c r="AB2" s="36"/>
    </row>
    <row r="3" ht="23.1" customHeight="1" spans="1:28">
      <c r="A3" s="3" t="s">
        <v>66</v>
      </c>
      <c r="B3" s="4" t="s">
        <v>34</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276</v>
      </c>
      <c r="C4" s="4"/>
      <c r="D4" s="6" t="s">
        <v>4</v>
      </c>
      <c r="E4" s="7"/>
      <c r="F4" s="4" t="s">
        <v>277</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崔亚萍</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10</v>
      </c>
      <c r="C13" s="23" t="s">
        <v>278</v>
      </c>
      <c r="D13" s="14">
        <v>5700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10</v>
      </c>
      <c r="C14" s="23" t="s">
        <v>279</v>
      </c>
      <c r="D14" s="14">
        <v>3150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13</v>
      </c>
      <c r="C15" s="23" t="s">
        <v>188</v>
      </c>
      <c r="D15" s="14">
        <v>2600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7</v>
      </c>
      <c r="C16" s="23" t="s">
        <v>187</v>
      </c>
      <c r="D16" s="14">
        <v>1330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12780</v>
      </c>
      <c r="H27" s="29"/>
      <c r="K27" s="47" t="s">
        <v>131</v>
      </c>
      <c r="L27" s="47"/>
      <c r="M27" s="47"/>
      <c r="N27" s="47"/>
      <c r="O27" s="47"/>
      <c r="P27" s="48">
        <f>C28</f>
        <v>12780</v>
      </c>
      <c r="Q27" s="48"/>
      <c r="R27" s="48"/>
      <c r="S27" s="56" t="s">
        <v>132</v>
      </c>
      <c r="T27" s="47"/>
      <c r="U27" s="47"/>
      <c r="V27" s="47"/>
      <c r="W27" s="47"/>
      <c r="X27" s="47"/>
      <c r="Y27" s="47"/>
      <c r="Z27" s="47"/>
      <c r="AA27" s="47"/>
      <c r="AB27" s="47"/>
    </row>
    <row r="28" ht="23.1" customHeight="1" spans="1:28">
      <c r="A28" s="30" t="s">
        <v>133</v>
      </c>
      <c r="B28" s="30"/>
      <c r="C28" s="29">
        <v>12780</v>
      </c>
      <c r="D28" s="29"/>
      <c r="E28" s="30" t="s">
        <v>134</v>
      </c>
      <c r="F28" s="31">
        <v>12780</v>
      </c>
      <c r="G28" s="32"/>
      <c r="H28" s="33" t="s">
        <v>135</v>
      </c>
      <c r="K28" s="42" t="s">
        <v>136</v>
      </c>
      <c r="L28" s="42"/>
      <c r="M28" s="42"/>
      <c r="N28" s="42"/>
      <c r="O28" s="42"/>
      <c r="P28" s="49">
        <f>P27</f>
        <v>12780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5"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280</v>
      </c>
      <c r="B2" s="2"/>
      <c r="C2" s="2"/>
      <c r="D2" s="2"/>
      <c r="E2" s="2"/>
      <c r="F2" s="2"/>
      <c r="G2" s="2"/>
      <c r="H2" s="2"/>
      <c r="K2" s="36" t="str">
        <f>A2</f>
        <v>报告编号：康正（雄县）2023评字第8号-张青口三村-DT1-28</v>
      </c>
      <c r="L2" s="36"/>
      <c r="M2" s="36"/>
      <c r="N2" s="36"/>
      <c r="O2" s="36"/>
      <c r="P2" s="36"/>
      <c r="Q2" s="36"/>
      <c r="R2" s="36"/>
      <c r="S2" s="36"/>
      <c r="T2" s="36"/>
      <c r="U2" s="36"/>
      <c r="V2" s="36"/>
      <c r="W2" s="36"/>
      <c r="X2" s="36"/>
      <c r="Y2" s="36"/>
      <c r="Z2" s="36"/>
      <c r="AA2" s="36"/>
      <c r="AB2" s="36"/>
    </row>
    <row r="3" ht="23.1" customHeight="1" spans="1:28">
      <c r="A3" s="3" t="s">
        <v>66</v>
      </c>
      <c r="B3" s="4" t="s">
        <v>35</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281</v>
      </c>
      <c r="C4" s="4"/>
      <c r="D4" s="6" t="s">
        <v>4</v>
      </c>
      <c r="E4" s="7"/>
      <c r="F4" s="4" t="s">
        <v>282</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李伯涛</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1</v>
      </c>
      <c r="C13" s="23" t="s">
        <v>187</v>
      </c>
      <c r="D13" s="14">
        <v>190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1</v>
      </c>
      <c r="C14" s="23" t="s">
        <v>113</v>
      </c>
      <c r="D14" s="14">
        <v>180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1</v>
      </c>
      <c r="C15" s="23" t="s">
        <v>226</v>
      </c>
      <c r="D15" s="14">
        <v>160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16</v>
      </c>
      <c r="C16" s="23" t="s">
        <v>163</v>
      </c>
      <c r="D16" s="14">
        <v>2240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2770</v>
      </c>
      <c r="H27" s="29"/>
      <c r="K27" s="47" t="s">
        <v>131</v>
      </c>
      <c r="L27" s="47"/>
      <c r="M27" s="47"/>
      <c r="N27" s="47"/>
      <c r="O27" s="47"/>
      <c r="P27" s="48">
        <f>C28</f>
        <v>2770</v>
      </c>
      <c r="Q27" s="48"/>
      <c r="R27" s="48"/>
      <c r="S27" s="56" t="s">
        <v>132</v>
      </c>
      <c r="T27" s="47"/>
      <c r="U27" s="47"/>
      <c r="V27" s="47"/>
      <c r="W27" s="47"/>
      <c r="X27" s="47"/>
      <c r="Y27" s="47"/>
      <c r="Z27" s="47"/>
      <c r="AA27" s="47"/>
      <c r="AB27" s="47"/>
    </row>
    <row r="28" ht="23.1" customHeight="1" spans="1:28">
      <c r="A28" s="30" t="s">
        <v>133</v>
      </c>
      <c r="B28" s="30"/>
      <c r="C28" s="29">
        <v>2770</v>
      </c>
      <c r="D28" s="29"/>
      <c r="E28" s="30" t="s">
        <v>134</v>
      </c>
      <c r="F28" s="31">
        <v>2770</v>
      </c>
      <c r="G28" s="32"/>
      <c r="H28" s="33" t="s">
        <v>135</v>
      </c>
      <c r="K28" s="42" t="s">
        <v>136</v>
      </c>
      <c r="L28" s="42"/>
      <c r="M28" s="42"/>
      <c r="N28" s="42"/>
      <c r="O28" s="42"/>
      <c r="P28" s="49">
        <f>P27</f>
        <v>2770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283</v>
      </c>
      <c r="B2" s="2"/>
      <c r="C2" s="2"/>
      <c r="D2" s="2"/>
      <c r="E2" s="2"/>
      <c r="F2" s="2"/>
      <c r="G2" s="2"/>
      <c r="H2" s="2"/>
      <c r="K2" s="36" t="str">
        <f>A2</f>
        <v>报告编号：康正（雄县）2023评字第8号-张青口三村-DT1-29</v>
      </c>
      <c r="L2" s="36"/>
      <c r="M2" s="36"/>
      <c r="N2" s="36"/>
      <c r="O2" s="36"/>
      <c r="P2" s="36"/>
      <c r="Q2" s="36"/>
      <c r="R2" s="36"/>
      <c r="S2" s="36"/>
      <c r="T2" s="36"/>
      <c r="U2" s="36"/>
      <c r="V2" s="36"/>
      <c r="W2" s="36"/>
      <c r="X2" s="36"/>
      <c r="Y2" s="36"/>
      <c r="Z2" s="36"/>
      <c r="AA2" s="36"/>
      <c r="AB2" s="36"/>
    </row>
    <row r="3" ht="23.1" customHeight="1" spans="1:28">
      <c r="A3" s="3" t="s">
        <v>66</v>
      </c>
      <c r="B3" s="4" t="s">
        <v>36</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284</v>
      </c>
      <c r="C4" s="4"/>
      <c r="D4" s="6" t="s">
        <v>4</v>
      </c>
      <c r="E4" s="7"/>
      <c r="F4" s="4" t="s">
        <v>285</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李爱平</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1</v>
      </c>
      <c r="C13" s="23" t="s">
        <v>246</v>
      </c>
      <c r="D13" s="14">
        <v>420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1</v>
      </c>
      <c r="C14" s="23" t="s">
        <v>286</v>
      </c>
      <c r="D14" s="14">
        <v>205</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1</v>
      </c>
      <c r="C15" s="23" t="s">
        <v>247</v>
      </c>
      <c r="D15" s="14">
        <v>215</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1</v>
      </c>
      <c r="C16" s="23" t="s">
        <v>115</v>
      </c>
      <c r="D16" s="14">
        <v>245</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1085</v>
      </c>
      <c r="H27" s="29"/>
      <c r="K27" s="47" t="s">
        <v>131</v>
      </c>
      <c r="L27" s="47"/>
      <c r="M27" s="47"/>
      <c r="N27" s="47"/>
      <c r="O27" s="47"/>
      <c r="P27" s="48">
        <f>C28</f>
        <v>1085</v>
      </c>
      <c r="Q27" s="48"/>
      <c r="R27" s="48"/>
      <c r="S27" s="56" t="s">
        <v>132</v>
      </c>
      <c r="T27" s="47"/>
      <c r="U27" s="47"/>
      <c r="V27" s="47"/>
      <c r="W27" s="47"/>
      <c r="X27" s="47"/>
      <c r="Y27" s="47"/>
      <c r="Z27" s="47"/>
      <c r="AA27" s="47"/>
      <c r="AB27" s="47"/>
    </row>
    <row r="28" ht="23.1" customHeight="1" spans="1:28">
      <c r="A28" s="30" t="s">
        <v>133</v>
      </c>
      <c r="B28" s="30"/>
      <c r="C28" s="29">
        <v>1085</v>
      </c>
      <c r="D28" s="29"/>
      <c r="E28" s="30" t="s">
        <v>134</v>
      </c>
      <c r="F28" s="31">
        <v>1085</v>
      </c>
      <c r="G28" s="32"/>
      <c r="H28" s="33" t="s">
        <v>135</v>
      </c>
      <c r="K28" s="42" t="s">
        <v>136</v>
      </c>
      <c r="L28" s="42"/>
      <c r="M28" s="42"/>
      <c r="N28" s="42"/>
      <c r="O28" s="42"/>
      <c r="P28" s="49">
        <f>P27</f>
        <v>1085</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287</v>
      </c>
      <c r="B2" s="2"/>
      <c r="C2" s="2"/>
      <c r="D2" s="2"/>
      <c r="E2" s="2"/>
      <c r="F2" s="2"/>
      <c r="G2" s="2"/>
      <c r="H2" s="2"/>
      <c r="K2" s="36" t="str">
        <f>A2</f>
        <v>报告编号：康正（雄县）2023评字第8号-张青口三村-DT1-30</v>
      </c>
      <c r="L2" s="36"/>
      <c r="M2" s="36"/>
      <c r="N2" s="36"/>
      <c r="O2" s="36"/>
      <c r="P2" s="36"/>
      <c r="Q2" s="36"/>
      <c r="R2" s="36"/>
      <c r="S2" s="36"/>
      <c r="T2" s="36"/>
      <c r="U2" s="36"/>
      <c r="V2" s="36"/>
      <c r="W2" s="36"/>
      <c r="X2" s="36"/>
      <c r="Y2" s="36"/>
      <c r="Z2" s="36"/>
      <c r="AA2" s="36"/>
      <c r="AB2" s="36"/>
    </row>
    <row r="3" ht="23.1" customHeight="1" spans="1:28">
      <c r="A3" s="3" t="s">
        <v>66</v>
      </c>
      <c r="B3" s="4" t="s">
        <v>37</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288</v>
      </c>
      <c r="C4" s="4"/>
      <c r="D4" s="6" t="s">
        <v>4</v>
      </c>
      <c r="E4" s="7"/>
      <c r="F4" s="4" t="s">
        <v>289</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王金树</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4</v>
      </c>
      <c r="C13" s="23" t="s">
        <v>188</v>
      </c>
      <c r="D13" s="14">
        <v>800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4</v>
      </c>
      <c r="C14" s="23" t="s">
        <v>226</v>
      </c>
      <c r="D14" s="14">
        <v>640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3</v>
      </c>
      <c r="C15" s="23" t="s">
        <v>161</v>
      </c>
      <c r="D15" s="14">
        <v>240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1680</v>
      </c>
      <c r="H27" s="29"/>
      <c r="K27" s="47" t="s">
        <v>131</v>
      </c>
      <c r="L27" s="47"/>
      <c r="M27" s="47"/>
      <c r="N27" s="47"/>
      <c r="O27" s="47"/>
      <c r="P27" s="48">
        <f>C28</f>
        <v>1680</v>
      </c>
      <c r="Q27" s="48"/>
      <c r="R27" s="48"/>
      <c r="S27" s="56" t="s">
        <v>132</v>
      </c>
      <c r="T27" s="47"/>
      <c r="U27" s="47"/>
      <c r="V27" s="47"/>
      <c r="W27" s="47"/>
      <c r="X27" s="47"/>
      <c r="Y27" s="47"/>
      <c r="Z27" s="47"/>
      <c r="AA27" s="47"/>
      <c r="AB27" s="47"/>
    </row>
    <row r="28" ht="23.1" customHeight="1" spans="1:28">
      <c r="A28" s="30" t="s">
        <v>133</v>
      </c>
      <c r="B28" s="30"/>
      <c r="C28" s="29">
        <v>1680</v>
      </c>
      <c r="D28" s="29"/>
      <c r="E28" s="30" t="s">
        <v>134</v>
      </c>
      <c r="F28" s="31">
        <v>1680</v>
      </c>
      <c r="G28" s="32"/>
      <c r="H28" s="33" t="s">
        <v>135</v>
      </c>
      <c r="K28" s="42" t="s">
        <v>136</v>
      </c>
      <c r="L28" s="42"/>
      <c r="M28" s="42"/>
      <c r="N28" s="42"/>
      <c r="O28" s="42"/>
      <c r="P28" s="49">
        <f>P27</f>
        <v>1680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12"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290</v>
      </c>
      <c r="B2" s="2"/>
      <c r="C2" s="2"/>
      <c r="D2" s="2"/>
      <c r="E2" s="2"/>
      <c r="F2" s="2"/>
      <c r="G2" s="2"/>
      <c r="H2" s="2"/>
      <c r="K2" s="36" t="str">
        <f>A2</f>
        <v>报告编号：康正（雄县）2023评字第8号-张青口三村-DT1-31</v>
      </c>
      <c r="L2" s="36"/>
      <c r="M2" s="36"/>
      <c r="N2" s="36"/>
      <c r="O2" s="36"/>
      <c r="P2" s="36"/>
      <c r="Q2" s="36"/>
      <c r="R2" s="36"/>
      <c r="S2" s="36"/>
      <c r="T2" s="36"/>
      <c r="U2" s="36"/>
      <c r="V2" s="36"/>
      <c r="W2" s="36"/>
      <c r="X2" s="36"/>
      <c r="Y2" s="36"/>
      <c r="Z2" s="36"/>
      <c r="AA2" s="36"/>
      <c r="AB2" s="36"/>
    </row>
    <row r="3" ht="23.1" customHeight="1" spans="1:28">
      <c r="A3" s="3" t="s">
        <v>66</v>
      </c>
      <c r="B3" s="4" t="s">
        <v>38</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291</v>
      </c>
      <c r="C4" s="4"/>
      <c r="D4" s="6" t="s">
        <v>4</v>
      </c>
      <c r="E4" s="7"/>
      <c r="F4" s="4" t="s">
        <v>292</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李国华</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8</v>
      </c>
      <c r="C13" s="23" t="s">
        <v>187</v>
      </c>
      <c r="D13" s="14">
        <v>1520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7</v>
      </c>
      <c r="C14" s="23" t="s">
        <v>226</v>
      </c>
      <c r="D14" s="14">
        <v>1120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4</v>
      </c>
      <c r="C15" s="23" t="s">
        <v>163</v>
      </c>
      <c r="D15" s="14">
        <v>560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3</v>
      </c>
      <c r="C16" s="23" t="s">
        <v>101</v>
      </c>
      <c r="D16" s="14">
        <v>270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t="s">
        <v>110</v>
      </c>
      <c r="B17" s="24">
        <v>15</v>
      </c>
      <c r="C17" s="23" t="s">
        <v>238</v>
      </c>
      <c r="D17" s="14">
        <v>3525</v>
      </c>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t="s">
        <v>110</v>
      </c>
      <c r="B18" s="24">
        <v>12</v>
      </c>
      <c r="C18" s="23" t="s">
        <v>286</v>
      </c>
      <c r="D18" s="14">
        <v>2460</v>
      </c>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t="s">
        <v>110</v>
      </c>
      <c r="B19" s="24">
        <v>11</v>
      </c>
      <c r="C19" s="23" t="s">
        <v>242</v>
      </c>
      <c r="D19" s="14">
        <v>1870</v>
      </c>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t="s">
        <v>110</v>
      </c>
      <c r="B20" s="24">
        <v>18</v>
      </c>
      <c r="C20" s="23" t="s">
        <v>251</v>
      </c>
      <c r="D20" s="14">
        <v>4680</v>
      </c>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t="s">
        <v>110</v>
      </c>
      <c r="B21" s="24">
        <v>15</v>
      </c>
      <c r="C21" s="23" t="s">
        <v>113</v>
      </c>
      <c r="D21" s="14">
        <v>2700</v>
      </c>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t="s">
        <v>189</v>
      </c>
      <c r="B22" s="24">
        <v>5</v>
      </c>
      <c r="C22" s="23" t="s">
        <v>99</v>
      </c>
      <c r="D22" s="14">
        <v>1250</v>
      </c>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t="s">
        <v>189</v>
      </c>
      <c r="B23" s="24">
        <v>40</v>
      </c>
      <c r="C23" s="23" t="s">
        <v>101</v>
      </c>
      <c r="D23" s="14">
        <v>4000</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23955</v>
      </c>
      <c r="H27" s="29"/>
      <c r="K27" s="47" t="s">
        <v>131</v>
      </c>
      <c r="L27" s="47"/>
      <c r="M27" s="47"/>
      <c r="N27" s="47"/>
      <c r="O27" s="47"/>
      <c r="P27" s="48">
        <f>C28</f>
        <v>23955</v>
      </c>
      <c r="Q27" s="48"/>
      <c r="R27" s="48"/>
      <c r="S27" s="56" t="s">
        <v>132</v>
      </c>
      <c r="T27" s="47"/>
      <c r="U27" s="47"/>
      <c r="V27" s="47"/>
      <c r="W27" s="47"/>
      <c r="X27" s="47"/>
      <c r="Y27" s="47"/>
      <c r="Z27" s="47"/>
      <c r="AA27" s="47"/>
      <c r="AB27" s="47"/>
    </row>
    <row r="28" ht="23.1" customHeight="1" spans="1:28">
      <c r="A28" s="30" t="s">
        <v>133</v>
      </c>
      <c r="B28" s="30"/>
      <c r="C28" s="29">
        <v>23955</v>
      </c>
      <c r="D28" s="29"/>
      <c r="E28" s="30" t="s">
        <v>134</v>
      </c>
      <c r="F28" s="31">
        <v>23955</v>
      </c>
      <c r="G28" s="32"/>
      <c r="H28" s="33" t="s">
        <v>135</v>
      </c>
      <c r="K28" s="42" t="s">
        <v>136</v>
      </c>
      <c r="L28" s="42"/>
      <c r="M28" s="42"/>
      <c r="N28" s="42"/>
      <c r="O28" s="42"/>
      <c r="P28" s="49">
        <f>P27</f>
        <v>23955</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7"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293</v>
      </c>
      <c r="B2" s="2"/>
      <c r="C2" s="2"/>
      <c r="D2" s="2"/>
      <c r="E2" s="2"/>
      <c r="F2" s="2"/>
      <c r="G2" s="2"/>
      <c r="H2" s="2"/>
      <c r="K2" s="36" t="str">
        <f>A2</f>
        <v>报告编号：康正（雄县）2023评字第8号-张青口三村-DT1-32</v>
      </c>
      <c r="L2" s="36"/>
      <c r="M2" s="36"/>
      <c r="N2" s="36"/>
      <c r="O2" s="36"/>
      <c r="P2" s="36"/>
      <c r="Q2" s="36"/>
      <c r="R2" s="36"/>
      <c r="S2" s="36"/>
      <c r="T2" s="36"/>
      <c r="U2" s="36"/>
      <c r="V2" s="36"/>
      <c r="W2" s="36"/>
      <c r="X2" s="36"/>
      <c r="Y2" s="36"/>
      <c r="Z2" s="36"/>
      <c r="AA2" s="36"/>
      <c r="AB2" s="36"/>
    </row>
    <row r="3" ht="23.1" customHeight="1" spans="1:28">
      <c r="A3" s="3" t="s">
        <v>66</v>
      </c>
      <c r="B3" s="4" t="s">
        <v>39</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294</v>
      </c>
      <c r="C4" s="4"/>
      <c r="D4" s="6" t="s">
        <v>4</v>
      </c>
      <c r="E4" s="7"/>
      <c r="F4" s="4" t="s">
        <v>295</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赵双套</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25</v>
      </c>
      <c r="C13" s="23" t="s">
        <v>225</v>
      </c>
      <c r="D13" s="14">
        <v>8750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27</v>
      </c>
      <c r="C14" s="23" t="s">
        <v>188</v>
      </c>
      <c r="D14" s="14">
        <v>5400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210</v>
      </c>
      <c r="C15" s="23" t="s">
        <v>242</v>
      </c>
      <c r="D15" s="14">
        <v>35700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132</v>
      </c>
      <c r="C16" s="23" t="s">
        <v>234</v>
      </c>
      <c r="D16" s="14">
        <v>19800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t="s">
        <v>110</v>
      </c>
      <c r="B17" s="24">
        <v>218</v>
      </c>
      <c r="C17" s="23" t="s">
        <v>108</v>
      </c>
      <c r="D17" s="14">
        <v>28340</v>
      </c>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t="s">
        <v>189</v>
      </c>
      <c r="B18" s="24">
        <v>2</v>
      </c>
      <c r="C18" s="23" t="s">
        <v>99</v>
      </c>
      <c r="D18" s="14">
        <v>500</v>
      </c>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t="s">
        <v>189</v>
      </c>
      <c r="B19" s="24">
        <v>26</v>
      </c>
      <c r="C19" s="23" t="s">
        <v>117</v>
      </c>
      <c r="D19" s="14">
        <v>5200</v>
      </c>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t="s">
        <v>189</v>
      </c>
      <c r="B20" s="24">
        <v>25</v>
      </c>
      <c r="C20" s="23" t="s">
        <v>108</v>
      </c>
      <c r="D20" s="14">
        <v>4000</v>
      </c>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t="s">
        <v>180</v>
      </c>
      <c r="B21" s="24">
        <v>3</v>
      </c>
      <c r="C21" s="23" t="s">
        <v>119</v>
      </c>
      <c r="D21" s="14">
        <v>1650</v>
      </c>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t="s">
        <v>180</v>
      </c>
      <c r="B22" s="24">
        <v>2</v>
      </c>
      <c r="C22" s="23" t="s">
        <v>117</v>
      </c>
      <c r="D22" s="14">
        <v>400</v>
      </c>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t="s">
        <v>296</v>
      </c>
      <c r="B23" s="24">
        <v>12</v>
      </c>
      <c r="C23" s="23" t="s">
        <v>101</v>
      </c>
      <c r="D23" s="14">
        <v>1200</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110940</v>
      </c>
      <c r="H27" s="29"/>
      <c r="K27" s="47" t="s">
        <v>131</v>
      </c>
      <c r="L27" s="47"/>
      <c r="M27" s="47"/>
      <c r="N27" s="47"/>
      <c r="O27" s="47"/>
      <c r="P27" s="48">
        <f>C28</f>
        <v>110940</v>
      </c>
      <c r="Q27" s="48"/>
      <c r="R27" s="48"/>
      <c r="S27" s="56" t="s">
        <v>132</v>
      </c>
      <c r="T27" s="47"/>
      <c r="U27" s="47"/>
      <c r="V27" s="47"/>
      <c r="W27" s="47"/>
      <c r="X27" s="47"/>
      <c r="Y27" s="47"/>
      <c r="Z27" s="47"/>
      <c r="AA27" s="47"/>
      <c r="AB27" s="47"/>
    </row>
    <row r="28" ht="23.1" customHeight="1" spans="1:28">
      <c r="A28" s="30" t="s">
        <v>133</v>
      </c>
      <c r="B28" s="30"/>
      <c r="C28" s="29">
        <v>110940</v>
      </c>
      <c r="D28" s="29"/>
      <c r="E28" s="30" t="s">
        <v>134</v>
      </c>
      <c r="F28" s="31">
        <v>110940</v>
      </c>
      <c r="G28" s="32"/>
      <c r="H28" s="33" t="s">
        <v>135</v>
      </c>
      <c r="K28" s="42" t="s">
        <v>136</v>
      </c>
      <c r="L28" s="42"/>
      <c r="M28" s="42"/>
      <c r="N28" s="42"/>
      <c r="O28" s="42"/>
      <c r="P28" s="49">
        <f>P27</f>
        <v>110940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297</v>
      </c>
      <c r="B2" s="2"/>
      <c r="C2" s="2"/>
      <c r="D2" s="2"/>
      <c r="E2" s="2"/>
      <c r="F2" s="2"/>
      <c r="G2" s="2"/>
      <c r="H2" s="2"/>
      <c r="K2" s="36" t="str">
        <f>A2</f>
        <v>报告编号：康正（雄县）2023评字第8号-张青口三村-DT1-33</v>
      </c>
      <c r="L2" s="36"/>
      <c r="M2" s="36"/>
      <c r="N2" s="36"/>
      <c r="O2" s="36"/>
      <c r="P2" s="36"/>
      <c r="Q2" s="36"/>
      <c r="R2" s="36"/>
      <c r="S2" s="36"/>
      <c r="T2" s="36"/>
      <c r="U2" s="36"/>
      <c r="V2" s="36"/>
      <c r="W2" s="36"/>
      <c r="X2" s="36"/>
      <c r="Y2" s="36"/>
      <c r="Z2" s="36"/>
      <c r="AA2" s="36"/>
      <c r="AB2" s="36"/>
    </row>
    <row r="3" ht="23.1" customHeight="1" spans="1:28">
      <c r="A3" s="3" t="s">
        <v>66</v>
      </c>
      <c r="B3" s="4" t="s">
        <v>40</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298</v>
      </c>
      <c r="C4" s="4"/>
      <c r="D4" s="6" t="s">
        <v>4</v>
      </c>
      <c r="E4" s="7"/>
      <c r="F4" s="4" t="s">
        <v>299</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李凤午</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3</v>
      </c>
      <c r="C13" s="23" t="s">
        <v>225</v>
      </c>
      <c r="D13" s="14">
        <v>1050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3</v>
      </c>
      <c r="C14" s="23" t="s">
        <v>233</v>
      </c>
      <c r="D14" s="14">
        <v>825</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1875</v>
      </c>
      <c r="H27" s="29"/>
      <c r="K27" s="47" t="s">
        <v>131</v>
      </c>
      <c r="L27" s="47"/>
      <c r="M27" s="47"/>
      <c r="N27" s="47"/>
      <c r="O27" s="47"/>
      <c r="P27" s="48">
        <f>C28</f>
        <v>1875</v>
      </c>
      <c r="Q27" s="48"/>
      <c r="R27" s="48"/>
      <c r="S27" s="56" t="s">
        <v>132</v>
      </c>
      <c r="T27" s="47"/>
      <c r="U27" s="47"/>
      <c r="V27" s="47"/>
      <c r="W27" s="47"/>
      <c r="X27" s="47"/>
      <c r="Y27" s="47"/>
      <c r="Z27" s="47"/>
      <c r="AA27" s="47"/>
      <c r="AB27" s="47"/>
    </row>
    <row r="28" ht="23.1" customHeight="1" spans="1:28">
      <c r="A28" s="30" t="s">
        <v>133</v>
      </c>
      <c r="B28" s="30"/>
      <c r="C28" s="29">
        <v>1875</v>
      </c>
      <c r="D28" s="29"/>
      <c r="E28" s="30" t="s">
        <v>134</v>
      </c>
      <c r="F28" s="31">
        <v>1875</v>
      </c>
      <c r="G28" s="32"/>
      <c r="H28" s="33" t="s">
        <v>135</v>
      </c>
      <c r="K28" s="42" t="s">
        <v>136</v>
      </c>
      <c r="L28" s="42"/>
      <c r="M28" s="42"/>
      <c r="N28" s="42"/>
      <c r="O28" s="42"/>
      <c r="P28" s="49">
        <f>P27</f>
        <v>1875</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300</v>
      </c>
      <c r="B2" s="2"/>
      <c r="C2" s="2"/>
      <c r="D2" s="2"/>
      <c r="E2" s="2"/>
      <c r="F2" s="2"/>
      <c r="G2" s="2"/>
      <c r="H2" s="2"/>
      <c r="K2" s="36" t="str">
        <f>A2</f>
        <v>报告编号：康正（雄县）2023评字第8号-张青口三村-DT1-34</v>
      </c>
      <c r="L2" s="36"/>
      <c r="M2" s="36"/>
      <c r="N2" s="36"/>
      <c r="O2" s="36"/>
      <c r="P2" s="36"/>
      <c r="Q2" s="36"/>
      <c r="R2" s="36"/>
      <c r="S2" s="36"/>
      <c r="T2" s="36"/>
      <c r="U2" s="36"/>
      <c r="V2" s="36"/>
      <c r="W2" s="36"/>
      <c r="X2" s="36"/>
      <c r="Y2" s="36"/>
      <c r="Z2" s="36"/>
      <c r="AA2" s="36"/>
      <c r="AB2" s="36"/>
    </row>
    <row r="3" ht="23.1" customHeight="1" spans="1:28">
      <c r="A3" s="3" t="s">
        <v>66</v>
      </c>
      <c r="B3" s="4" t="s">
        <v>41</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301</v>
      </c>
      <c r="C4" s="4"/>
      <c r="D4" s="6" t="s">
        <v>4</v>
      </c>
      <c r="E4" s="7"/>
      <c r="F4" s="4" t="s">
        <v>302</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王大发</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9</v>
      </c>
      <c r="C13" s="23" t="s">
        <v>187</v>
      </c>
      <c r="D13" s="14">
        <v>1710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10</v>
      </c>
      <c r="C14" s="23" t="s">
        <v>188</v>
      </c>
      <c r="D14" s="14">
        <v>2000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3710</v>
      </c>
      <c r="H27" s="29"/>
      <c r="K27" s="47" t="s">
        <v>131</v>
      </c>
      <c r="L27" s="47"/>
      <c r="M27" s="47"/>
      <c r="N27" s="47"/>
      <c r="O27" s="47"/>
      <c r="P27" s="48">
        <f>C28</f>
        <v>3710</v>
      </c>
      <c r="Q27" s="48"/>
      <c r="R27" s="48"/>
      <c r="S27" s="56" t="s">
        <v>132</v>
      </c>
      <c r="T27" s="47"/>
      <c r="U27" s="47"/>
      <c r="V27" s="47"/>
      <c r="W27" s="47"/>
      <c r="X27" s="47"/>
      <c r="Y27" s="47"/>
      <c r="Z27" s="47"/>
      <c r="AA27" s="47"/>
      <c r="AB27" s="47"/>
    </row>
    <row r="28" ht="23.1" customHeight="1" spans="1:28">
      <c r="A28" s="30" t="s">
        <v>133</v>
      </c>
      <c r="B28" s="30"/>
      <c r="C28" s="29">
        <v>3710</v>
      </c>
      <c r="D28" s="29"/>
      <c r="E28" s="30" t="s">
        <v>134</v>
      </c>
      <c r="F28" s="31">
        <v>3710</v>
      </c>
      <c r="G28" s="32"/>
      <c r="H28" s="33" t="s">
        <v>135</v>
      </c>
      <c r="K28" s="42" t="s">
        <v>136</v>
      </c>
      <c r="L28" s="42"/>
      <c r="M28" s="42"/>
      <c r="N28" s="42"/>
      <c r="O28" s="42"/>
      <c r="P28" s="49">
        <f>P27</f>
        <v>3710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303</v>
      </c>
      <c r="B2" s="2"/>
      <c r="C2" s="2"/>
      <c r="D2" s="2"/>
      <c r="E2" s="2"/>
      <c r="F2" s="2"/>
      <c r="G2" s="2"/>
      <c r="H2" s="2"/>
      <c r="K2" s="36" t="str">
        <f>A2</f>
        <v>报告编号：康正（雄县）2023评字第8号-张青口三村-DT1-35</v>
      </c>
      <c r="L2" s="36"/>
      <c r="M2" s="36"/>
      <c r="N2" s="36"/>
      <c r="O2" s="36"/>
      <c r="P2" s="36"/>
      <c r="Q2" s="36"/>
      <c r="R2" s="36"/>
      <c r="S2" s="36"/>
      <c r="T2" s="36"/>
      <c r="U2" s="36"/>
      <c r="V2" s="36"/>
      <c r="W2" s="36"/>
      <c r="X2" s="36"/>
      <c r="Y2" s="36"/>
      <c r="Z2" s="36"/>
      <c r="AA2" s="36"/>
      <c r="AB2" s="36"/>
    </row>
    <row r="3" ht="23.1" customHeight="1" spans="1:28">
      <c r="A3" s="3" t="s">
        <v>66</v>
      </c>
      <c r="B3" s="4" t="s">
        <v>42</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304</v>
      </c>
      <c r="C4" s="4"/>
      <c r="D4" s="6" t="s">
        <v>4</v>
      </c>
      <c r="E4" s="7"/>
      <c r="F4" s="4" t="s">
        <v>305</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李文虎</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8</v>
      </c>
      <c r="C13" s="23" t="s">
        <v>187</v>
      </c>
      <c r="D13" s="14">
        <v>1520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10</v>
      </c>
      <c r="C14" s="23" t="s">
        <v>188</v>
      </c>
      <c r="D14" s="14">
        <v>2000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3520</v>
      </c>
      <c r="H27" s="29"/>
      <c r="K27" s="47" t="s">
        <v>131</v>
      </c>
      <c r="L27" s="47"/>
      <c r="M27" s="47"/>
      <c r="N27" s="47"/>
      <c r="O27" s="47"/>
      <c r="P27" s="48">
        <f>C28</f>
        <v>3520</v>
      </c>
      <c r="Q27" s="48"/>
      <c r="R27" s="48"/>
      <c r="S27" s="56" t="s">
        <v>132</v>
      </c>
      <c r="T27" s="47"/>
      <c r="U27" s="47"/>
      <c r="V27" s="47"/>
      <c r="W27" s="47"/>
      <c r="X27" s="47"/>
      <c r="Y27" s="47"/>
      <c r="Z27" s="47"/>
      <c r="AA27" s="47"/>
      <c r="AB27" s="47"/>
    </row>
    <row r="28" ht="23.1" customHeight="1" spans="1:28">
      <c r="A28" s="30" t="s">
        <v>133</v>
      </c>
      <c r="B28" s="30"/>
      <c r="C28" s="29">
        <v>3520</v>
      </c>
      <c r="D28" s="29"/>
      <c r="E28" s="30" t="s">
        <v>134</v>
      </c>
      <c r="F28" s="31">
        <v>3520</v>
      </c>
      <c r="G28" s="32"/>
      <c r="H28" s="33" t="s">
        <v>135</v>
      </c>
      <c r="K28" s="42" t="s">
        <v>136</v>
      </c>
      <c r="L28" s="42"/>
      <c r="M28" s="42"/>
      <c r="N28" s="42"/>
      <c r="O28" s="42"/>
      <c r="P28" s="49">
        <f>P27</f>
        <v>3520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306</v>
      </c>
      <c r="B2" s="2"/>
      <c r="C2" s="2"/>
      <c r="D2" s="2"/>
      <c r="E2" s="2"/>
      <c r="F2" s="2"/>
      <c r="G2" s="2"/>
      <c r="H2" s="2"/>
      <c r="K2" s="36" t="str">
        <f>A2</f>
        <v>报告编号：康正（雄县）2023评字第8号-张青口三村-DT1-36</v>
      </c>
      <c r="L2" s="36"/>
      <c r="M2" s="36"/>
      <c r="N2" s="36"/>
      <c r="O2" s="36"/>
      <c r="P2" s="36"/>
      <c r="Q2" s="36"/>
      <c r="R2" s="36"/>
      <c r="S2" s="36"/>
      <c r="T2" s="36"/>
      <c r="U2" s="36"/>
      <c r="V2" s="36"/>
      <c r="W2" s="36"/>
      <c r="X2" s="36"/>
      <c r="Y2" s="36"/>
      <c r="Z2" s="36"/>
      <c r="AA2" s="36"/>
      <c r="AB2" s="36"/>
    </row>
    <row r="3" ht="23.1" customHeight="1" spans="1:28">
      <c r="A3" s="3" t="s">
        <v>66</v>
      </c>
      <c r="B3" s="4" t="s">
        <v>43</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307</v>
      </c>
      <c r="C4" s="4"/>
      <c r="D4" s="6" t="s">
        <v>4</v>
      </c>
      <c r="E4" s="7"/>
      <c r="F4" s="4" t="s">
        <v>308</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李国兵</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309</v>
      </c>
      <c r="B13" s="61">
        <v>282.51</v>
      </c>
      <c r="C13" s="23" t="s">
        <v>310</v>
      </c>
      <c r="D13" s="14">
        <v>9040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309</v>
      </c>
      <c r="B14" s="61">
        <v>1052.24</v>
      </c>
      <c r="C14" s="23" t="s">
        <v>310</v>
      </c>
      <c r="D14" s="14">
        <v>75761</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84801</v>
      </c>
      <c r="H27" s="29"/>
      <c r="K27" s="47" t="s">
        <v>131</v>
      </c>
      <c r="L27" s="47"/>
      <c r="M27" s="47"/>
      <c r="N27" s="47"/>
      <c r="O27" s="47"/>
      <c r="P27" s="48">
        <f>C28</f>
        <v>84801</v>
      </c>
      <c r="Q27" s="48"/>
      <c r="R27" s="48"/>
      <c r="S27" s="56" t="s">
        <v>132</v>
      </c>
      <c r="T27" s="47"/>
      <c r="U27" s="47"/>
      <c r="V27" s="47"/>
      <c r="W27" s="47"/>
      <c r="X27" s="47"/>
      <c r="Y27" s="47"/>
      <c r="Z27" s="47"/>
      <c r="AA27" s="47"/>
      <c r="AB27" s="47"/>
    </row>
    <row r="28" ht="23.1" customHeight="1" spans="1:28">
      <c r="A28" s="30" t="s">
        <v>133</v>
      </c>
      <c r="B28" s="30"/>
      <c r="C28" s="29">
        <v>84801</v>
      </c>
      <c r="D28" s="29"/>
      <c r="E28" s="30" t="s">
        <v>134</v>
      </c>
      <c r="F28" s="31">
        <v>84801</v>
      </c>
      <c r="G28" s="32"/>
      <c r="H28" s="33" t="s">
        <v>135</v>
      </c>
      <c r="K28" s="42" t="s">
        <v>136</v>
      </c>
      <c r="L28" s="42"/>
      <c r="M28" s="42"/>
      <c r="N28" s="42"/>
      <c r="O28" s="42"/>
      <c r="P28" s="49">
        <f>P27</f>
        <v>84801</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3"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311</v>
      </c>
      <c r="B2" s="2"/>
      <c r="C2" s="2"/>
      <c r="D2" s="2"/>
      <c r="E2" s="2"/>
      <c r="F2" s="2"/>
      <c r="G2" s="2"/>
      <c r="H2" s="2"/>
      <c r="K2" s="36" t="str">
        <f>A2</f>
        <v>报告编号：康正（雄县）2023评字第8号-张青口三村-DT1-37</v>
      </c>
      <c r="L2" s="36"/>
      <c r="M2" s="36"/>
      <c r="N2" s="36"/>
      <c r="O2" s="36"/>
      <c r="P2" s="36"/>
      <c r="Q2" s="36"/>
      <c r="R2" s="36"/>
      <c r="S2" s="36"/>
      <c r="T2" s="36"/>
      <c r="U2" s="36"/>
      <c r="V2" s="36"/>
      <c r="W2" s="36"/>
      <c r="X2" s="36"/>
      <c r="Y2" s="36"/>
      <c r="Z2" s="36"/>
      <c r="AA2" s="36"/>
      <c r="AB2" s="36"/>
    </row>
    <row r="3" ht="23.1" customHeight="1" spans="1:28">
      <c r="A3" s="3" t="s">
        <v>66</v>
      </c>
      <c r="B3" s="4" t="s">
        <v>44</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312</v>
      </c>
      <c r="C4" s="4"/>
      <c r="D4" s="6" t="s">
        <v>4</v>
      </c>
      <c r="E4" s="7"/>
      <c r="F4" s="4" t="s">
        <v>313</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李新华</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10</v>
      </c>
      <c r="C13" s="23" t="s">
        <v>207</v>
      </c>
      <c r="D13" s="14">
        <v>6900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21</v>
      </c>
      <c r="C14" s="23" t="s">
        <v>278</v>
      </c>
      <c r="D14" s="14">
        <v>11970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34</v>
      </c>
      <c r="C15" s="23" t="s">
        <v>279</v>
      </c>
      <c r="D15" s="14">
        <v>10710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10</v>
      </c>
      <c r="C16" s="23" t="s">
        <v>238</v>
      </c>
      <c r="D16" s="14">
        <v>2350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t="s">
        <v>110</v>
      </c>
      <c r="B17" s="24">
        <v>4</v>
      </c>
      <c r="C17" s="23" t="s">
        <v>242</v>
      </c>
      <c r="D17" s="14">
        <v>680</v>
      </c>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t="s">
        <v>110</v>
      </c>
      <c r="B18" s="24">
        <v>7</v>
      </c>
      <c r="C18" s="23" t="s">
        <v>161</v>
      </c>
      <c r="D18" s="14">
        <v>560</v>
      </c>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t="s">
        <v>110</v>
      </c>
      <c r="B19" s="24">
        <v>15</v>
      </c>
      <c r="C19" s="23" t="s">
        <v>101</v>
      </c>
      <c r="D19" s="14">
        <v>1350</v>
      </c>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t="s">
        <v>110</v>
      </c>
      <c r="B20" s="24">
        <v>14</v>
      </c>
      <c r="C20" s="23" t="s">
        <v>181</v>
      </c>
      <c r="D20" s="14">
        <v>700</v>
      </c>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35220</v>
      </c>
      <c r="H27" s="29"/>
      <c r="K27" s="47" t="s">
        <v>131</v>
      </c>
      <c r="L27" s="47"/>
      <c r="M27" s="47"/>
      <c r="N27" s="47"/>
      <c r="O27" s="47"/>
      <c r="P27" s="48">
        <f>C28</f>
        <v>35220</v>
      </c>
      <c r="Q27" s="48"/>
      <c r="R27" s="48"/>
      <c r="S27" s="56" t="s">
        <v>132</v>
      </c>
      <c r="T27" s="47"/>
      <c r="U27" s="47"/>
      <c r="V27" s="47"/>
      <c r="W27" s="47"/>
      <c r="X27" s="47"/>
      <c r="Y27" s="47"/>
      <c r="Z27" s="47"/>
      <c r="AA27" s="47"/>
      <c r="AB27" s="47"/>
    </row>
    <row r="28" ht="23.1" customHeight="1" spans="1:28">
      <c r="A28" s="30" t="s">
        <v>133</v>
      </c>
      <c r="B28" s="30"/>
      <c r="C28" s="29">
        <v>35220</v>
      </c>
      <c r="D28" s="29"/>
      <c r="E28" s="30" t="s">
        <v>134</v>
      </c>
      <c r="F28" s="31">
        <v>35220</v>
      </c>
      <c r="G28" s="32"/>
      <c r="H28" s="33" t="s">
        <v>135</v>
      </c>
      <c r="K28" s="42" t="s">
        <v>136</v>
      </c>
      <c r="L28" s="42"/>
      <c r="M28" s="42"/>
      <c r="N28" s="42"/>
      <c r="O28" s="42"/>
      <c r="P28" s="49">
        <f>P27</f>
        <v>35220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314</v>
      </c>
      <c r="B2" s="2"/>
      <c r="C2" s="2"/>
      <c r="D2" s="2"/>
      <c r="E2" s="2"/>
      <c r="F2" s="2"/>
      <c r="G2" s="2"/>
      <c r="H2" s="2"/>
      <c r="K2" s="36" t="str">
        <f>A2</f>
        <v>报告编号：康正（雄县）2023评字第8号-张青口三村-DT1-38</v>
      </c>
      <c r="L2" s="36"/>
      <c r="M2" s="36"/>
      <c r="N2" s="36"/>
      <c r="O2" s="36"/>
      <c r="P2" s="36"/>
      <c r="Q2" s="36"/>
      <c r="R2" s="36"/>
      <c r="S2" s="36"/>
      <c r="T2" s="36"/>
      <c r="U2" s="36"/>
      <c r="V2" s="36"/>
      <c r="W2" s="36"/>
      <c r="X2" s="36"/>
      <c r="Y2" s="36"/>
      <c r="Z2" s="36"/>
      <c r="AA2" s="36"/>
      <c r="AB2" s="36"/>
    </row>
    <row r="3" ht="23.1" customHeight="1" spans="1:28">
      <c r="A3" s="3" t="s">
        <v>66</v>
      </c>
      <c r="B3" s="4" t="s">
        <v>45</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315</v>
      </c>
      <c r="C4" s="4"/>
      <c r="D4" s="6" t="s">
        <v>4</v>
      </c>
      <c r="E4" s="7"/>
      <c r="F4" s="4" t="s">
        <v>316</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李二臭</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15</v>
      </c>
      <c r="C13" s="23" t="s">
        <v>207</v>
      </c>
      <c r="D13" s="14">
        <v>10350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20</v>
      </c>
      <c r="C14" s="23" t="s">
        <v>278</v>
      </c>
      <c r="D14" s="14">
        <v>11400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10</v>
      </c>
      <c r="C15" s="23" t="s">
        <v>279</v>
      </c>
      <c r="D15" s="14">
        <v>3150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20</v>
      </c>
      <c r="C16" s="23" t="s">
        <v>187</v>
      </c>
      <c r="D16" s="14">
        <v>3800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t="s">
        <v>110</v>
      </c>
      <c r="B17" s="24">
        <v>8</v>
      </c>
      <c r="C17" s="23" t="s">
        <v>161</v>
      </c>
      <c r="D17" s="14">
        <v>640</v>
      </c>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29340</v>
      </c>
      <c r="H27" s="29"/>
      <c r="K27" s="47" t="s">
        <v>131</v>
      </c>
      <c r="L27" s="47"/>
      <c r="M27" s="47"/>
      <c r="N27" s="47"/>
      <c r="O27" s="47"/>
      <c r="P27" s="48">
        <f>C28</f>
        <v>29340</v>
      </c>
      <c r="Q27" s="48"/>
      <c r="R27" s="48"/>
      <c r="S27" s="56" t="s">
        <v>132</v>
      </c>
      <c r="T27" s="47"/>
      <c r="U27" s="47"/>
      <c r="V27" s="47"/>
      <c r="W27" s="47"/>
      <c r="X27" s="47"/>
      <c r="Y27" s="47"/>
      <c r="Z27" s="47"/>
      <c r="AA27" s="47"/>
      <c r="AB27" s="47"/>
    </row>
    <row r="28" ht="23.1" customHeight="1" spans="1:28">
      <c r="A28" s="30" t="s">
        <v>133</v>
      </c>
      <c r="B28" s="30"/>
      <c r="C28" s="29">
        <v>29340</v>
      </c>
      <c r="D28" s="29"/>
      <c r="E28" s="30" t="s">
        <v>134</v>
      </c>
      <c r="F28" s="31">
        <v>29340</v>
      </c>
      <c r="G28" s="32"/>
      <c r="H28" s="33" t="s">
        <v>135</v>
      </c>
      <c r="K28" s="42" t="s">
        <v>136</v>
      </c>
      <c r="L28" s="42"/>
      <c r="M28" s="42"/>
      <c r="N28" s="42"/>
      <c r="O28" s="42"/>
      <c r="P28" s="49">
        <f>P27</f>
        <v>29340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4"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317</v>
      </c>
      <c r="B2" s="2"/>
      <c r="C2" s="2"/>
      <c r="D2" s="2"/>
      <c r="E2" s="2"/>
      <c r="F2" s="2"/>
      <c r="G2" s="2"/>
      <c r="H2" s="2"/>
      <c r="K2" s="36" t="str">
        <f>A2</f>
        <v>报告编号：康正（雄县）2023评字第8号-张青口三村-DT1-39</v>
      </c>
      <c r="L2" s="36"/>
      <c r="M2" s="36"/>
      <c r="N2" s="36"/>
      <c r="O2" s="36"/>
      <c r="P2" s="36"/>
      <c r="Q2" s="36"/>
      <c r="R2" s="36"/>
      <c r="S2" s="36"/>
      <c r="T2" s="36"/>
      <c r="U2" s="36"/>
      <c r="V2" s="36"/>
      <c r="W2" s="36"/>
      <c r="X2" s="36"/>
      <c r="Y2" s="36"/>
      <c r="Z2" s="36"/>
      <c r="AA2" s="36"/>
      <c r="AB2" s="36"/>
    </row>
    <row r="3" ht="23.1" customHeight="1" spans="1:28">
      <c r="A3" s="3" t="s">
        <v>66</v>
      </c>
      <c r="B3" s="4" t="s">
        <v>46</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318</v>
      </c>
      <c r="C4" s="4"/>
      <c r="D4" s="6" t="s">
        <v>4</v>
      </c>
      <c r="E4" s="7"/>
      <c r="F4" s="4" t="s">
        <v>319</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高贺年</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27</v>
      </c>
      <c r="C13" s="23" t="s">
        <v>207</v>
      </c>
      <c r="D13" s="14">
        <v>18630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35</v>
      </c>
      <c r="C14" s="23" t="s">
        <v>320</v>
      </c>
      <c r="D14" s="14">
        <v>21000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15</v>
      </c>
      <c r="C15" s="23" t="s">
        <v>279</v>
      </c>
      <c r="D15" s="14">
        <v>4725</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27</v>
      </c>
      <c r="C16" s="23" t="s">
        <v>238</v>
      </c>
      <c r="D16" s="14">
        <v>6345</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t="s">
        <v>110</v>
      </c>
      <c r="B17" s="24">
        <v>30</v>
      </c>
      <c r="C17" s="23" t="s">
        <v>286</v>
      </c>
      <c r="D17" s="14">
        <v>6150</v>
      </c>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t="s">
        <v>110</v>
      </c>
      <c r="B18" s="24">
        <v>10</v>
      </c>
      <c r="C18" s="23" t="s">
        <v>187</v>
      </c>
      <c r="D18" s="14">
        <v>1900</v>
      </c>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t="s">
        <v>110</v>
      </c>
      <c r="B19" s="24">
        <v>5</v>
      </c>
      <c r="C19" s="23" t="s">
        <v>181</v>
      </c>
      <c r="D19" s="14">
        <v>250</v>
      </c>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59000</v>
      </c>
      <c r="H27" s="29"/>
      <c r="K27" s="47" t="s">
        <v>131</v>
      </c>
      <c r="L27" s="47"/>
      <c r="M27" s="47"/>
      <c r="N27" s="47"/>
      <c r="O27" s="47"/>
      <c r="P27" s="48">
        <f>C28</f>
        <v>59000</v>
      </c>
      <c r="Q27" s="48"/>
      <c r="R27" s="48"/>
      <c r="S27" s="56" t="s">
        <v>132</v>
      </c>
      <c r="T27" s="47"/>
      <c r="U27" s="47"/>
      <c r="V27" s="47"/>
      <c r="W27" s="47"/>
      <c r="X27" s="47"/>
      <c r="Y27" s="47"/>
      <c r="Z27" s="47"/>
      <c r="AA27" s="47"/>
      <c r="AB27" s="47"/>
    </row>
    <row r="28" ht="23.1" customHeight="1" spans="1:28">
      <c r="A28" s="30" t="s">
        <v>133</v>
      </c>
      <c r="B28" s="30"/>
      <c r="C28" s="29">
        <v>59000</v>
      </c>
      <c r="D28" s="29"/>
      <c r="E28" s="30" t="s">
        <v>134</v>
      </c>
      <c r="F28" s="31">
        <v>59000</v>
      </c>
      <c r="G28" s="32"/>
      <c r="H28" s="33" t="s">
        <v>135</v>
      </c>
      <c r="K28" s="42" t="s">
        <v>136</v>
      </c>
      <c r="L28" s="42"/>
      <c r="M28" s="42"/>
      <c r="N28" s="42"/>
      <c r="O28" s="42"/>
      <c r="P28" s="49">
        <f>P27</f>
        <v>59000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16"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321</v>
      </c>
      <c r="B2" s="2"/>
      <c r="C2" s="2"/>
      <c r="D2" s="2"/>
      <c r="E2" s="2"/>
      <c r="F2" s="2"/>
      <c r="G2" s="2"/>
      <c r="H2" s="2"/>
      <c r="K2" s="36" t="str">
        <f>A2</f>
        <v>报告编号：康正（雄县）2023评字第8号-张青口三村-DT1-40</v>
      </c>
      <c r="L2" s="36"/>
      <c r="M2" s="36"/>
      <c r="N2" s="36"/>
      <c r="O2" s="36"/>
      <c r="P2" s="36"/>
      <c r="Q2" s="36"/>
      <c r="R2" s="36"/>
      <c r="S2" s="36"/>
      <c r="T2" s="36"/>
      <c r="U2" s="36"/>
      <c r="V2" s="36"/>
      <c r="W2" s="36"/>
      <c r="X2" s="36"/>
      <c r="Y2" s="36"/>
      <c r="Z2" s="36"/>
      <c r="AA2" s="36"/>
      <c r="AB2" s="36"/>
    </row>
    <row r="3" ht="23.1" customHeight="1" spans="1:28">
      <c r="A3" s="3" t="s">
        <v>66</v>
      </c>
      <c r="B3" s="4" t="s">
        <v>47</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322</v>
      </c>
      <c r="C4" s="4"/>
      <c r="D4" s="6" t="s">
        <v>4</v>
      </c>
      <c r="E4" s="7"/>
      <c r="F4" s="4" t="s">
        <v>323</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张亚平</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30</v>
      </c>
      <c r="C13" s="23" t="s">
        <v>225</v>
      </c>
      <c r="D13" s="14">
        <v>10500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43</v>
      </c>
      <c r="C14" s="23" t="s">
        <v>279</v>
      </c>
      <c r="D14" s="14">
        <v>13545</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65</v>
      </c>
      <c r="C15" s="23" t="s">
        <v>251</v>
      </c>
      <c r="D15" s="14">
        <v>16900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35</v>
      </c>
      <c r="C16" s="23" t="s">
        <v>246</v>
      </c>
      <c r="D16" s="14">
        <v>14700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t="s">
        <v>110</v>
      </c>
      <c r="B17" s="24">
        <v>100</v>
      </c>
      <c r="C17" s="23" t="s">
        <v>187</v>
      </c>
      <c r="D17" s="14">
        <v>19000</v>
      </c>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2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74645</v>
      </c>
      <c r="H27" s="29"/>
      <c r="K27" s="47" t="s">
        <v>131</v>
      </c>
      <c r="L27" s="47"/>
      <c r="M27" s="47"/>
      <c r="N27" s="47"/>
      <c r="O27" s="47"/>
      <c r="P27" s="48">
        <f>C28</f>
        <v>74645</v>
      </c>
      <c r="Q27" s="48"/>
      <c r="R27" s="48"/>
      <c r="S27" s="56" t="s">
        <v>132</v>
      </c>
      <c r="T27" s="47"/>
      <c r="U27" s="47"/>
      <c r="V27" s="47"/>
      <c r="W27" s="47"/>
      <c r="X27" s="47"/>
      <c r="Y27" s="47"/>
      <c r="Z27" s="47"/>
      <c r="AA27" s="47"/>
      <c r="AB27" s="47"/>
    </row>
    <row r="28" ht="23.1" customHeight="1" spans="1:28">
      <c r="A28" s="30" t="s">
        <v>133</v>
      </c>
      <c r="B28" s="30"/>
      <c r="C28" s="29">
        <v>74645</v>
      </c>
      <c r="D28" s="29"/>
      <c r="E28" s="30" t="s">
        <v>134</v>
      </c>
      <c r="F28" s="31">
        <v>74645</v>
      </c>
      <c r="G28" s="32"/>
      <c r="H28" s="33" t="s">
        <v>135</v>
      </c>
      <c r="K28" s="42" t="s">
        <v>136</v>
      </c>
      <c r="L28" s="42"/>
      <c r="M28" s="42"/>
      <c r="N28" s="42"/>
      <c r="O28" s="42"/>
      <c r="P28" s="49">
        <f>P27</f>
        <v>74645</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12"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321</v>
      </c>
      <c r="B2" s="2"/>
      <c r="C2" s="2"/>
      <c r="D2" s="2"/>
      <c r="E2" s="2"/>
      <c r="F2" s="2"/>
      <c r="G2" s="2"/>
      <c r="H2" s="2"/>
      <c r="K2" s="36" t="str">
        <f>A2</f>
        <v>报告编号：康正（雄县）2023评字第8号-张青口三村-DT1-40</v>
      </c>
      <c r="L2" s="36"/>
      <c r="M2" s="36"/>
      <c r="N2" s="36"/>
      <c r="O2" s="36"/>
      <c r="P2" s="36"/>
      <c r="Q2" s="36"/>
      <c r="R2" s="36"/>
      <c r="S2" s="36"/>
      <c r="T2" s="36"/>
      <c r="U2" s="36"/>
      <c r="V2" s="36"/>
      <c r="W2" s="36"/>
      <c r="X2" s="36"/>
      <c r="Y2" s="36"/>
      <c r="Z2" s="36"/>
      <c r="AA2" s="36"/>
      <c r="AB2" s="36"/>
    </row>
    <row r="3" ht="23.1" customHeight="1" spans="1:28">
      <c r="A3" s="3" t="s">
        <v>66</v>
      </c>
      <c r="B3" s="4" t="s">
        <v>47</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322</v>
      </c>
      <c r="C4" s="4"/>
      <c r="D4" s="6" t="s">
        <v>4</v>
      </c>
      <c r="E4" s="7"/>
      <c r="F4" s="4" t="s">
        <v>323</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张亚平</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30</v>
      </c>
      <c r="C13" s="23" t="s">
        <v>279</v>
      </c>
      <c r="D13" s="14">
        <v>2363</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40</v>
      </c>
      <c r="C14" s="23" t="s">
        <v>187</v>
      </c>
      <c r="D14" s="14">
        <v>1995</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100</v>
      </c>
      <c r="C15" s="23" t="s">
        <v>181</v>
      </c>
      <c r="D15" s="14">
        <v>1350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70</v>
      </c>
      <c r="C16" s="23" t="s">
        <v>258</v>
      </c>
      <c r="D16" s="14">
        <v>195</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t="s">
        <v>110</v>
      </c>
      <c r="B17" s="24">
        <v>104</v>
      </c>
      <c r="C17" s="23" t="s">
        <v>170</v>
      </c>
      <c r="D17" s="14">
        <v>228</v>
      </c>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6131</v>
      </c>
      <c r="H27" s="29"/>
      <c r="K27" s="47" t="s">
        <v>131</v>
      </c>
      <c r="L27" s="47"/>
      <c r="M27" s="47"/>
      <c r="N27" s="47"/>
      <c r="O27" s="47"/>
      <c r="P27" s="48">
        <f>C28</f>
        <v>6131</v>
      </c>
      <c r="Q27" s="48"/>
      <c r="R27" s="48"/>
      <c r="S27" s="56" t="s">
        <v>132</v>
      </c>
      <c r="T27" s="47"/>
      <c r="U27" s="47"/>
      <c r="V27" s="47"/>
      <c r="W27" s="47"/>
      <c r="X27" s="47"/>
      <c r="Y27" s="47"/>
      <c r="Z27" s="47"/>
      <c r="AA27" s="47"/>
      <c r="AB27" s="47"/>
    </row>
    <row r="28" ht="23.1" customHeight="1" spans="1:28">
      <c r="A28" s="30" t="s">
        <v>133</v>
      </c>
      <c r="B28" s="30"/>
      <c r="C28" s="29">
        <v>6131</v>
      </c>
      <c r="D28" s="29"/>
      <c r="E28" s="30" t="s">
        <v>134</v>
      </c>
      <c r="F28" s="31">
        <v>6131</v>
      </c>
      <c r="G28" s="32"/>
      <c r="H28" s="33" t="s">
        <v>135</v>
      </c>
      <c r="K28" s="42" t="s">
        <v>136</v>
      </c>
      <c r="L28" s="42"/>
      <c r="M28" s="42"/>
      <c r="N28" s="42"/>
      <c r="O28" s="42"/>
      <c r="P28" s="49">
        <f>P27</f>
        <v>6131</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6"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324</v>
      </c>
      <c r="B2" s="2"/>
      <c r="C2" s="2"/>
      <c r="D2" s="2"/>
      <c r="E2" s="2"/>
      <c r="F2" s="2"/>
      <c r="G2" s="2"/>
      <c r="H2" s="2"/>
      <c r="K2" s="36" t="str">
        <f>A2</f>
        <v>报告编号：康正（雄县）2023评字第8号-张青口三村-DT1-41</v>
      </c>
      <c r="L2" s="36"/>
      <c r="M2" s="36"/>
      <c r="N2" s="36"/>
      <c r="O2" s="36"/>
      <c r="P2" s="36"/>
      <c r="Q2" s="36"/>
      <c r="R2" s="36"/>
      <c r="S2" s="36"/>
      <c r="T2" s="36"/>
      <c r="U2" s="36"/>
      <c r="V2" s="36"/>
      <c r="W2" s="36"/>
      <c r="X2" s="36"/>
      <c r="Y2" s="36"/>
      <c r="Z2" s="36"/>
      <c r="AA2" s="36"/>
      <c r="AB2" s="36"/>
    </row>
    <row r="3" ht="23.1" customHeight="1" spans="1:28">
      <c r="A3" s="3" t="s">
        <v>66</v>
      </c>
      <c r="B3" s="4" t="s">
        <v>48</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325</v>
      </c>
      <c r="C4" s="4"/>
      <c r="D4" s="6" t="s">
        <v>4</v>
      </c>
      <c r="E4" s="7"/>
      <c r="F4" s="4" t="s">
        <v>326</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王君良</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14</v>
      </c>
      <c r="C13" s="23" t="s">
        <v>207</v>
      </c>
      <c r="D13" s="14">
        <v>9660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12</v>
      </c>
      <c r="C14" s="23" t="s">
        <v>286</v>
      </c>
      <c r="D14" s="14">
        <v>2460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14</v>
      </c>
      <c r="C15" s="23" t="s">
        <v>242</v>
      </c>
      <c r="D15" s="14">
        <v>2380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94</v>
      </c>
      <c r="C16" s="23" t="s">
        <v>170</v>
      </c>
      <c r="D16" s="14">
        <v>752</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t="s">
        <v>110</v>
      </c>
      <c r="B17" s="24">
        <v>75</v>
      </c>
      <c r="C17" s="23" t="s">
        <v>170</v>
      </c>
      <c r="D17" s="14">
        <v>600</v>
      </c>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t="s">
        <v>110</v>
      </c>
      <c r="B18" s="24">
        <v>107</v>
      </c>
      <c r="C18" s="23" t="s">
        <v>106</v>
      </c>
      <c r="D18" s="14">
        <v>3210</v>
      </c>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t="s">
        <v>126</v>
      </c>
      <c r="B19" s="24">
        <v>1</v>
      </c>
      <c r="C19" s="23" t="s">
        <v>127</v>
      </c>
      <c r="D19" s="14">
        <v>14000</v>
      </c>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33062</v>
      </c>
      <c r="H27" s="29"/>
      <c r="K27" s="47" t="s">
        <v>131</v>
      </c>
      <c r="L27" s="47"/>
      <c r="M27" s="47"/>
      <c r="N27" s="47"/>
      <c r="O27" s="47"/>
      <c r="P27" s="48">
        <f>C28</f>
        <v>33062</v>
      </c>
      <c r="Q27" s="48"/>
      <c r="R27" s="48"/>
      <c r="S27" s="56" t="s">
        <v>132</v>
      </c>
      <c r="T27" s="47"/>
      <c r="U27" s="47"/>
      <c r="V27" s="47"/>
      <c r="W27" s="47"/>
      <c r="X27" s="47"/>
      <c r="Y27" s="47"/>
      <c r="Z27" s="47"/>
      <c r="AA27" s="47"/>
      <c r="AB27" s="47"/>
    </row>
    <row r="28" ht="23.1" customHeight="1" spans="1:28">
      <c r="A28" s="30" t="s">
        <v>133</v>
      </c>
      <c r="B28" s="30"/>
      <c r="C28" s="29">
        <v>33062</v>
      </c>
      <c r="D28" s="29"/>
      <c r="E28" s="30" t="s">
        <v>134</v>
      </c>
      <c r="F28" s="31">
        <v>33062</v>
      </c>
      <c r="G28" s="32"/>
      <c r="H28" s="33" t="s">
        <v>135</v>
      </c>
      <c r="K28" s="42" t="s">
        <v>136</v>
      </c>
      <c r="L28" s="42"/>
      <c r="M28" s="42"/>
      <c r="N28" s="42"/>
      <c r="O28" s="42"/>
      <c r="P28" s="49">
        <f>P27</f>
        <v>33062</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4"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327</v>
      </c>
      <c r="B2" s="2"/>
      <c r="C2" s="2"/>
      <c r="D2" s="2"/>
      <c r="E2" s="2"/>
      <c r="F2" s="2"/>
      <c r="G2" s="2"/>
      <c r="H2" s="2"/>
      <c r="K2" s="36" t="str">
        <f>A2</f>
        <v>报告编号：康正（雄县）2023评字第8号-张青口三村-DT1-42</v>
      </c>
      <c r="L2" s="36"/>
      <c r="M2" s="36"/>
      <c r="N2" s="36"/>
      <c r="O2" s="36"/>
      <c r="P2" s="36"/>
      <c r="Q2" s="36"/>
      <c r="R2" s="36"/>
      <c r="S2" s="36"/>
      <c r="T2" s="36"/>
      <c r="U2" s="36"/>
      <c r="V2" s="36"/>
      <c r="W2" s="36"/>
      <c r="X2" s="36"/>
      <c r="Y2" s="36"/>
      <c r="Z2" s="36"/>
      <c r="AA2" s="36"/>
      <c r="AB2" s="36"/>
    </row>
    <row r="3" ht="23.1" customHeight="1" spans="1:28">
      <c r="A3" s="3" t="s">
        <v>66</v>
      </c>
      <c r="B3" s="4" t="s">
        <v>49</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328</v>
      </c>
      <c r="C4" s="4"/>
      <c r="D4" s="6" t="s">
        <v>4</v>
      </c>
      <c r="E4" s="7"/>
      <c r="F4" s="4" t="s">
        <v>329</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李振东</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9</v>
      </c>
      <c r="C13" s="23" t="s">
        <v>225</v>
      </c>
      <c r="D13" s="14">
        <v>3150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10</v>
      </c>
      <c r="C14" s="23" t="s">
        <v>233</v>
      </c>
      <c r="D14" s="14">
        <v>2750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7</v>
      </c>
      <c r="C15" s="23" t="s">
        <v>187</v>
      </c>
      <c r="D15" s="14">
        <v>1330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4</v>
      </c>
      <c r="C16" s="23" t="s">
        <v>242</v>
      </c>
      <c r="D16" s="14">
        <v>680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7910</v>
      </c>
      <c r="H27" s="29"/>
      <c r="K27" s="47" t="s">
        <v>131</v>
      </c>
      <c r="L27" s="47"/>
      <c r="M27" s="47"/>
      <c r="N27" s="47"/>
      <c r="O27" s="47"/>
      <c r="P27" s="48">
        <f>C28</f>
        <v>7910</v>
      </c>
      <c r="Q27" s="48"/>
      <c r="R27" s="48"/>
      <c r="S27" s="56" t="s">
        <v>132</v>
      </c>
      <c r="T27" s="47"/>
      <c r="U27" s="47"/>
      <c r="V27" s="47"/>
      <c r="W27" s="47"/>
      <c r="X27" s="47"/>
      <c r="Y27" s="47"/>
      <c r="Z27" s="47"/>
      <c r="AA27" s="47"/>
      <c r="AB27" s="47"/>
    </row>
    <row r="28" ht="23.1" customHeight="1" spans="1:28">
      <c r="A28" s="30" t="s">
        <v>133</v>
      </c>
      <c r="B28" s="30"/>
      <c r="C28" s="29">
        <v>7910</v>
      </c>
      <c r="D28" s="29"/>
      <c r="E28" s="30" t="s">
        <v>134</v>
      </c>
      <c r="F28" s="31">
        <v>7910</v>
      </c>
      <c r="G28" s="32"/>
      <c r="H28" s="33" t="s">
        <v>135</v>
      </c>
      <c r="K28" s="42" t="s">
        <v>136</v>
      </c>
      <c r="L28" s="42"/>
      <c r="M28" s="42"/>
      <c r="N28" s="42"/>
      <c r="O28" s="42"/>
      <c r="P28" s="49">
        <f>P27</f>
        <v>7910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7"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330</v>
      </c>
      <c r="B2" s="2"/>
      <c r="C2" s="2"/>
      <c r="D2" s="2"/>
      <c r="E2" s="2"/>
      <c r="F2" s="2"/>
      <c r="G2" s="2"/>
      <c r="H2" s="2"/>
      <c r="K2" s="36" t="str">
        <f>A2</f>
        <v>报告编号：康正（雄县）2023评字第8号-张青口三村-DT1-43</v>
      </c>
      <c r="L2" s="36"/>
      <c r="M2" s="36"/>
      <c r="N2" s="36"/>
      <c r="O2" s="36"/>
      <c r="P2" s="36"/>
      <c r="Q2" s="36"/>
      <c r="R2" s="36"/>
      <c r="S2" s="36"/>
      <c r="T2" s="36"/>
      <c r="U2" s="36"/>
      <c r="V2" s="36"/>
      <c r="W2" s="36"/>
      <c r="X2" s="36"/>
      <c r="Y2" s="36"/>
      <c r="Z2" s="36"/>
      <c r="AA2" s="36"/>
      <c r="AB2" s="36"/>
    </row>
    <row r="3" ht="23.1" customHeight="1" spans="1:28">
      <c r="A3" s="3" t="s">
        <v>66</v>
      </c>
      <c r="B3" s="4" t="s">
        <v>50</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331</v>
      </c>
      <c r="C4" s="4"/>
      <c r="D4" s="6" t="s">
        <v>4</v>
      </c>
      <c r="E4" s="7"/>
      <c r="F4" s="4" t="s">
        <v>332</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刘树丰</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4</v>
      </c>
      <c r="C13" s="23" t="s">
        <v>162</v>
      </c>
      <c r="D13" s="14">
        <v>900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7</v>
      </c>
      <c r="C14" s="23" t="s">
        <v>247</v>
      </c>
      <c r="D14" s="14">
        <v>1505</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8</v>
      </c>
      <c r="C15" s="23" t="s">
        <v>187</v>
      </c>
      <c r="D15" s="14">
        <v>1520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15</v>
      </c>
      <c r="C16" s="23" t="s">
        <v>176</v>
      </c>
      <c r="D16" s="14">
        <v>60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3985</v>
      </c>
      <c r="H27" s="29"/>
      <c r="K27" s="47" t="s">
        <v>131</v>
      </c>
      <c r="L27" s="47"/>
      <c r="M27" s="47"/>
      <c r="N27" s="47"/>
      <c r="O27" s="47"/>
      <c r="P27" s="48">
        <f>C28</f>
        <v>3985</v>
      </c>
      <c r="Q27" s="48"/>
      <c r="R27" s="48"/>
      <c r="S27" s="56" t="s">
        <v>132</v>
      </c>
      <c r="T27" s="47"/>
      <c r="U27" s="47"/>
      <c r="V27" s="47"/>
      <c r="W27" s="47"/>
      <c r="X27" s="47"/>
      <c r="Y27" s="47"/>
      <c r="Z27" s="47"/>
      <c r="AA27" s="47"/>
      <c r="AB27" s="47"/>
    </row>
    <row r="28" ht="23.1" customHeight="1" spans="1:28">
      <c r="A28" s="30" t="s">
        <v>133</v>
      </c>
      <c r="B28" s="30"/>
      <c r="C28" s="29">
        <v>3985</v>
      </c>
      <c r="D28" s="29"/>
      <c r="E28" s="30" t="s">
        <v>134</v>
      </c>
      <c r="F28" s="31">
        <v>3985</v>
      </c>
      <c r="G28" s="32"/>
      <c r="H28" s="33" t="s">
        <v>135</v>
      </c>
      <c r="K28" s="42" t="s">
        <v>136</v>
      </c>
      <c r="L28" s="42"/>
      <c r="M28" s="42"/>
      <c r="N28" s="42"/>
      <c r="O28" s="42"/>
      <c r="P28" s="49">
        <f>P27</f>
        <v>3985</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2"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333</v>
      </c>
      <c r="B2" s="2"/>
      <c r="C2" s="2"/>
      <c r="D2" s="2"/>
      <c r="E2" s="2"/>
      <c r="F2" s="2"/>
      <c r="G2" s="2"/>
      <c r="H2" s="2"/>
      <c r="K2" s="36" t="str">
        <f>A2</f>
        <v>报告编号：康正（雄县）2023评字第8号-张青口三村-DT1-44</v>
      </c>
      <c r="L2" s="36"/>
      <c r="M2" s="36"/>
      <c r="N2" s="36"/>
      <c r="O2" s="36"/>
      <c r="P2" s="36"/>
      <c r="Q2" s="36"/>
      <c r="R2" s="36"/>
      <c r="S2" s="36"/>
      <c r="T2" s="36"/>
      <c r="U2" s="36"/>
      <c r="V2" s="36"/>
      <c r="W2" s="36"/>
      <c r="X2" s="36"/>
      <c r="Y2" s="36"/>
      <c r="Z2" s="36"/>
      <c r="AA2" s="36"/>
      <c r="AB2" s="36"/>
    </row>
    <row r="3" ht="23.1" customHeight="1" spans="1:28">
      <c r="A3" s="3" t="s">
        <v>66</v>
      </c>
      <c r="B3" s="4" t="s">
        <v>51</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334</v>
      </c>
      <c r="C4" s="4"/>
      <c r="D4" s="6" t="s">
        <v>4</v>
      </c>
      <c r="E4" s="7"/>
      <c r="F4" s="4" t="s">
        <v>335</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孙春华</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195</v>
      </c>
      <c r="C13" s="23" t="s">
        <v>103</v>
      </c>
      <c r="D13" s="14">
        <v>2925</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147</v>
      </c>
      <c r="C14" s="23" t="s">
        <v>258</v>
      </c>
      <c r="D14" s="14">
        <v>1470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278</v>
      </c>
      <c r="C15" s="23" t="s">
        <v>170</v>
      </c>
      <c r="D15" s="14">
        <v>2224</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218</v>
      </c>
      <c r="B16" s="24">
        <v>6</v>
      </c>
      <c r="C16" s="23" t="s">
        <v>220</v>
      </c>
      <c r="D16" s="14">
        <v>120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6739</v>
      </c>
      <c r="H27" s="29"/>
      <c r="K27" s="47" t="s">
        <v>131</v>
      </c>
      <c r="L27" s="47"/>
      <c r="M27" s="47"/>
      <c r="N27" s="47"/>
      <c r="O27" s="47"/>
      <c r="P27" s="48">
        <f>C28</f>
        <v>6739</v>
      </c>
      <c r="Q27" s="48"/>
      <c r="R27" s="48"/>
      <c r="S27" s="56" t="s">
        <v>132</v>
      </c>
      <c r="T27" s="47"/>
      <c r="U27" s="47"/>
      <c r="V27" s="47"/>
      <c r="W27" s="47"/>
      <c r="X27" s="47"/>
      <c r="Y27" s="47"/>
      <c r="Z27" s="47"/>
      <c r="AA27" s="47"/>
      <c r="AB27" s="47"/>
    </row>
    <row r="28" ht="23.1" customHeight="1" spans="1:28">
      <c r="A28" s="30" t="s">
        <v>133</v>
      </c>
      <c r="B28" s="30"/>
      <c r="C28" s="29">
        <v>6739</v>
      </c>
      <c r="D28" s="29"/>
      <c r="E28" s="30" t="s">
        <v>134</v>
      </c>
      <c r="F28" s="31">
        <v>6739</v>
      </c>
      <c r="G28" s="32"/>
      <c r="H28" s="33" t="s">
        <v>135</v>
      </c>
      <c r="K28" s="42" t="s">
        <v>136</v>
      </c>
      <c r="L28" s="42"/>
      <c r="M28" s="42"/>
      <c r="N28" s="42"/>
      <c r="O28" s="42"/>
      <c r="P28" s="49">
        <f>P27</f>
        <v>6739</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5"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336</v>
      </c>
      <c r="B2" s="2"/>
      <c r="C2" s="2"/>
      <c r="D2" s="2"/>
      <c r="E2" s="2"/>
      <c r="F2" s="2"/>
      <c r="G2" s="2"/>
      <c r="H2" s="2"/>
      <c r="K2" s="36" t="str">
        <f>A2</f>
        <v>报告编号：康正（雄县）2023评字第8号-张青口三村-DT1-45</v>
      </c>
      <c r="L2" s="36"/>
      <c r="M2" s="36"/>
      <c r="N2" s="36"/>
      <c r="O2" s="36"/>
      <c r="P2" s="36"/>
      <c r="Q2" s="36"/>
      <c r="R2" s="36"/>
      <c r="S2" s="36"/>
      <c r="T2" s="36"/>
      <c r="U2" s="36"/>
      <c r="V2" s="36"/>
      <c r="W2" s="36"/>
      <c r="X2" s="36"/>
      <c r="Y2" s="36"/>
      <c r="Z2" s="36"/>
      <c r="AA2" s="36"/>
      <c r="AB2" s="36"/>
    </row>
    <row r="3" ht="23.1" customHeight="1" spans="1:28">
      <c r="A3" s="3" t="s">
        <v>66</v>
      </c>
      <c r="B3" s="4" t="s">
        <v>52</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337</v>
      </c>
      <c r="C4" s="4"/>
      <c r="D4" s="6" t="s">
        <v>4</v>
      </c>
      <c r="E4" s="7"/>
      <c r="F4" s="4" t="s">
        <v>338</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刘二立</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14</v>
      </c>
      <c r="C13" s="23" t="s">
        <v>238</v>
      </c>
      <c r="D13" s="14">
        <v>3290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9</v>
      </c>
      <c r="C14" s="23" t="s">
        <v>247</v>
      </c>
      <c r="D14" s="14">
        <v>1935</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7</v>
      </c>
      <c r="C15" s="23" t="s">
        <v>187</v>
      </c>
      <c r="D15" s="14">
        <v>1330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5</v>
      </c>
      <c r="C16" s="23" t="s">
        <v>163</v>
      </c>
      <c r="D16" s="14">
        <v>700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7255</v>
      </c>
      <c r="H27" s="29"/>
      <c r="K27" s="47" t="s">
        <v>131</v>
      </c>
      <c r="L27" s="47"/>
      <c r="M27" s="47"/>
      <c r="N27" s="47"/>
      <c r="O27" s="47"/>
      <c r="P27" s="48">
        <f>C28</f>
        <v>7255</v>
      </c>
      <c r="Q27" s="48"/>
      <c r="R27" s="48"/>
      <c r="S27" s="56" t="s">
        <v>132</v>
      </c>
      <c r="T27" s="47"/>
      <c r="U27" s="47"/>
      <c r="V27" s="47"/>
      <c r="W27" s="47"/>
      <c r="X27" s="47"/>
      <c r="Y27" s="47"/>
      <c r="Z27" s="47"/>
      <c r="AA27" s="47"/>
      <c r="AB27" s="47"/>
    </row>
    <row r="28" ht="23.1" customHeight="1" spans="1:28">
      <c r="A28" s="30" t="s">
        <v>133</v>
      </c>
      <c r="B28" s="30"/>
      <c r="C28" s="29">
        <v>7255</v>
      </c>
      <c r="D28" s="29"/>
      <c r="E28" s="30" t="s">
        <v>134</v>
      </c>
      <c r="F28" s="31">
        <v>7255</v>
      </c>
      <c r="G28" s="32"/>
      <c r="H28" s="33" t="s">
        <v>135</v>
      </c>
      <c r="K28" s="42" t="s">
        <v>136</v>
      </c>
      <c r="L28" s="42"/>
      <c r="M28" s="42"/>
      <c r="N28" s="42"/>
      <c r="O28" s="42"/>
      <c r="P28" s="49">
        <f>P27</f>
        <v>7255</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339</v>
      </c>
      <c r="B2" s="2"/>
      <c r="C2" s="2"/>
      <c r="D2" s="2"/>
      <c r="E2" s="2"/>
      <c r="F2" s="2"/>
      <c r="G2" s="2"/>
      <c r="H2" s="2"/>
      <c r="K2" s="36" t="str">
        <f>A2</f>
        <v>报告编号：康正（雄县）2023评字第8号-张青口三村-DT1-46</v>
      </c>
      <c r="L2" s="36"/>
      <c r="M2" s="36"/>
      <c r="N2" s="36"/>
      <c r="O2" s="36"/>
      <c r="P2" s="36"/>
      <c r="Q2" s="36"/>
      <c r="R2" s="36"/>
      <c r="S2" s="36"/>
      <c r="T2" s="36"/>
      <c r="U2" s="36"/>
      <c r="V2" s="36"/>
      <c r="W2" s="36"/>
      <c r="X2" s="36"/>
      <c r="Y2" s="36"/>
      <c r="Z2" s="36"/>
      <c r="AA2" s="36"/>
      <c r="AB2" s="36"/>
    </row>
    <row r="3" ht="23.1" customHeight="1" spans="1:28">
      <c r="A3" s="3" t="s">
        <v>66</v>
      </c>
      <c r="B3" s="4" t="s">
        <v>53</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340</v>
      </c>
      <c r="C4" s="4"/>
      <c r="D4" s="6" t="s">
        <v>4</v>
      </c>
      <c r="E4" s="7"/>
      <c r="F4" s="4" t="s">
        <v>341</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李希武</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7</v>
      </c>
      <c r="C13" s="23" t="s">
        <v>342</v>
      </c>
      <c r="D13" s="14">
        <v>3430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4</v>
      </c>
      <c r="C14" s="23" t="s">
        <v>251</v>
      </c>
      <c r="D14" s="14">
        <v>1040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3</v>
      </c>
      <c r="C15" s="23" t="s">
        <v>161</v>
      </c>
      <c r="D15" s="14">
        <v>240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6</v>
      </c>
      <c r="C16" s="23" t="s">
        <v>242</v>
      </c>
      <c r="D16" s="14">
        <v>1020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5730</v>
      </c>
      <c r="H27" s="29"/>
      <c r="K27" s="47" t="s">
        <v>131</v>
      </c>
      <c r="L27" s="47"/>
      <c r="M27" s="47"/>
      <c r="N27" s="47"/>
      <c r="O27" s="47"/>
      <c r="P27" s="48">
        <f>C28</f>
        <v>5730</v>
      </c>
      <c r="Q27" s="48"/>
      <c r="R27" s="48"/>
      <c r="S27" s="56" t="s">
        <v>132</v>
      </c>
      <c r="T27" s="47"/>
      <c r="U27" s="47"/>
      <c r="V27" s="47"/>
      <c r="W27" s="47"/>
      <c r="X27" s="47"/>
      <c r="Y27" s="47"/>
      <c r="Z27" s="47"/>
      <c r="AA27" s="47"/>
      <c r="AB27" s="47"/>
    </row>
    <row r="28" ht="23.1" customHeight="1" spans="1:28">
      <c r="A28" s="30" t="s">
        <v>133</v>
      </c>
      <c r="B28" s="30"/>
      <c r="C28" s="29">
        <v>5730</v>
      </c>
      <c r="D28" s="29"/>
      <c r="E28" s="30" t="s">
        <v>134</v>
      </c>
      <c r="F28" s="31">
        <v>5730</v>
      </c>
      <c r="G28" s="32"/>
      <c r="H28" s="33" t="s">
        <v>135</v>
      </c>
      <c r="K28" s="42" t="s">
        <v>136</v>
      </c>
      <c r="L28" s="42"/>
      <c r="M28" s="42"/>
      <c r="N28" s="42"/>
      <c r="O28" s="42"/>
      <c r="P28" s="49">
        <f>P27</f>
        <v>5730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3"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343</v>
      </c>
      <c r="B2" s="2"/>
      <c r="C2" s="2"/>
      <c r="D2" s="2"/>
      <c r="E2" s="2"/>
      <c r="F2" s="2"/>
      <c r="G2" s="2"/>
      <c r="H2" s="2"/>
      <c r="K2" s="36" t="str">
        <f>A2</f>
        <v>报告编号：康正（雄县）2023评字第8号-张青口三村-DT1-47</v>
      </c>
      <c r="L2" s="36"/>
      <c r="M2" s="36"/>
      <c r="N2" s="36"/>
      <c r="O2" s="36"/>
      <c r="P2" s="36"/>
      <c r="Q2" s="36"/>
      <c r="R2" s="36"/>
      <c r="S2" s="36"/>
      <c r="T2" s="36"/>
      <c r="U2" s="36"/>
      <c r="V2" s="36"/>
      <c r="W2" s="36"/>
      <c r="X2" s="36"/>
      <c r="Y2" s="36"/>
      <c r="Z2" s="36"/>
      <c r="AA2" s="36"/>
      <c r="AB2" s="36"/>
    </row>
    <row r="3" ht="23.1" customHeight="1" spans="1:28">
      <c r="A3" s="3" t="s">
        <v>66</v>
      </c>
      <c r="B3" s="4" t="s">
        <v>54</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344</v>
      </c>
      <c r="C4" s="4"/>
      <c r="D4" s="6" t="s">
        <v>4</v>
      </c>
      <c r="E4" s="7"/>
      <c r="F4" s="4" t="s">
        <v>345</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刘赛</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10</v>
      </c>
      <c r="C13" s="23" t="s">
        <v>238</v>
      </c>
      <c r="D13" s="14">
        <v>2350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7</v>
      </c>
      <c r="C14" s="23" t="s">
        <v>247</v>
      </c>
      <c r="D14" s="14">
        <v>1505</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10</v>
      </c>
      <c r="C15" s="23" t="s">
        <v>187</v>
      </c>
      <c r="D15" s="14">
        <v>1900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5755</v>
      </c>
      <c r="H27" s="29"/>
      <c r="K27" s="47" t="s">
        <v>131</v>
      </c>
      <c r="L27" s="47"/>
      <c r="M27" s="47"/>
      <c r="N27" s="47"/>
      <c r="O27" s="47"/>
      <c r="P27" s="48">
        <f>C28</f>
        <v>5755</v>
      </c>
      <c r="Q27" s="48"/>
      <c r="R27" s="48"/>
      <c r="S27" s="56" t="s">
        <v>132</v>
      </c>
      <c r="T27" s="47"/>
      <c r="U27" s="47"/>
      <c r="V27" s="47"/>
      <c r="W27" s="47"/>
      <c r="X27" s="47"/>
      <c r="Y27" s="47"/>
      <c r="Z27" s="47"/>
      <c r="AA27" s="47"/>
      <c r="AB27" s="47"/>
    </row>
    <row r="28" ht="23.1" customHeight="1" spans="1:28">
      <c r="A28" s="30" t="s">
        <v>133</v>
      </c>
      <c r="B28" s="30"/>
      <c r="C28" s="29">
        <v>5755</v>
      </c>
      <c r="D28" s="29"/>
      <c r="E28" s="30" t="s">
        <v>134</v>
      </c>
      <c r="F28" s="31">
        <v>5755</v>
      </c>
      <c r="G28" s="32"/>
      <c r="H28" s="33" t="s">
        <v>135</v>
      </c>
      <c r="K28" s="42" t="s">
        <v>136</v>
      </c>
      <c r="L28" s="42"/>
      <c r="M28" s="42"/>
      <c r="N28" s="42"/>
      <c r="O28" s="42"/>
      <c r="P28" s="49">
        <f>P27</f>
        <v>5755</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915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915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915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915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915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346</v>
      </c>
      <c r="B2" s="2"/>
      <c r="C2" s="2"/>
      <c r="D2" s="2"/>
      <c r="E2" s="2"/>
      <c r="F2" s="2"/>
      <c r="G2" s="2"/>
      <c r="H2" s="2"/>
      <c r="K2" s="36" t="str">
        <f>A2</f>
        <v>报告编号：康正（雄县）2023评字第8号-张青口三村-DT1-48</v>
      </c>
      <c r="L2" s="36"/>
      <c r="M2" s="36"/>
      <c r="N2" s="36"/>
      <c r="O2" s="36"/>
      <c r="P2" s="36"/>
      <c r="Q2" s="36"/>
      <c r="R2" s="36"/>
      <c r="S2" s="36"/>
      <c r="T2" s="36"/>
      <c r="U2" s="36"/>
      <c r="V2" s="36"/>
      <c r="W2" s="36"/>
      <c r="X2" s="36"/>
      <c r="Y2" s="36"/>
      <c r="Z2" s="36"/>
      <c r="AA2" s="36"/>
      <c r="AB2" s="36"/>
    </row>
    <row r="3" ht="23.1" customHeight="1" spans="1:28">
      <c r="A3" s="3" t="s">
        <v>66</v>
      </c>
      <c r="B3" s="4" t="s">
        <v>55</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347</v>
      </c>
      <c r="C4" s="4"/>
      <c r="D4" s="6" t="s">
        <v>4</v>
      </c>
      <c r="E4" s="7"/>
      <c r="F4" s="4" t="s">
        <v>348</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刘老四</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7</v>
      </c>
      <c r="C13" s="23" t="s">
        <v>238</v>
      </c>
      <c r="D13" s="14">
        <v>1645</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7</v>
      </c>
      <c r="C14" s="23" t="s">
        <v>233</v>
      </c>
      <c r="D14" s="14">
        <v>1925</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13</v>
      </c>
      <c r="C15" s="23" t="s">
        <v>247</v>
      </c>
      <c r="D15" s="14">
        <v>2795</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6365</v>
      </c>
      <c r="H27" s="29"/>
      <c r="K27" s="47" t="s">
        <v>131</v>
      </c>
      <c r="L27" s="47"/>
      <c r="M27" s="47"/>
      <c r="N27" s="47"/>
      <c r="O27" s="47"/>
      <c r="P27" s="48">
        <f>C28</f>
        <v>6365</v>
      </c>
      <c r="Q27" s="48"/>
      <c r="R27" s="48"/>
      <c r="S27" s="56" t="s">
        <v>132</v>
      </c>
      <c r="T27" s="47"/>
      <c r="U27" s="47"/>
      <c r="V27" s="47"/>
      <c r="W27" s="47"/>
      <c r="X27" s="47"/>
      <c r="Y27" s="47"/>
      <c r="Z27" s="47"/>
      <c r="AA27" s="47"/>
      <c r="AB27" s="47"/>
    </row>
    <row r="28" ht="23.1" customHeight="1" spans="1:28">
      <c r="A28" s="30" t="s">
        <v>133</v>
      </c>
      <c r="B28" s="30"/>
      <c r="C28" s="29">
        <v>6365</v>
      </c>
      <c r="D28" s="29"/>
      <c r="E28" s="30" t="s">
        <v>134</v>
      </c>
      <c r="F28" s="31">
        <v>6365</v>
      </c>
      <c r="G28" s="32"/>
      <c r="H28" s="33" t="s">
        <v>135</v>
      </c>
      <c r="K28" s="42" t="s">
        <v>136</v>
      </c>
      <c r="L28" s="42"/>
      <c r="M28" s="42"/>
      <c r="N28" s="42"/>
      <c r="O28" s="42"/>
      <c r="P28" s="49">
        <f>P27</f>
        <v>6365</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349</v>
      </c>
      <c r="B2" s="2"/>
      <c r="C2" s="2"/>
      <c r="D2" s="2"/>
      <c r="E2" s="2"/>
      <c r="F2" s="2"/>
      <c r="G2" s="2"/>
      <c r="H2" s="2"/>
      <c r="K2" s="36" t="str">
        <f>A2</f>
        <v>报告编号：康正（雄县）2023评字第8号-张青口三村-DT1-49</v>
      </c>
      <c r="L2" s="36"/>
      <c r="M2" s="36"/>
      <c r="N2" s="36"/>
      <c r="O2" s="36"/>
      <c r="P2" s="36"/>
      <c r="Q2" s="36"/>
      <c r="R2" s="36"/>
      <c r="S2" s="36"/>
      <c r="T2" s="36"/>
      <c r="U2" s="36"/>
      <c r="V2" s="36"/>
      <c r="W2" s="36"/>
      <c r="X2" s="36"/>
      <c r="Y2" s="36"/>
      <c r="Z2" s="36"/>
      <c r="AA2" s="36"/>
      <c r="AB2" s="36"/>
    </row>
    <row r="3" ht="23.1" customHeight="1" spans="1:28">
      <c r="A3" s="3" t="s">
        <v>66</v>
      </c>
      <c r="B3" s="4" t="s">
        <v>56</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350</v>
      </c>
      <c r="C4" s="4"/>
      <c r="D4" s="6" t="s">
        <v>4</v>
      </c>
      <c r="E4" s="7"/>
      <c r="F4" s="4" t="s">
        <v>351</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刘小顺</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7</v>
      </c>
      <c r="C13" s="23" t="s">
        <v>187</v>
      </c>
      <c r="D13" s="14">
        <v>1330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10</v>
      </c>
      <c r="C14" s="23" t="s">
        <v>163</v>
      </c>
      <c r="D14" s="14">
        <v>1400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11</v>
      </c>
      <c r="C15" s="23" t="s">
        <v>161</v>
      </c>
      <c r="D15" s="14">
        <v>880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3610</v>
      </c>
      <c r="H27" s="29"/>
      <c r="K27" s="47" t="s">
        <v>131</v>
      </c>
      <c r="L27" s="47"/>
      <c r="M27" s="47"/>
      <c r="N27" s="47"/>
      <c r="O27" s="47"/>
      <c r="P27" s="48">
        <f>C28</f>
        <v>3610</v>
      </c>
      <c r="Q27" s="48"/>
      <c r="R27" s="48"/>
      <c r="S27" s="56" t="s">
        <v>132</v>
      </c>
      <c r="T27" s="47"/>
      <c r="U27" s="47"/>
      <c r="V27" s="47"/>
      <c r="W27" s="47"/>
      <c r="X27" s="47"/>
      <c r="Y27" s="47"/>
      <c r="Z27" s="47"/>
      <c r="AA27" s="47"/>
      <c r="AB27" s="47"/>
    </row>
    <row r="28" ht="23.1" customHeight="1" spans="1:28">
      <c r="A28" s="30" t="s">
        <v>133</v>
      </c>
      <c r="B28" s="30"/>
      <c r="C28" s="29">
        <v>3610</v>
      </c>
      <c r="D28" s="29"/>
      <c r="E28" s="30" t="s">
        <v>134</v>
      </c>
      <c r="F28" s="31">
        <v>3610</v>
      </c>
      <c r="G28" s="32"/>
      <c r="H28" s="33" t="s">
        <v>135</v>
      </c>
      <c r="K28" s="42" t="s">
        <v>136</v>
      </c>
      <c r="L28" s="42"/>
      <c r="M28" s="42"/>
      <c r="N28" s="42"/>
      <c r="O28" s="42"/>
      <c r="P28" s="49">
        <f>P27</f>
        <v>3610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352</v>
      </c>
      <c r="B2" s="2"/>
      <c r="C2" s="2"/>
      <c r="D2" s="2"/>
      <c r="E2" s="2"/>
      <c r="F2" s="2"/>
      <c r="G2" s="2"/>
      <c r="H2" s="2"/>
      <c r="K2" s="36" t="str">
        <f>A2</f>
        <v>报告编号：康正（雄县）2023评字第8号-张青口三村-DT1-50</v>
      </c>
      <c r="L2" s="36"/>
      <c r="M2" s="36"/>
      <c r="N2" s="36"/>
      <c r="O2" s="36"/>
      <c r="P2" s="36"/>
      <c r="Q2" s="36"/>
      <c r="R2" s="36"/>
      <c r="S2" s="36"/>
      <c r="T2" s="36"/>
      <c r="U2" s="36"/>
      <c r="V2" s="36"/>
      <c r="W2" s="36"/>
      <c r="X2" s="36"/>
      <c r="Y2" s="36"/>
      <c r="Z2" s="36"/>
      <c r="AA2" s="36"/>
      <c r="AB2" s="36"/>
    </row>
    <row r="3" ht="23.1" customHeight="1" spans="1:28">
      <c r="A3" s="3" t="s">
        <v>66</v>
      </c>
      <c r="B3" s="4" t="s">
        <v>57</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353</v>
      </c>
      <c r="C4" s="4"/>
      <c r="D4" s="6" t="s">
        <v>4</v>
      </c>
      <c r="E4" s="7"/>
      <c r="F4" s="4" t="s">
        <v>354</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刘斌</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2</v>
      </c>
      <c r="C13" s="23" t="s">
        <v>238</v>
      </c>
      <c r="D13" s="14">
        <v>470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1</v>
      </c>
      <c r="C14" s="23" t="s">
        <v>233</v>
      </c>
      <c r="D14" s="14">
        <v>275</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24</v>
      </c>
      <c r="C15" s="23" t="s">
        <v>258</v>
      </c>
      <c r="D15" s="14">
        <v>240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985</v>
      </c>
      <c r="H27" s="29"/>
      <c r="K27" s="47" t="s">
        <v>131</v>
      </c>
      <c r="L27" s="47"/>
      <c r="M27" s="47"/>
      <c r="N27" s="47"/>
      <c r="O27" s="47"/>
      <c r="P27" s="48">
        <f>C28</f>
        <v>985</v>
      </c>
      <c r="Q27" s="48"/>
      <c r="R27" s="48"/>
      <c r="S27" s="56" t="s">
        <v>132</v>
      </c>
      <c r="T27" s="47"/>
      <c r="U27" s="47"/>
      <c r="V27" s="47"/>
      <c r="W27" s="47"/>
      <c r="X27" s="47"/>
      <c r="Y27" s="47"/>
      <c r="Z27" s="47"/>
      <c r="AA27" s="47"/>
      <c r="AB27" s="47"/>
    </row>
    <row r="28" ht="23.1" customHeight="1" spans="1:28">
      <c r="A28" s="30" t="s">
        <v>133</v>
      </c>
      <c r="B28" s="30"/>
      <c r="C28" s="29">
        <v>985</v>
      </c>
      <c r="D28" s="29"/>
      <c r="E28" s="30" t="s">
        <v>134</v>
      </c>
      <c r="F28" s="31">
        <v>985</v>
      </c>
      <c r="G28" s="32"/>
      <c r="H28" s="33" t="s">
        <v>135</v>
      </c>
      <c r="K28" s="42" t="s">
        <v>136</v>
      </c>
      <c r="L28" s="42"/>
      <c r="M28" s="42"/>
      <c r="N28" s="42"/>
      <c r="O28" s="42"/>
      <c r="P28" s="49">
        <f>P27</f>
        <v>985</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5"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355</v>
      </c>
      <c r="B2" s="2"/>
      <c r="C2" s="2"/>
      <c r="D2" s="2"/>
      <c r="E2" s="2"/>
      <c r="F2" s="2"/>
      <c r="G2" s="2"/>
      <c r="H2" s="2"/>
      <c r="K2" s="36" t="str">
        <f>A2</f>
        <v>报告编号：康正（雄县）2023评字第8号-张青口三村-DT1-51</v>
      </c>
      <c r="L2" s="36"/>
      <c r="M2" s="36"/>
      <c r="N2" s="36"/>
      <c r="O2" s="36"/>
      <c r="P2" s="36"/>
      <c r="Q2" s="36"/>
      <c r="R2" s="36"/>
      <c r="S2" s="36"/>
      <c r="T2" s="36"/>
      <c r="U2" s="36"/>
      <c r="V2" s="36"/>
      <c r="W2" s="36"/>
      <c r="X2" s="36"/>
      <c r="Y2" s="36"/>
      <c r="Z2" s="36"/>
      <c r="AA2" s="36"/>
      <c r="AB2" s="36"/>
    </row>
    <row r="3" ht="23.1" customHeight="1" spans="1:28">
      <c r="A3" s="3" t="s">
        <v>66</v>
      </c>
      <c r="B3" s="4" t="s">
        <v>58</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356</v>
      </c>
      <c r="C4" s="4"/>
      <c r="D4" s="6" t="s">
        <v>4</v>
      </c>
      <c r="E4" s="7"/>
      <c r="F4" s="4" t="s">
        <v>357</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李生楼</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5</v>
      </c>
      <c r="C13" s="23" t="s">
        <v>225</v>
      </c>
      <c r="D13" s="14">
        <v>1750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2</v>
      </c>
      <c r="C14" s="23" t="s">
        <v>170</v>
      </c>
      <c r="D14" s="14">
        <v>16</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c r="B15" s="24"/>
      <c r="C15" s="23"/>
      <c r="D15" s="14"/>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c r="B16" s="24"/>
      <c r="C16" s="23"/>
      <c r="D16" s="14"/>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1766</v>
      </c>
      <c r="H27" s="29"/>
      <c r="K27" s="47" t="s">
        <v>131</v>
      </c>
      <c r="L27" s="47"/>
      <c r="M27" s="47"/>
      <c r="N27" s="47"/>
      <c r="O27" s="47"/>
      <c r="P27" s="48">
        <f>C28</f>
        <v>1766</v>
      </c>
      <c r="Q27" s="48"/>
      <c r="R27" s="48"/>
      <c r="S27" s="56" t="s">
        <v>132</v>
      </c>
      <c r="T27" s="47"/>
      <c r="U27" s="47"/>
      <c r="V27" s="47"/>
      <c r="W27" s="47"/>
      <c r="X27" s="47"/>
      <c r="Y27" s="47"/>
      <c r="Z27" s="47"/>
      <c r="AA27" s="47"/>
      <c r="AB27" s="47"/>
    </row>
    <row r="28" ht="23.1" customHeight="1" spans="1:28">
      <c r="A28" s="30" t="s">
        <v>133</v>
      </c>
      <c r="B28" s="30"/>
      <c r="C28" s="29">
        <v>1766</v>
      </c>
      <c r="D28" s="29"/>
      <c r="E28" s="30" t="s">
        <v>134</v>
      </c>
      <c r="F28" s="31">
        <v>1766</v>
      </c>
      <c r="G28" s="32"/>
      <c r="H28" s="33" t="s">
        <v>135</v>
      </c>
      <c r="K28" s="42" t="s">
        <v>136</v>
      </c>
      <c r="L28" s="42"/>
      <c r="M28" s="42"/>
      <c r="N28" s="42"/>
      <c r="O28" s="42"/>
      <c r="P28" s="49">
        <f>P27</f>
        <v>1766</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324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325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325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325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325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4"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358</v>
      </c>
      <c r="B2" s="2"/>
      <c r="C2" s="2"/>
      <c r="D2" s="2"/>
      <c r="E2" s="2"/>
      <c r="F2" s="2"/>
      <c r="G2" s="2"/>
      <c r="H2" s="2"/>
      <c r="K2" s="36" t="str">
        <f>A2</f>
        <v>报告编号：康正（雄县）2023评字第8号-张青口三村-DT1-52</v>
      </c>
      <c r="L2" s="36"/>
      <c r="M2" s="36"/>
      <c r="N2" s="36"/>
      <c r="O2" s="36"/>
      <c r="P2" s="36"/>
      <c r="Q2" s="36"/>
      <c r="R2" s="36"/>
      <c r="S2" s="36"/>
      <c r="T2" s="36"/>
      <c r="U2" s="36"/>
      <c r="V2" s="36"/>
      <c r="W2" s="36"/>
      <c r="X2" s="36"/>
      <c r="Y2" s="36"/>
      <c r="Z2" s="36"/>
      <c r="AA2" s="36"/>
      <c r="AB2" s="36"/>
    </row>
    <row r="3" ht="23.1" customHeight="1" spans="1:28">
      <c r="A3" s="3" t="s">
        <v>66</v>
      </c>
      <c r="B3" s="4" t="s">
        <v>59</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359</v>
      </c>
      <c r="C4" s="4"/>
      <c r="D4" s="6" t="s">
        <v>4</v>
      </c>
      <c r="E4" s="7"/>
      <c r="F4" s="4" t="s">
        <v>360</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李长胜</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20</v>
      </c>
      <c r="C13" s="23" t="s">
        <v>251</v>
      </c>
      <c r="D13" s="14">
        <v>5200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40</v>
      </c>
      <c r="C14" s="23" t="s">
        <v>279</v>
      </c>
      <c r="D14" s="14">
        <v>12600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30</v>
      </c>
      <c r="C15" s="23" t="s">
        <v>186</v>
      </c>
      <c r="D15" s="14">
        <v>15300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54</v>
      </c>
      <c r="C16" s="23" t="s">
        <v>242</v>
      </c>
      <c r="D16" s="14">
        <v>9180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t="s">
        <v>110</v>
      </c>
      <c r="B17" s="24">
        <v>13</v>
      </c>
      <c r="C17" s="23" t="s">
        <v>101</v>
      </c>
      <c r="D17" s="14">
        <v>1170</v>
      </c>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t="s">
        <v>110</v>
      </c>
      <c r="B18" s="24">
        <v>10</v>
      </c>
      <c r="C18" s="23" t="s">
        <v>247</v>
      </c>
      <c r="D18" s="14">
        <v>2150</v>
      </c>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t="s">
        <v>218</v>
      </c>
      <c r="B19" s="24">
        <v>5</v>
      </c>
      <c r="C19" s="23" t="s">
        <v>361</v>
      </c>
      <c r="D19" s="14">
        <v>500</v>
      </c>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4"/>
      <c r="C20" s="23"/>
      <c r="D20" s="14"/>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46100</v>
      </c>
      <c r="H27" s="29"/>
      <c r="K27" s="47" t="s">
        <v>131</v>
      </c>
      <c r="L27" s="47"/>
      <c r="M27" s="47"/>
      <c r="N27" s="47"/>
      <c r="O27" s="47"/>
      <c r="P27" s="48">
        <f>C28</f>
        <v>46100</v>
      </c>
      <c r="Q27" s="48"/>
      <c r="R27" s="48"/>
      <c r="S27" s="56" t="s">
        <v>132</v>
      </c>
      <c r="T27" s="47"/>
      <c r="U27" s="47"/>
      <c r="V27" s="47"/>
      <c r="W27" s="47"/>
      <c r="X27" s="47"/>
      <c r="Y27" s="47"/>
      <c r="Z27" s="47"/>
      <c r="AA27" s="47"/>
      <c r="AB27" s="47"/>
    </row>
    <row r="28" ht="23.1" customHeight="1" spans="1:28">
      <c r="A28" s="30" t="s">
        <v>133</v>
      </c>
      <c r="B28" s="30"/>
      <c r="C28" s="29">
        <v>46100</v>
      </c>
      <c r="D28" s="29"/>
      <c r="E28" s="30" t="s">
        <v>134</v>
      </c>
      <c r="F28" s="31">
        <v>46100</v>
      </c>
      <c r="G28" s="32"/>
      <c r="H28" s="33" t="s">
        <v>135</v>
      </c>
      <c r="K28" s="42" t="s">
        <v>136</v>
      </c>
      <c r="L28" s="42"/>
      <c r="M28" s="42"/>
      <c r="N28" s="42"/>
      <c r="O28" s="42"/>
      <c r="P28" s="49">
        <f>P27</f>
        <v>46100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4273"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4274"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4275"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4276"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4277"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A8"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362</v>
      </c>
      <c r="B2" s="2"/>
      <c r="C2" s="2"/>
      <c r="D2" s="2"/>
      <c r="E2" s="2"/>
      <c r="F2" s="2"/>
      <c r="G2" s="2"/>
      <c r="H2" s="2"/>
      <c r="K2" s="36" t="str">
        <f>A2</f>
        <v>报告编号：康正（雄县）2023评字第8号-张青口三村-DT1-53</v>
      </c>
      <c r="L2" s="36"/>
      <c r="M2" s="36"/>
      <c r="N2" s="36"/>
      <c r="O2" s="36"/>
      <c r="P2" s="36"/>
      <c r="Q2" s="36"/>
      <c r="R2" s="36"/>
      <c r="S2" s="36"/>
      <c r="T2" s="36"/>
      <c r="U2" s="36"/>
      <c r="V2" s="36"/>
      <c r="W2" s="36"/>
      <c r="X2" s="36"/>
      <c r="Y2" s="36"/>
      <c r="Z2" s="36"/>
      <c r="AA2" s="36"/>
      <c r="AB2" s="36"/>
    </row>
    <row r="3" ht="23.1" customHeight="1" spans="1:28">
      <c r="A3" s="3" t="s">
        <v>66</v>
      </c>
      <c r="B3" s="4" t="s">
        <v>60</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363</v>
      </c>
      <c r="C4" s="4"/>
      <c r="D4" s="6" t="s">
        <v>4</v>
      </c>
      <c r="E4" s="7"/>
      <c r="F4" s="4" t="s">
        <v>364</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李泽良</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30</v>
      </c>
      <c r="C13" s="23" t="s">
        <v>115</v>
      </c>
      <c r="D13" s="14">
        <v>7350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57</v>
      </c>
      <c r="C14" s="23" t="s">
        <v>113</v>
      </c>
      <c r="D14" s="14">
        <v>10260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49</v>
      </c>
      <c r="C15" s="23" t="s">
        <v>111</v>
      </c>
      <c r="D15" s="14">
        <v>5880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110</v>
      </c>
      <c r="B16" s="24">
        <v>30</v>
      </c>
      <c r="C16" s="23" t="s">
        <v>188</v>
      </c>
      <c r="D16" s="14">
        <v>6000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t="s">
        <v>218</v>
      </c>
      <c r="B17" s="24">
        <v>3</v>
      </c>
      <c r="C17" s="23" t="s">
        <v>361</v>
      </c>
      <c r="D17" s="14">
        <v>300</v>
      </c>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29790</v>
      </c>
      <c r="H27" s="29"/>
      <c r="K27" s="47" t="s">
        <v>131</v>
      </c>
      <c r="L27" s="47"/>
      <c r="M27" s="47"/>
      <c r="N27" s="47"/>
      <c r="O27" s="47"/>
      <c r="P27" s="48">
        <f>C28</f>
        <v>29790</v>
      </c>
      <c r="Q27" s="48"/>
      <c r="R27" s="48"/>
      <c r="S27" s="56" t="s">
        <v>132</v>
      </c>
      <c r="T27" s="47"/>
      <c r="U27" s="47"/>
      <c r="V27" s="47"/>
      <c r="W27" s="47"/>
      <c r="X27" s="47"/>
      <c r="Y27" s="47"/>
      <c r="Z27" s="47"/>
      <c r="AA27" s="47"/>
      <c r="AB27" s="47"/>
    </row>
    <row r="28" ht="23.1" customHeight="1" spans="1:28">
      <c r="A28" s="30" t="s">
        <v>133</v>
      </c>
      <c r="B28" s="30"/>
      <c r="C28" s="29">
        <v>29790</v>
      </c>
      <c r="D28" s="29"/>
      <c r="E28" s="30" t="s">
        <v>134</v>
      </c>
      <c r="F28" s="31">
        <v>29790</v>
      </c>
      <c r="G28" s="32"/>
      <c r="H28" s="33" t="s">
        <v>135</v>
      </c>
      <c r="K28" s="42" t="s">
        <v>136</v>
      </c>
      <c r="L28" s="42"/>
      <c r="M28" s="42"/>
      <c r="N28" s="42"/>
      <c r="O28" s="42"/>
      <c r="P28" s="49">
        <f>P27</f>
        <v>29790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5297"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5298"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5299"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5300"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5301"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F40" workbookViewId="0">
      <selection activeCell="K34" sqref="K34:AB34"/>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9" width="1.77777777777778" customWidth="1"/>
  </cols>
  <sheetData>
    <row r="1" ht="36" customHeight="1" spans="1:28">
      <c r="A1" s="1" t="s">
        <v>63</v>
      </c>
      <c r="B1" s="1"/>
      <c r="C1" s="1"/>
      <c r="D1" s="1"/>
      <c r="E1" s="1"/>
      <c r="F1" s="1"/>
      <c r="G1" s="1"/>
      <c r="H1" s="1"/>
      <c r="K1" s="35" t="s">
        <v>64</v>
      </c>
      <c r="L1" s="35"/>
      <c r="M1" s="35"/>
      <c r="N1" s="35"/>
      <c r="O1" s="35"/>
      <c r="P1" s="35"/>
      <c r="Q1" s="35"/>
      <c r="R1" s="35"/>
      <c r="S1" s="35"/>
      <c r="T1" s="35"/>
      <c r="U1" s="35"/>
      <c r="V1" s="35"/>
      <c r="W1" s="35"/>
      <c r="X1" s="35"/>
      <c r="Y1" s="35"/>
      <c r="Z1" s="35"/>
      <c r="AA1" s="35"/>
      <c r="AB1" s="35"/>
    </row>
    <row r="2" ht="23.1" customHeight="1" spans="1:28">
      <c r="A2" s="2" t="s">
        <v>365</v>
      </c>
      <c r="B2" s="2"/>
      <c r="C2" s="2"/>
      <c r="D2" s="2"/>
      <c r="E2" s="2"/>
      <c r="F2" s="2"/>
      <c r="G2" s="2"/>
      <c r="H2" s="2"/>
      <c r="K2" s="36" t="str">
        <f>A2</f>
        <v>报告编号：康正（雄县）2023评字第8号-张青口三村-DT1-54</v>
      </c>
      <c r="L2" s="36"/>
      <c r="M2" s="36"/>
      <c r="N2" s="36"/>
      <c r="O2" s="36"/>
      <c r="P2" s="36"/>
      <c r="Q2" s="36"/>
      <c r="R2" s="36"/>
      <c r="S2" s="36"/>
      <c r="T2" s="36"/>
      <c r="U2" s="36"/>
      <c r="V2" s="36"/>
      <c r="W2" s="36"/>
      <c r="X2" s="36"/>
      <c r="Y2" s="36"/>
      <c r="Z2" s="36"/>
      <c r="AA2" s="36"/>
      <c r="AB2" s="36"/>
    </row>
    <row r="3" ht="23.1" customHeight="1" spans="1:28">
      <c r="A3" s="3" t="s">
        <v>66</v>
      </c>
      <c r="B3" s="4" t="s">
        <v>61</v>
      </c>
      <c r="C3" s="4"/>
      <c r="D3" s="5" t="s">
        <v>3</v>
      </c>
      <c r="E3" s="5"/>
      <c r="F3" s="4" t="s">
        <v>67</v>
      </c>
      <c r="G3" s="4"/>
      <c r="H3" s="4"/>
      <c r="K3" s="37" t="s">
        <v>68</v>
      </c>
      <c r="L3" s="37"/>
      <c r="M3" s="37"/>
      <c r="N3" s="37"/>
      <c r="O3" s="38" t="s">
        <v>69</v>
      </c>
      <c r="P3" s="38"/>
      <c r="Q3" s="38"/>
      <c r="R3" s="38"/>
      <c r="S3" s="38"/>
      <c r="T3" s="38"/>
      <c r="U3" s="38"/>
      <c r="V3" s="38"/>
      <c r="W3" s="38"/>
      <c r="X3" s="38"/>
      <c r="Y3" s="38"/>
      <c r="Z3" s="38"/>
      <c r="AA3" s="38"/>
      <c r="AB3" s="38"/>
    </row>
    <row r="4" ht="23.1" customHeight="1" spans="1:28">
      <c r="A4" s="3" t="s">
        <v>70</v>
      </c>
      <c r="B4" s="4" t="s">
        <v>366</v>
      </c>
      <c r="C4" s="4"/>
      <c r="D4" s="6" t="s">
        <v>4</v>
      </c>
      <c r="E4" s="7"/>
      <c r="F4" s="4" t="s">
        <v>367</v>
      </c>
      <c r="G4" s="4"/>
      <c r="H4" s="4"/>
      <c r="K4" s="37" t="s">
        <v>73</v>
      </c>
      <c r="L4" s="37"/>
      <c r="M4" s="37"/>
      <c r="N4" s="37"/>
      <c r="O4" s="39" t="s">
        <v>74</v>
      </c>
      <c r="P4" s="39"/>
      <c r="Q4" s="39"/>
      <c r="R4" s="39"/>
      <c r="S4" s="39"/>
      <c r="T4" s="39"/>
      <c r="U4" s="39"/>
      <c r="V4" s="39"/>
      <c r="W4" s="39"/>
      <c r="X4" s="39"/>
      <c r="Y4" s="39"/>
      <c r="Z4" s="39"/>
      <c r="AA4" s="39"/>
      <c r="AB4" s="39"/>
    </row>
    <row r="5" ht="23.1" customHeight="1" spans="1:28">
      <c r="A5" s="8" t="s">
        <v>75</v>
      </c>
      <c r="B5" s="8"/>
      <c r="C5" s="8"/>
      <c r="D5" s="8"/>
      <c r="E5" s="8"/>
      <c r="F5" s="8"/>
      <c r="G5" s="8"/>
      <c r="H5" s="8"/>
      <c r="K5" s="40" t="s">
        <v>76</v>
      </c>
      <c r="L5" s="40"/>
      <c r="M5" s="40"/>
      <c r="N5" s="40"/>
      <c r="O5" s="41" t="s">
        <v>77</v>
      </c>
      <c r="P5" s="41"/>
      <c r="Q5" s="41"/>
      <c r="R5" s="41"/>
      <c r="S5" s="41"/>
      <c r="T5" s="41"/>
      <c r="U5" s="41"/>
      <c r="V5" s="41"/>
      <c r="W5" s="41"/>
      <c r="X5" s="41"/>
      <c r="Y5" s="41"/>
      <c r="Z5" s="41"/>
      <c r="AA5" s="41"/>
      <c r="AB5" s="41"/>
    </row>
    <row r="6" ht="31.05" customHeight="1" spans="1:28">
      <c r="A6" s="9" t="s">
        <v>78</v>
      </c>
      <c r="B6" s="10" t="s">
        <v>79</v>
      </c>
      <c r="C6" s="11" t="s">
        <v>80</v>
      </c>
      <c r="D6" s="11" t="s">
        <v>81</v>
      </c>
      <c r="E6" s="9" t="s">
        <v>78</v>
      </c>
      <c r="F6" s="10" t="s">
        <v>79</v>
      </c>
      <c r="G6" s="11" t="s">
        <v>80</v>
      </c>
      <c r="H6" s="11" t="s">
        <v>81</v>
      </c>
      <c r="K6" s="37" t="s">
        <v>82</v>
      </c>
      <c r="L6" s="39"/>
      <c r="M6" s="39"/>
      <c r="N6" s="39"/>
      <c r="O6" s="39"/>
      <c r="P6" s="39"/>
      <c r="Q6" s="39"/>
      <c r="R6" s="39"/>
      <c r="S6" s="39"/>
      <c r="T6" s="39"/>
      <c r="U6" s="39"/>
      <c r="V6" s="39"/>
      <c r="W6" s="39"/>
      <c r="X6" s="39"/>
      <c r="Y6" s="39"/>
      <c r="Z6" s="39"/>
      <c r="AA6" s="39"/>
      <c r="AB6" s="39"/>
    </row>
    <row r="7" ht="23.1" customHeight="1" spans="1:28">
      <c r="A7" s="12"/>
      <c r="B7" s="13"/>
      <c r="C7" s="12"/>
      <c r="D7" s="14"/>
      <c r="E7" s="15"/>
      <c r="F7" s="16" t="s">
        <v>83</v>
      </c>
      <c r="G7" s="17" t="s">
        <v>83</v>
      </c>
      <c r="H7" s="17"/>
      <c r="K7" s="38" t="s">
        <v>84</v>
      </c>
      <c r="L7" s="39"/>
      <c r="M7" s="39"/>
      <c r="N7" s="39"/>
      <c r="O7" s="39"/>
      <c r="P7" s="39"/>
      <c r="Q7" s="39"/>
      <c r="R7" s="39"/>
      <c r="S7" s="39"/>
      <c r="T7" s="39"/>
      <c r="U7" s="39"/>
      <c r="V7" s="39"/>
      <c r="W7" s="39"/>
      <c r="X7" s="39"/>
      <c r="Y7" s="39"/>
      <c r="Z7" s="39"/>
      <c r="AA7" s="39"/>
      <c r="AB7" s="39"/>
    </row>
    <row r="8" ht="23.1" customHeight="1" spans="1:28">
      <c r="A8" s="12"/>
      <c r="B8" s="13"/>
      <c r="C8" s="12"/>
      <c r="D8" s="14"/>
      <c r="E8" s="15"/>
      <c r="F8" s="16" t="s">
        <v>83</v>
      </c>
      <c r="G8" s="17" t="s">
        <v>83</v>
      </c>
      <c r="H8" s="17"/>
      <c r="K8" s="37" t="s">
        <v>85</v>
      </c>
      <c r="L8" s="37"/>
      <c r="M8" s="37"/>
      <c r="N8" s="37"/>
      <c r="O8" s="37"/>
      <c r="P8" s="37"/>
      <c r="Q8" s="37"/>
      <c r="R8" s="37"/>
      <c r="S8" s="37"/>
      <c r="T8" s="37"/>
      <c r="U8" s="37"/>
      <c r="V8" s="37"/>
      <c r="W8" s="37"/>
      <c r="X8" s="37"/>
      <c r="Y8" s="37"/>
      <c r="Z8" s="37"/>
      <c r="AA8" s="37"/>
      <c r="AB8" s="37"/>
    </row>
    <row r="9" ht="23.1" customHeight="1" spans="1:28">
      <c r="A9" s="12"/>
      <c r="B9" s="12"/>
      <c r="C9" s="15"/>
      <c r="D9" s="15"/>
      <c r="E9" s="15"/>
      <c r="F9" s="16" t="s">
        <v>83</v>
      </c>
      <c r="G9" s="17" t="s">
        <v>83</v>
      </c>
      <c r="H9" s="17"/>
      <c r="K9" s="42" t="s">
        <v>86</v>
      </c>
      <c r="L9" s="42"/>
      <c r="M9" s="42"/>
      <c r="N9" s="43" t="str">
        <f>B3</f>
        <v>王国良</v>
      </c>
      <c r="O9" s="42"/>
      <c r="P9" s="42"/>
      <c r="Q9" s="42"/>
      <c r="R9" s="42"/>
      <c r="S9" s="42"/>
      <c r="T9" s="42"/>
      <c r="U9" s="42"/>
      <c r="V9" s="42"/>
      <c r="W9" s="42"/>
      <c r="X9" s="42"/>
      <c r="Y9" s="42"/>
      <c r="Z9" s="42"/>
      <c r="AA9" s="42"/>
      <c r="AB9" s="42"/>
    </row>
    <row r="10" ht="23.1" customHeight="1" spans="1:28">
      <c r="A10" s="10" t="s">
        <v>87</v>
      </c>
      <c r="B10" s="9"/>
      <c r="C10" s="18">
        <v>0</v>
      </c>
      <c r="D10" s="19"/>
      <c r="E10" s="20" t="s">
        <v>88</v>
      </c>
      <c r="F10" s="20"/>
      <c r="G10" s="21">
        <v>0</v>
      </c>
      <c r="H10" s="21"/>
      <c r="K10" s="42" t="s">
        <v>89</v>
      </c>
      <c r="L10" s="42"/>
      <c r="M10" s="42"/>
      <c r="N10" s="43" t="str">
        <f>F3</f>
        <v>龙湾镇张青口三村</v>
      </c>
      <c r="O10" s="42"/>
      <c r="P10" s="42"/>
      <c r="Q10" s="42"/>
      <c r="R10" s="42"/>
      <c r="S10" s="42"/>
      <c r="T10" s="42"/>
      <c r="U10" s="42"/>
      <c r="V10" s="42"/>
      <c r="W10" s="42"/>
      <c r="X10" s="42"/>
      <c r="Y10" s="42"/>
      <c r="Z10" s="42"/>
      <c r="AA10" s="42"/>
      <c r="AB10" s="42"/>
    </row>
    <row r="11" ht="23.1" customHeight="1" spans="1:28">
      <c r="A11" s="8" t="s">
        <v>90</v>
      </c>
      <c r="B11" s="8"/>
      <c r="C11" s="8"/>
      <c r="D11" s="8"/>
      <c r="E11" s="8"/>
      <c r="F11" s="8"/>
      <c r="G11" s="8"/>
      <c r="H11" s="8"/>
      <c r="K11" s="39" t="s">
        <v>91</v>
      </c>
      <c r="L11" s="39"/>
      <c r="M11" s="39"/>
      <c r="N11" s="44">
        <f>C10</f>
        <v>0</v>
      </c>
      <c r="O11" s="39"/>
      <c r="P11" s="39" t="s">
        <v>92</v>
      </c>
      <c r="Q11" s="39"/>
      <c r="R11" s="54"/>
      <c r="S11" s="54"/>
      <c r="T11" s="54"/>
      <c r="U11" s="55"/>
      <c r="V11" s="55"/>
      <c r="W11" s="55"/>
      <c r="X11" s="55"/>
      <c r="Y11" s="55"/>
      <c r="Z11" s="53"/>
      <c r="AA11" s="53"/>
      <c r="AB11" s="53"/>
    </row>
    <row r="12" ht="31.05" customHeight="1" spans="1:28">
      <c r="A12" s="22" t="s">
        <v>93</v>
      </c>
      <c r="B12" s="22" t="s">
        <v>94</v>
      </c>
      <c r="C12" s="22" t="s">
        <v>95</v>
      </c>
      <c r="D12" s="22" t="s">
        <v>96</v>
      </c>
      <c r="E12" s="22" t="s">
        <v>93</v>
      </c>
      <c r="F12" s="22" t="s">
        <v>94</v>
      </c>
      <c r="G12" s="22" t="s">
        <v>95</v>
      </c>
      <c r="H12" s="22" t="s">
        <v>96</v>
      </c>
      <c r="K12" s="37" t="s">
        <v>97</v>
      </c>
      <c r="L12" s="37"/>
      <c r="M12" s="37"/>
      <c r="N12" s="45">
        <v>45191</v>
      </c>
      <c r="O12" s="45"/>
      <c r="P12" s="45"/>
      <c r="Q12" s="45"/>
      <c r="R12" s="45"/>
      <c r="S12" s="45"/>
      <c r="T12" s="45"/>
      <c r="U12" s="45"/>
      <c r="V12" s="45"/>
      <c r="W12" s="45"/>
      <c r="X12" s="45"/>
      <c r="Y12" s="45"/>
      <c r="Z12" s="45"/>
      <c r="AA12" s="45"/>
      <c r="AB12" s="45"/>
    </row>
    <row r="13" ht="23.1" customHeight="1" spans="1:28">
      <c r="A13" s="23" t="s">
        <v>110</v>
      </c>
      <c r="B13" s="24">
        <v>25</v>
      </c>
      <c r="C13" s="23" t="s">
        <v>225</v>
      </c>
      <c r="D13" s="14">
        <v>8750</v>
      </c>
      <c r="E13" s="14"/>
      <c r="F13" s="23" t="s">
        <v>83</v>
      </c>
      <c r="G13" s="23"/>
      <c r="H13" s="14" t="s">
        <v>83</v>
      </c>
      <c r="K13" s="37" t="s">
        <v>100</v>
      </c>
      <c r="L13" s="37"/>
      <c r="M13" s="37"/>
      <c r="N13" s="37"/>
      <c r="O13" s="37"/>
      <c r="P13" s="37"/>
      <c r="Q13" s="37"/>
      <c r="R13" s="37"/>
      <c r="S13" s="37"/>
      <c r="T13" s="37"/>
      <c r="U13" s="37"/>
      <c r="V13" s="37"/>
      <c r="W13" s="37"/>
      <c r="X13" s="37"/>
      <c r="Y13" s="37"/>
      <c r="Z13" s="37"/>
      <c r="AA13" s="37"/>
      <c r="AB13" s="37"/>
    </row>
    <row r="14" ht="23.1" customHeight="1" spans="1:28">
      <c r="A14" s="23" t="s">
        <v>110</v>
      </c>
      <c r="B14" s="24">
        <v>40</v>
      </c>
      <c r="C14" s="23" t="s">
        <v>188</v>
      </c>
      <c r="D14" s="14">
        <v>8000</v>
      </c>
      <c r="E14" s="14"/>
      <c r="F14" s="23" t="s">
        <v>83</v>
      </c>
      <c r="G14" s="23"/>
      <c r="H14" s="14" t="s">
        <v>83</v>
      </c>
      <c r="K14" s="37" t="s">
        <v>102</v>
      </c>
      <c r="L14" s="37"/>
      <c r="M14" s="37"/>
      <c r="N14" s="37"/>
      <c r="O14" s="37"/>
      <c r="P14" s="37"/>
      <c r="Q14" s="37"/>
      <c r="R14" s="37"/>
      <c r="S14" s="37"/>
      <c r="T14" s="37"/>
      <c r="U14" s="37"/>
      <c r="V14" s="37"/>
      <c r="W14" s="37"/>
      <c r="X14" s="37"/>
      <c r="Y14" s="37"/>
      <c r="Z14" s="37"/>
      <c r="AA14" s="37"/>
      <c r="AB14" s="37"/>
    </row>
    <row r="15" ht="23.1" customHeight="1" spans="1:28">
      <c r="A15" s="23" t="s">
        <v>110</v>
      </c>
      <c r="B15" s="24">
        <v>30</v>
      </c>
      <c r="C15" s="23" t="s">
        <v>242</v>
      </c>
      <c r="D15" s="14">
        <v>5100</v>
      </c>
      <c r="E15" s="14"/>
      <c r="F15" s="23"/>
      <c r="G15" s="23"/>
      <c r="H15" s="14" t="s">
        <v>83</v>
      </c>
      <c r="K15" s="39" t="s">
        <v>104</v>
      </c>
      <c r="L15" s="39"/>
      <c r="M15" s="39"/>
      <c r="N15" s="39"/>
      <c r="O15" s="39"/>
      <c r="P15" s="39"/>
      <c r="Q15" s="39"/>
      <c r="R15" s="39"/>
      <c r="S15" s="39"/>
      <c r="T15" s="39"/>
      <c r="U15" s="39"/>
      <c r="V15" s="39"/>
      <c r="W15" s="39"/>
      <c r="X15" s="39"/>
      <c r="Y15" s="39"/>
      <c r="Z15" s="39"/>
      <c r="AA15" s="39"/>
      <c r="AB15" s="39"/>
    </row>
    <row r="16" ht="23.1" customHeight="1" spans="1:28">
      <c r="A16" s="23" t="s">
        <v>218</v>
      </c>
      <c r="B16" s="24">
        <v>6</v>
      </c>
      <c r="C16" s="23" t="s">
        <v>361</v>
      </c>
      <c r="D16" s="14">
        <v>600</v>
      </c>
      <c r="E16" s="14"/>
      <c r="F16" s="23" t="s">
        <v>83</v>
      </c>
      <c r="G16" s="23"/>
      <c r="H16" s="14" t="s">
        <v>83</v>
      </c>
      <c r="K16" s="39" t="s">
        <v>107</v>
      </c>
      <c r="L16" s="39"/>
      <c r="M16" s="39"/>
      <c r="N16" s="39"/>
      <c r="O16" s="39"/>
      <c r="P16" s="39"/>
      <c r="Q16" s="39"/>
      <c r="R16" s="39"/>
      <c r="S16" s="39"/>
      <c r="T16" s="39"/>
      <c r="U16" s="39"/>
      <c r="V16" s="39"/>
      <c r="W16" s="39"/>
      <c r="X16" s="39"/>
      <c r="Y16" s="39"/>
      <c r="Z16" s="39"/>
      <c r="AA16" s="39"/>
      <c r="AB16" s="39"/>
    </row>
    <row r="17" ht="23.1" customHeight="1" spans="1:28">
      <c r="A17" s="23"/>
      <c r="B17" s="24"/>
      <c r="C17" s="23"/>
      <c r="D17" s="14"/>
      <c r="E17" s="14"/>
      <c r="F17" s="23" t="s">
        <v>83</v>
      </c>
      <c r="G17" s="23"/>
      <c r="H17" s="14" t="s">
        <v>83</v>
      </c>
      <c r="K17" s="39" t="s">
        <v>109</v>
      </c>
      <c r="L17" s="39"/>
      <c r="M17" s="39"/>
      <c r="N17" s="39"/>
      <c r="O17" s="39"/>
      <c r="P17" s="39"/>
      <c r="Q17" s="39"/>
      <c r="R17" s="39"/>
      <c r="S17" s="39"/>
      <c r="T17" s="39"/>
      <c r="U17" s="39"/>
      <c r="V17" s="39"/>
      <c r="W17" s="39"/>
      <c r="X17" s="39"/>
      <c r="Y17" s="39"/>
      <c r="Z17" s="39"/>
      <c r="AA17" s="39"/>
      <c r="AB17" s="39"/>
    </row>
    <row r="18" ht="23.1" customHeight="1" spans="1:28">
      <c r="A18" s="23"/>
      <c r="B18" s="24"/>
      <c r="C18" s="23"/>
      <c r="D18" s="14"/>
      <c r="E18" s="14"/>
      <c r="F18" s="23" t="s">
        <v>83</v>
      </c>
      <c r="G18" s="23"/>
      <c r="H18" s="14" t="s">
        <v>83</v>
      </c>
      <c r="K18" s="46" t="s">
        <v>112</v>
      </c>
      <c r="L18" s="46"/>
      <c r="M18" s="46"/>
      <c r="N18" s="46"/>
      <c r="O18" s="46"/>
      <c r="P18" s="46"/>
      <c r="Q18" s="46"/>
      <c r="R18" s="46"/>
      <c r="S18" s="46"/>
      <c r="T18" s="46"/>
      <c r="U18" s="46"/>
      <c r="V18" s="46"/>
      <c r="W18" s="46"/>
      <c r="X18" s="46"/>
      <c r="Y18" s="46"/>
      <c r="Z18" s="46"/>
      <c r="AA18" s="46"/>
      <c r="AB18" s="46"/>
    </row>
    <row r="19" ht="23.1" customHeight="1" spans="1:28">
      <c r="A19" s="23"/>
      <c r="B19" s="14"/>
      <c r="C19" s="23"/>
      <c r="D19" s="14"/>
      <c r="E19" s="14"/>
      <c r="F19" s="23" t="s">
        <v>83</v>
      </c>
      <c r="G19" s="23"/>
      <c r="H19" s="14" t="s">
        <v>83</v>
      </c>
      <c r="K19" s="39" t="s">
        <v>114</v>
      </c>
      <c r="L19" s="39"/>
      <c r="M19" s="39"/>
      <c r="N19" s="39"/>
      <c r="O19" s="39"/>
      <c r="P19" s="39"/>
      <c r="Q19" s="39"/>
      <c r="R19" s="39"/>
      <c r="S19" s="39"/>
      <c r="T19" s="39"/>
      <c r="U19" s="39"/>
      <c r="V19" s="39"/>
      <c r="W19" s="39"/>
      <c r="X19" s="39"/>
      <c r="Y19" s="39"/>
      <c r="Z19" s="39"/>
      <c r="AA19" s="39"/>
      <c r="AB19" s="39"/>
    </row>
    <row r="20" ht="23.1" customHeight="1" spans="1:28">
      <c r="A20" s="23"/>
      <c r="B20" s="23"/>
      <c r="C20" s="23"/>
      <c r="D20" s="23"/>
      <c r="E20" s="14"/>
      <c r="F20" s="23" t="s">
        <v>83</v>
      </c>
      <c r="G20" s="23"/>
      <c r="H20" s="14" t="s">
        <v>83</v>
      </c>
      <c r="K20" s="39" t="s">
        <v>116</v>
      </c>
      <c r="L20" s="39"/>
      <c r="M20" s="39"/>
      <c r="N20" s="39"/>
      <c r="O20" s="39"/>
      <c r="P20" s="39"/>
      <c r="Q20" s="39"/>
      <c r="R20" s="39"/>
      <c r="S20" s="39"/>
      <c r="T20" s="39"/>
      <c r="U20" s="39"/>
      <c r="V20" s="39"/>
      <c r="W20" s="39"/>
      <c r="X20" s="39"/>
      <c r="Y20" s="39"/>
      <c r="Z20" s="39"/>
      <c r="AA20" s="39"/>
      <c r="AB20" s="39"/>
    </row>
    <row r="21" ht="23.1" customHeight="1" spans="1:28">
      <c r="A21" s="23"/>
      <c r="B21" s="24"/>
      <c r="C21" s="23"/>
      <c r="D21" s="14"/>
      <c r="E21" s="14"/>
      <c r="F21" s="23" t="s">
        <v>83</v>
      </c>
      <c r="G21" s="23"/>
      <c r="H21" s="14" t="s">
        <v>83</v>
      </c>
      <c r="K21" s="37" t="s">
        <v>118</v>
      </c>
      <c r="L21" s="37"/>
      <c r="M21" s="37"/>
      <c r="N21" s="37"/>
      <c r="O21" s="37"/>
      <c r="P21" s="37"/>
      <c r="Q21" s="37"/>
      <c r="R21" s="37"/>
      <c r="S21" s="37"/>
      <c r="T21" s="37"/>
      <c r="U21" s="37"/>
      <c r="V21" s="37"/>
      <c r="W21" s="37"/>
      <c r="X21" s="37"/>
      <c r="Y21" s="37"/>
      <c r="Z21" s="37"/>
      <c r="AA21" s="37"/>
      <c r="AB21" s="37"/>
    </row>
    <row r="22" ht="23.1" customHeight="1" spans="1:28">
      <c r="A22" s="23"/>
      <c r="B22" s="24"/>
      <c r="C22" s="23"/>
      <c r="D22" s="14"/>
      <c r="E22" s="14"/>
      <c r="F22" s="23" t="s">
        <v>83</v>
      </c>
      <c r="G22" s="23"/>
      <c r="H22" s="14" t="s">
        <v>83</v>
      </c>
      <c r="K22" s="39" t="s">
        <v>120</v>
      </c>
      <c r="L22" s="39"/>
      <c r="M22" s="39"/>
      <c r="N22" s="39"/>
      <c r="O22" s="39"/>
      <c r="P22" s="39"/>
      <c r="Q22" s="39"/>
      <c r="R22" s="39"/>
      <c r="S22" s="39"/>
      <c r="T22" s="39"/>
      <c r="U22" s="39"/>
      <c r="V22" s="39"/>
      <c r="W22" s="39"/>
      <c r="X22" s="39"/>
      <c r="Y22" s="39"/>
      <c r="Z22" s="39"/>
      <c r="AA22" s="39"/>
      <c r="AB22" s="39"/>
    </row>
    <row r="23" ht="23.1" customHeight="1" spans="1:28">
      <c r="A23" s="23"/>
      <c r="B23" s="24"/>
      <c r="C23" s="23"/>
      <c r="D23" s="14" t="s">
        <v>83</v>
      </c>
      <c r="E23" s="14"/>
      <c r="F23" s="23" t="s">
        <v>83</v>
      </c>
      <c r="G23" s="23"/>
      <c r="H23" s="14" t="s">
        <v>83</v>
      </c>
      <c r="K23" s="37" t="s">
        <v>123</v>
      </c>
      <c r="L23" s="37"/>
      <c r="M23" s="37"/>
      <c r="N23" s="37"/>
      <c r="O23" s="37"/>
      <c r="P23" s="37"/>
      <c r="Q23" s="37"/>
      <c r="R23" s="37"/>
      <c r="S23" s="37"/>
      <c r="T23" s="37"/>
      <c r="U23" s="37"/>
      <c r="V23" s="37"/>
      <c r="W23" s="37"/>
      <c r="X23" s="37"/>
      <c r="Y23" s="37"/>
      <c r="Z23" s="37"/>
      <c r="AA23" s="37"/>
      <c r="AB23" s="37"/>
    </row>
    <row r="24" ht="23.1" customHeight="1" spans="1:28">
      <c r="A24" s="23"/>
      <c r="B24" s="24"/>
      <c r="C24" s="23"/>
      <c r="D24" s="14" t="s">
        <v>83</v>
      </c>
      <c r="E24" s="14"/>
      <c r="F24" s="23" t="s">
        <v>83</v>
      </c>
      <c r="G24" s="23"/>
      <c r="H24" s="14" t="s">
        <v>83</v>
      </c>
      <c r="K24" s="39" t="s">
        <v>125</v>
      </c>
      <c r="L24" s="39"/>
      <c r="M24" s="39"/>
      <c r="N24" s="39"/>
      <c r="O24" s="39"/>
      <c r="P24" s="39"/>
      <c r="Q24" s="39"/>
      <c r="R24" s="39"/>
      <c r="S24" s="39"/>
      <c r="T24" s="39"/>
      <c r="U24" s="39"/>
      <c r="V24" s="39"/>
      <c r="W24" s="39"/>
      <c r="X24" s="39"/>
      <c r="Y24" s="39"/>
      <c r="Z24" s="39"/>
      <c r="AA24" s="39"/>
      <c r="AB24" s="39"/>
    </row>
    <row r="25" ht="23.1" customHeight="1" spans="1:28">
      <c r="A25" s="23"/>
      <c r="B25" s="24"/>
      <c r="C25" s="23"/>
      <c r="D25" s="14" t="s">
        <v>83</v>
      </c>
      <c r="E25" s="14"/>
      <c r="F25" s="23" t="s">
        <v>83</v>
      </c>
      <c r="G25" s="23"/>
      <c r="H25" s="14" t="s">
        <v>83</v>
      </c>
      <c r="K25" s="39" t="s">
        <v>128</v>
      </c>
      <c r="L25" s="39"/>
      <c r="M25" s="39"/>
      <c r="N25" s="39"/>
      <c r="O25" s="39"/>
      <c r="P25" s="39"/>
      <c r="Q25" s="39"/>
      <c r="R25" s="39"/>
      <c r="S25" s="39"/>
      <c r="T25" s="39"/>
      <c r="U25" s="39"/>
      <c r="V25" s="39"/>
      <c r="W25" s="39"/>
      <c r="X25" s="39"/>
      <c r="Y25" s="39"/>
      <c r="Z25" s="39"/>
      <c r="AA25" s="39"/>
      <c r="AB25" s="39"/>
    </row>
    <row r="26" ht="23.1" customHeight="1" spans="1:28">
      <c r="A26" s="23"/>
      <c r="B26" s="24"/>
      <c r="C26" s="23"/>
      <c r="D26" s="14" t="s">
        <v>83</v>
      </c>
      <c r="E26" s="14"/>
      <c r="F26" s="23" t="s">
        <v>83</v>
      </c>
      <c r="G26" s="23"/>
      <c r="H26" s="14"/>
      <c r="K26" s="37" t="s">
        <v>129</v>
      </c>
      <c r="L26" s="37"/>
      <c r="M26" s="37"/>
      <c r="N26" s="37"/>
      <c r="O26" s="37"/>
      <c r="P26" s="37"/>
      <c r="Q26" s="37"/>
      <c r="R26" s="37"/>
      <c r="S26" s="37"/>
      <c r="T26" s="37"/>
      <c r="U26" s="37"/>
      <c r="V26" s="37"/>
      <c r="W26" s="37"/>
      <c r="X26" s="37"/>
      <c r="Y26" s="37"/>
      <c r="Z26" s="37"/>
      <c r="AA26" s="37"/>
      <c r="AB26" s="37"/>
    </row>
    <row r="27" ht="23.1" customHeight="1" spans="1:28">
      <c r="A27" s="23"/>
      <c r="B27" s="25"/>
      <c r="C27" s="26"/>
      <c r="D27" s="27"/>
      <c r="E27" s="28" t="s">
        <v>130</v>
      </c>
      <c r="F27" s="28"/>
      <c r="G27" s="29">
        <v>22450</v>
      </c>
      <c r="H27" s="29"/>
      <c r="K27" s="47" t="s">
        <v>131</v>
      </c>
      <c r="L27" s="47"/>
      <c r="M27" s="47"/>
      <c r="N27" s="47"/>
      <c r="O27" s="47"/>
      <c r="P27" s="48">
        <f>C28</f>
        <v>22450</v>
      </c>
      <c r="Q27" s="48"/>
      <c r="R27" s="48"/>
      <c r="S27" s="56" t="s">
        <v>132</v>
      </c>
      <c r="T27" s="47"/>
      <c r="U27" s="47"/>
      <c r="V27" s="47"/>
      <c r="W27" s="47"/>
      <c r="X27" s="47"/>
      <c r="Y27" s="47"/>
      <c r="Z27" s="47"/>
      <c r="AA27" s="47"/>
      <c r="AB27" s="47"/>
    </row>
    <row r="28" ht="23.1" customHeight="1" spans="1:28">
      <c r="A28" s="30" t="s">
        <v>133</v>
      </c>
      <c r="B28" s="30"/>
      <c r="C28" s="29">
        <v>22450</v>
      </c>
      <c r="D28" s="29"/>
      <c r="E28" s="30" t="s">
        <v>134</v>
      </c>
      <c r="F28" s="31">
        <v>22450</v>
      </c>
      <c r="G28" s="32"/>
      <c r="H28" s="33" t="s">
        <v>135</v>
      </c>
      <c r="K28" s="42" t="s">
        <v>136</v>
      </c>
      <c r="L28" s="42"/>
      <c r="M28" s="42"/>
      <c r="N28" s="42"/>
      <c r="O28" s="42"/>
      <c r="P28" s="49">
        <f>P27</f>
        <v>22450</v>
      </c>
      <c r="Q28" s="49"/>
      <c r="R28" s="49"/>
      <c r="S28" s="49"/>
      <c r="T28" s="49" t="s">
        <v>137</v>
      </c>
      <c r="U28" s="42"/>
      <c r="V28" s="42"/>
      <c r="W28" s="42"/>
      <c r="X28" s="42"/>
      <c r="Y28" s="42"/>
      <c r="Z28" s="42"/>
      <c r="AA28" s="42"/>
      <c r="AB28" s="42"/>
    </row>
    <row r="29" ht="23.1" customHeight="1" spans="1:28">
      <c r="A29" s="34"/>
      <c r="B29" s="34"/>
      <c r="C29" s="34"/>
      <c r="D29" s="34"/>
      <c r="E29" s="34"/>
      <c r="F29" s="34"/>
      <c r="G29" s="34"/>
      <c r="H29" s="34"/>
      <c r="K29" s="37" t="s">
        <v>138</v>
      </c>
      <c r="L29" s="37"/>
      <c r="M29" s="37"/>
      <c r="N29" s="37"/>
      <c r="O29" s="37"/>
      <c r="P29" s="37"/>
      <c r="Q29" s="37"/>
      <c r="R29" s="37"/>
      <c r="S29" s="37"/>
      <c r="T29" s="37"/>
      <c r="U29" s="37"/>
      <c r="V29" s="37"/>
      <c r="W29" s="37"/>
      <c r="X29" s="37"/>
      <c r="Y29" s="37"/>
      <c r="Z29" s="37"/>
      <c r="AA29" s="37"/>
      <c r="AB29" s="37"/>
    </row>
    <row r="30" ht="40.05" customHeight="1" spans="1:28">
      <c r="A30" s="34"/>
      <c r="B30" s="34"/>
      <c r="C30" s="34"/>
      <c r="D30" s="34"/>
      <c r="E30" s="34"/>
      <c r="F30" s="34"/>
      <c r="G30" s="34"/>
      <c r="H30" s="34"/>
      <c r="K30" s="39" t="s">
        <v>139</v>
      </c>
      <c r="L30" s="39"/>
      <c r="M30" s="39"/>
      <c r="N30" s="39"/>
      <c r="O30" s="39"/>
      <c r="P30" s="39"/>
      <c r="Q30" s="39"/>
      <c r="R30" s="39"/>
      <c r="S30" s="39"/>
      <c r="T30" s="39"/>
      <c r="U30" s="57">
        <f>Q33</f>
        <v>45316</v>
      </c>
      <c r="V30" s="57"/>
      <c r="W30" s="57"/>
      <c r="X30" s="39"/>
      <c r="Y30" s="39"/>
      <c r="Z30" s="39"/>
      <c r="AA30" s="39"/>
      <c r="AB30" s="39"/>
    </row>
    <row r="31" ht="40.05" customHeight="1" spans="1:28">
      <c r="A31" s="34"/>
      <c r="B31" s="34"/>
      <c r="C31" s="34"/>
      <c r="D31" s="34"/>
      <c r="E31" s="34"/>
      <c r="F31" s="34"/>
      <c r="G31" s="34"/>
      <c r="H31" s="34"/>
      <c r="K31" s="39" t="s">
        <v>140</v>
      </c>
      <c r="L31" s="39"/>
      <c r="M31" s="39"/>
      <c r="N31" s="39"/>
      <c r="O31" s="39"/>
      <c r="P31" s="39"/>
      <c r="Q31" s="39"/>
      <c r="R31" s="39"/>
      <c r="S31" s="39"/>
      <c r="T31" s="39"/>
      <c r="U31" s="57">
        <f>Q33</f>
        <v>45316</v>
      </c>
      <c r="V31" s="57"/>
      <c r="W31" s="57"/>
      <c r="X31" s="39"/>
      <c r="Y31" s="39"/>
      <c r="Z31" s="39"/>
      <c r="AA31" s="39"/>
      <c r="AB31" s="39"/>
    </row>
    <row r="32" ht="23.1" customHeight="1" spans="1:28">
      <c r="A32" s="34"/>
      <c r="B32" s="34"/>
      <c r="C32" s="34"/>
      <c r="D32" s="34"/>
      <c r="E32" s="34"/>
      <c r="F32" s="34"/>
      <c r="G32" s="34"/>
      <c r="H32" s="34"/>
      <c r="K32" s="37" t="s">
        <v>141</v>
      </c>
      <c r="L32" s="37"/>
      <c r="M32" s="37"/>
      <c r="N32" s="37"/>
      <c r="O32" s="45">
        <v>45199</v>
      </c>
      <c r="P32" s="39"/>
      <c r="Q32" s="39"/>
      <c r="R32" s="39"/>
      <c r="S32" s="39"/>
      <c r="T32" s="39"/>
      <c r="U32" s="39"/>
      <c r="V32" s="39"/>
      <c r="W32" s="39"/>
      <c r="X32" s="39"/>
      <c r="Y32" s="39"/>
      <c r="Z32" s="39"/>
      <c r="AA32" s="39"/>
      <c r="AB32" s="39"/>
    </row>
    <row r="33" ht="23.1" customHeight="1" spans="1:28">
      <c r="A33" s="34"/>
      <c r="B33" s="34"/>
      <c r="C33" s="34"/>
      <c r="D33" s="34"/>
      <c r="E33" s="34"/>
      <c r="F33" s="34"/>
      <c r="G33" s="34"/>
      <c r="H33" s="34"/>
      <c r="K33" s="37" t="s">
        <v>142</v>
      </c>
      <c r="L33" s="37"/>
      <c r="M33" s="37"/>
      <c r="N33" s="37"/>
      <c r="O33" s="50">
        <v>45199</v>
      </c>
      <c r="P33" s="42" t="s">
        <v>143</v>
      </c>
      <c r="Q33" s="50">
        <v>45316</v>
      </c>
      <c r="R33" s="42"/>
      <c r="S33" s="42"/>
      <c r="T33" s="42"/>
      <c r="U33" s="42"/>
      <c r="V33" s="42"/>
      <c r="W33" s="42"/>
      <c r="X33" s="42"/>
      <c r="Y33" s="42"/>
      <c r="Z33" s="42"/>
      <c r="AA33" s="42"/>
      <c r="AB33" s="42"/>
    </row>
    <row r="34" ht="23.1" customHeight="1" spans="1:28">
      <c r="A34" s="34"/>
      <c r="B34" s="34"/>
      <c r="C34" s="34"/>
      <c r="D34" s="34"/>
      <c r="E34" s="34"/>
      <c r="F34" s="34"/>
      <c r="G34" s="34"/>
      <c r="H34" s="34"/>
      <c r="K34" s="37" t="s">
        <v>144</v>
      </c>
      <c r="L34" s="39"/>
      <c r="M34" s="39"/>
      <c r="N34" s="39"/>
      <c r="O34" s="39"/>
      <c r="P34" s="39"/>
      <c r="Q34" s="39"/>
      <c r="R34" s="39"/>
      <c r="S34" s="39"/>
      <c r="T34" s="39"/>
      <c r="U34" s="39"/>
      <c r="V34" s="39"/>
      <c r="W34" s="39"/>
      <c r="X34" s="39"/>
      <c r="Y34" s="39"/>
      <c r="Z34" s="39"/>
      <c r="AA34" s="39"/>
      <c r="AB34" s="39"/>
    </row>
    <row r="35" ht="23.1" customHeight="1" spans="1:28">
      <c r="A35" s="34"/>
      <c r="B35" s="34"/>
      <c r="C35" s="34"/>
      <c r="D35" s="34"/>
      <c r="E35" s="34"/>
      <c r="F35" s="34"/>
      <c r="G35" s="34"/>
      <c r="H35" s="34"/>
      <c r="K35" s="37" t="s">
        <v>145</v>
      </c>
      <c r="L35" s="37"/>
      <c r="M35" s="37"/>
      <c r="N35" s="37"/>
      <c r="O35" s="37"/>
      <c r="P35" s="37"/>
      <c r="Q35" s="37"/>
      <c r="R35" s="37"/>
      <c r="S35" s="37"/>
      <c r="T35" s="37"/>
      <c r="U35" s="37"/>
      <c r="V35" s="37"/>
      <c r="W35" s="37"/>
      <c r="X35" s="37"/>
      <c r="Y35" s="37"/>
      <c r="Z35" s="37"/>
      <c r="AA35" s="37"/>
      <c r="AB35" s="37"/>
    </row>
    <row r="36" ht="23.1" customHeight="1" spans="1:28">
      <c r="A36" s="34"/>
      <c r="B36" s="34"/>
      <c r="C36" s="34"/>
      <c r="D36" s="34"/>
      <c r="E36" s="34"/>
      <c r="F36" s="34"/>
      <c r="G36" s="34"/>
      <c r="H36" s="34"/>
      <c r="K36" s="39" t="s">
        <v>146</v>
      </c>
      <c r="L36" s="39"/>
      <c r="M36" s="39"/>
      <c r="N36" s="39"/>
      <c r="O36" s="39"/>
      <c r="P36" s="39"/>
      <c r="Q36" s="39"/>
      <c r="R36" s="39"/>
      <c r="S36" s="39"/>
      <c r="T36" s="39"/>
      <c r="U36" s="39"/>
      <c r="V36" s="39"/>
      <c r="W36" s="39"/>
      <c r="X36" s="39"/>
      <c r="Y36" s="39"/>
      <c r="Z36" s="39"/>
      <c r="AA36" s="39"/>
      <c r="AB36" s="39"/>
    </row>
    <row r="37" ht="23.1" customHeight="1" spans="1:28">
      <c r="A37" s="34"/>
      <c r="B37" s="34"/>
      <c r="C37" s="34"/>
      <c r="D37" s="34"/>
      <c r="E37" s="34"/>
      <c r="F37" s="34"/>
      <c r="G37" s="34"/>
      <c r="H37" s="34"/>
      <c r="K37" s="39" t="s">
        <v>147</v>
      </c>
      <c r="L37" s="39"/>
      <c r="M37" s="39"/>
      <c r="N37" s="39"/>
      <c r="O37" s="39"/>
      <c r="P37" s="39"/>
      <c r="Q37" s="39"/>
      <c r="R37" s="39"/>
      <c r="S37" s="39"/>
      <c r="T37" s="39"/>
      <c r="U37" s="39"/>
      <c r="V37" s="39"/>
      <c r="W37" s="39"/>
      <c r="X37" s="39"/>
      <c r="Y37" s="39"/>
      <c r="Z37" s="39"/>
      <c r="AA37" s="39"/>
      <c r="AB37" s="39"/>
    </row>
    <row r="38" ht="23.1" customHeight="1" spans="1:28">
      <c r="A38" s="34"/>
      <c r="B38" s="34"/>
      <c r="C38" s="34"/>
      <c r="D38" s="34"/>
      <c r="E38" s="34"/>
      <c r="F38" s="34"/>
      <c r="G38" s="34"/>
      <c r="H38" s="34"/>
      <c r="K38" s="39" t="s">
        <v>148</v>
      </c>
      <c r="L38" s="39"/>
      <c r="M38" s="39"/>
      <c r="N38" s="39"/>
      <c r="O38" s="39"/>
      <c r="P38" s="39"/>
      <c r="Q38" s="39"/>
      <c r="R38" s="39"/>
      <c r="S38" s="39"/>
      <c r="T38" s="39"/>
      <c r="U38" s="39"/>
      <c r="V38" s="39"/>
      <c r="W38" s="39"/>
      <c r="X38" s="39"/>
      <c r="Y38" s="39"/>
      <c r="Z38" s="39"/>
      <c r="AA38" s="39"/>
      <c r="AB38" s="39"/>
    </row>
    <row r="39" ht="23.1" customHeight="1" spans="1:28">
      <c r="A39" s="34"/>
      <c r="B39" s="34"/>
      <c r="C39" s="34"/>
      <c r="D39" s="34"/>
      <c r="E39" s="34"/>
      <c r="F39" s="34"/>
      <c r="G39" s="34"/>
      <c r="H39" s="34"/>
      <c r="K39" s="38" t="s">
        <v>149</v>
      </c>
      <c r="L39" s="39"/>
      <c r="M39" s="39"/>
      <c r="N39" s="39"/>
      <c r="O39" s="39"/>
      <c r="P39" s="39"/>
      <c r="Q39" s="39"/>
      <c r="R39" s="39"/>
      <c r="S39" s="39"/>
      <c r="T39" s="39"/>
      <c r="U39" s="39"/>
      <c r="V39" s="39"/>
      <c r="W39" s="39"/>
      <c r="X39" s="39"/>
      <c r="Y39" s="39"/>
      <c r="Z39" s="39"/>
      <c r="AA39" s="39"/>
      <c r="AB39" s="39"/>
    </row>
    <row r="40" ht="23.1" customHeight="1" spans="1:28">
      <c r="A40" s="34"/>
      <c r="B40" s="34"/>
      <c r="C40" s="34"/>
      <c r="D40" s="34"/>
      <c r="E40" s="34"/>
      <c r="F40" s="34"/>
      <c r="G40" s="34"/>
      <c r="H40" s="34"/>
      <c r="K40" s="38" t="s">
        <v>150</v>
      </c>
      <c r="L40" s="38"/>
      <c r="M40" s="38"/>
      <c r="N40" s="38"/>
      <c r="O40" s="38"/>
      <c r="P40" s="38"/>
      <c r="Q40" s="38"/>
      <c r="R40" s="38"/>
      <c r="S40" s="38"/>
      <c r="T40" s="38"/>
      <c r="U40" s="38"/>
      <c r="V40" s="38"/>
      <c r="W40" s="38"/>
      <c r="X40" s="38"/>
      <c r="Y40" s="38"/>
      <c r="Z40" s="38"/>
      <c r="AA40" s="38"/>
      <c r="AB40" s="38"/>
    </row>
    <row r="41" ht="23.1" customHeight="1" spans="1:28">
      <c r="A41" s="34"/>
      <c r="B41" s="34"/>
      <c r="C41" s="34"/>
      <c r="D41" s="34"/>
      <c r="E41" s="34"/>
      <c r="F41" s="34"/>
      <c r="G41" s="34"/>
      <c r="H41" s="34"/>
      <c r="K41" s="39" t="s">
        <v>151</v>
      </c>
      <c r="L41" s="39"/>
      <c r="M41" s="39"/>
      <c r="N41" s="39"/>
      <c r="O41" s="39"/>
      <c r="P41" s="39"/>
      <c r="Q41" s="39"/>
      <c r="R41" s="39"/>
      <c r="S41" s="39"/>
      <c r="T41" s="39"/>
      <c r="U41" s="39"/>
      <c r="V41" s="39"/>
      <c r="W41" s="39"/>
      <c r="X41" s="39"/>
      <c r="Y41" s="39"/>
      <c r="Z41" s="39"/>
      <c r="AA41" s="39"/>
      <c r="AB41" s="39"/>
    </row>
    <row r="42" ht="23.1" customHeight="1" spans="1:28">
      <c r="A42" s="34"/>
      <c r="B42" s="34"/>
      <c r="C42" s="34"/>
      <c r="D42" s="34"/>
      <c r="E42" s="34"/>
      <c r="F42" s="34"/>
      <c r="G42" s="34"/>
      <c r="H42" s="34"/>
      <c r="K42" s="51" t="s">
        <v>152</v>
      </c>
      <c r="L42" s="51"/>
      <c r="M42" s="51"/>
      <c r="N42" s="51"/>
      <c r="O42" s="51"/>
      <c r="P42" s="51"/>
      <c r="Q42" s="51"/>
      <c r="R42" s="51"/>
      <c r="S42" s="51"/>
      <c r="T42" s="51"/>
      <c r="U42" s="51"/>
      <c r="V42" s="51"/>
      <c r="W42" s="51"/>
      <c r="X42" s="51"/>
      <c r="Y42" s="51"/>
      <c r="Z42" s="51"/>
      <c r="AA42" s="51"/>
      <c r="AB42" s="51"/>
    </row>
    <row r="43" ht="23.1" customHeight="1" spans="1:28">
      <c r="A43" s="34"/>
      <c r="B43" s="34"/>
      <c r="C43" s="34"/>
      <c r="D43" s="34"/>
      <c r="E43" s="34"/>
      <c r="F43" s="34"/>
      <c r="G43" s="34"/>
      <c r="H43" s="34"/>
      <c r="K43" s="39" t="s">
        <v>153</v>
      </c>
      <c r="L43" s="39"/>
      <c r="M43" s="39"/>
      <c r="N43" s="39"/>
      <c r="O43" s="39"/>
      <c r="P43" s="39"/>
      <c r="Q43" s="39"/>
      <c r="R43" s="39"/>
      <c r="S43" s="39"/>
      <c r="T43" s="39"/>
      <c r="U43" s="39"/>
      <c r="V43" s="39"/>
      <c r="W43" s="39"/>
      <c r="X43" s="39"/>
      <c r="Y43" s="39"/>
      <c r="Z43" s="39"/>
      <c r="AA43" s="39"/>
      <c r="AB43" s="39"/>
    </row>
    <row r="44" ht="23.1" customHeight="1" spans="1:28">
      <c r="A44" s="34"/>
      <c r="B44" s="34"/>
      <c r="C44" s="34"/>
      <c r="D44" s="34"/>
      <c r="E44" s="34"/>
      <c r="F44" s="34"/>
      <c r="G44" s="34"/>
      <c r="H44" s="34"/>
      <c r="K44" s="51" t="s">
        <v>154</v>
      </c>
      <c r="L44" s="51"/>
      <c r="M44" s="51"/>
      <c r="N44" s="51"/>
      <c r="O44" s="51"/>
      <c r="P44" s="51"/>
      <c r="Q44" s="51"/>
      <c r="R44" s="51"/>
      <c r="S44" s="51"/>
      <c r="T44" s="51"/>
      <c r="U44" s="51"/>
      <c r="V44" s="51"/>
      <c r="W44" s="51"/>
      <c r="X44" s="51"/>
      <c r="Y44" s="51"/>
      <c r="Z44" s="51"/>
      <c r="AA44" s="51"/>
      <c r="AB44" s="51"/>
    </row>
    <row r="45" ht="23.1" customHeight="1" spans="1:28">
      <c r="A45" s="34"/>
      <c r="B45" s="34"/>
      <c r="C45" s="34"/>
      <c r="D45" s="34"/>
      <c r="E45" s="34"/>
      <c r="F45" s="34"/>
      <c r="G45" s="34"/>
      <c r="H45" s="34"/>
      <c r="K45" s="51" t="s">
        <v>155</v>
      </c>
      <c r="L45" s="51"/>
      <c r="M45" s="51"/>
      <c r="N45" s="51"/>
      <c r="O45" s="51"/>
      <c r="P45" s="51"/>
      <c r="Q45" s="51"/>
      <c r="R45" s="51"/>
      <c r="S45" s="51"/>
      <c r="T45" s="51"/>
      <c r="U45" s="51"/>
      <c r="V45" s="51"/>
      <c r="W45" s="51"/>
      <c r="X45" s="51"/>
      <c r="Y45" s="51"/>
      <c r="Z45" s="51"/>
      <c r="AA45" s="51"/>
      <c r="AB45" s="51"/>
    </row>
    <row r="46" ht="23.1" customHeight="1" spans="1:28">
      <c r="A46" s="34"/>
      <c r="B46" s="34"/>
      <c r="C46" s="34"/>
      <c r="D46" s="34"/>
      <c r="E46" s="34"/>
      <c r="F46" s="34"/>
      <c r="G46" s="34"/>
      <c r="H46" s="34"/>
      <c r="K46" s="52"/>
      <c r="L46" s="52"/>
      <c r="M46" s="52"/>
      <c r="N46" s="52"/>
      <c r="O46" s="52"/>
      <c r="P46" s="53"/>
      <c r="Q46" s="53"/>
      <c r="R46" s="52" t="s">
        <v>156</v>
      </c>
      <c r="S46" s="52"/>
      <c r="T46" s="52"/>
      <c r="U46" s="52"/>
      <c r="V46" s="52"/>
      <c r="W46" s="52"/>
      <c r="X46" s="58"/>
      <c r="Y46" s="58"/>
      <c r="Z46" s="58"/>
      <c r="AA46" s="58"/>
      <c r="AB46" s="58"/>
    </row>
    <row r="47" ht="23.1" customHeight="1" spans="1:28">
      <c r="A47" s="34"/>
      <c r="B47" s="34"/>
      <c r="C47" s="34"/>
      <c r="D47" s="34"/>
      <c r="E47" s="34"/>
      <c r="F47" s="34"/>
      <c r="G47" s="34"/>
      <c r="H47" s="34"/>
      <c r="K47" s="52"/>
      <c r="L47" s="52"/>
      <c r="M47" s="52"/>
      <c r="N47" s="52"/>
      <c r="O47" s="52"/>
      <c r="P47" s="53"/>
      <c r="Q47" s="53"/>
      <c r="R47" s="59">
        <f>Q33</f>
        <v>45316</v>
      </c>
      <c r="S47" s="59"/>
      <c r="T47" s="59"/>
      <c r="U47" s="59"/>
      <c r="V47" s="59"/>
      <c r="W47" s="59"/>
      <c r="X47" s="60"/>
      <c r="Y47" s="60"/>
      <c r="Z47" s="60"/>
      <c r="AA47" s="60"/>
      <c r="AB47" s="60"/>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5" right="0.75" top="1" bottom="1" header="0.5" footer="0.5"/>
  <pageSetup paperSize="9" scale="7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6321"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6322"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6323"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6324"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6325"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56</vt:i4>
      </vt:variant>
    </vt:vector>
  </HeadingPairs>
  <TitlesOfParts>
    <vt:vector size="56" baseType="lpstr">
      <vt:lpstr>汇总</vt:lpstr>
      <vt:lpstr>李宝良</vt:lpstr>
      <vt:lpstr>王贺苓</vt:lpstr>
      <vt:lpstr>高贺青</vt:lpstr>
      <vt:lpstr>郭福祥</vt:lpstr>
      <vt:lpstr>李友军</vt:lpstr>
      <vt:lpstr>李友臣</vt:lpstr>
      <vt:lpstr>任小四</vt:lpstr>
      <vt:lpstr>吴乱生</vt:lpstr>
      <vt:lpstr>何小匣</vt:lpstr>
      <vt:lpstr>王洪申</vt:lpstr>
      <vt:lpstr>王树贤</vt:lpstr>
      <vt:lpstr>张奎</vt:lpstr>
      <vt:lpstr>李拴庄</vt:lpstr>
      <vt:lpstr>李银龙</vt:lpstr>
      <vt:lpstr>李栓明</vt:lpstr>
      <vt:lpstr>陈赶良</vt:lpstr>
      <vt:lpstr>王景华</vt:lpstr>
      <vt:lpstr>陈小五</vt:lpstr>
      <vt:lpstr>董大匣</vt:lpstr>
      <vt:lpstr>陈双春</vt:lpstr>
      <vt:lpstr>王军迎</vt:lpstr>
      <vt:lpstr>唐大云</vt:lpstr>
      <vt:lpstr>陈合桥</vt:lpstr>
      <vt:lpstr>武克强</vt:lpstr>
      <vt:lpstr>李根彦</vt:lpstr>
      <vt:lpstr>李谋</vt:lpstr>
      <vt:lpstr>崔亚萍</vt:lpstr>
      <vt:lpstr>李伯涛</vt:lpstr>
      <vt:lpstr>李爱平</vt:lpstr>
      <vt:lpstr>王金树</vt:lpstr>
      <vt:lpstr>李国华</vt:lpstr>
      <vt:lpstr>赵双套</vt:lpstr>
      <vt:lpstr>李凤午</vt:lpstr>
      <vt:lpstr>王大发</vt:lpstr>
      <vt:lpstr>李文虎</vt:lpstr>
      <vt:lpstr>李国兵</vt:lpstr>
      <vt:lpstr>李新华</vt:lpstr>
      <vt:lpstr>李二臭</vt:lpstr>
      <vt:lpstr>高贺年</vt:lpstr>
      <vt:lpstr>张亚平</vt:lpstr>
      <vt:lpstr>张亚平2</vt:lpstr>
      <vt:lpstr>王君良</vt:lpstr>
      <vt:lpstr>李振东</vt:lpstr>
      <vt:lpstr>刘树丰</vt:lpstr>
      <vt:lpstr>孙春华</vt:lpstr>
      <vt:lpstr>刘二立</vt:lpstr>
      <vt:lpstr>李希武</vt:lpstr>
      <vt:lpstr>刘赛</vt:lpstr>
      <vt:lpstr>刘老四</vt:lpstr>
      <vt:lpstr>刘小顺</vt:lpstr>
      <vt:lpstr>刘斌</vt:lpstr>
      <vt:lpstr>李生楼</vt:lpstr>
      <vt:lpstr>李长胜</vt:lpstr>
      <vt:lpstr>李泽良</vt:lpstr>
      <vt:lpstr>王国良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cp:lastPrinted>2023-12-26T10:33:00Z</cp:lastPrinted>
  <dcterms:modified xsi:type="dcterms:W3CDTF">2024-01-29T06:06:25Z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E6E797BD01064684982B4AB1AD9C2F47</vt:lpwstr>
  </property>
</Properties>
</file>