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3" activeTab="23"/>
  </bookViews>
  <sheets>
    <sheet name="汇总" sheetId="42" r:id="rId1"/>
    <sheet name="高全乐" sheetId="5" r:id="rId2"/>
    <sheet name="王锁套" sheetId="6" r:id="rId3"/>
    <sheet name="董金良" sheetId="7" r:id="rId4"/>
    <sheet name="王双纪" sheetId="27" r:id="rId5"/>
    <sheet name="王满义" sheetId="8" r:id="rId6"/>
    <sheet name="刘东海" sheetId="16" r:id="rId7"/>
    <sheet name="张双奎" sheetId="9" r:id="rId8"/>
    <sheet name="张双根" sheetId="10" r:id="rId9"/>
    <sheet name="王国青" sheetId="11" r:id="rId10"/>
    <sheet name="王小拴" sheetId="12" r:id="rId11"/>
    <sheet name="刘欢" sheetId="28" r:id="rId12"/>
    <sheet name="宋玉锁" sheetId="29" r:id="rId13"/>
    <sheet name="王春华" sheetId="30" r:id="rId14"/>
    <sheet name="赵小月" sheetId="31" r:id="rId15"/>
    <sheet name="任连生" sheetId="32" r:id="rId16"/>
    <sheet name="王国辉" sheetId="33" r:id="rId17"/>
    <sheet name="武景臣" sheetId="34" r:id="rId18"/>
    <sheet name="宋俊元" sheetId="40" r:id="rId19"/>
    <sheet name="宋胜伟" sheetId="41" r:id="rId20"/>
    <sheet name="王棒" sheetId="35" r:id="rId21"/>
    <sheet name="王洪立" sheetId="36" r:id="rId22"/>
    <sheet name="张青口二村委员会" sheetId="37" r:id="rId23"/>
    <sheet name="宋春峰" sheetId="13" r:id="rId24"/>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<sst xmlns="http://schemas.openxmlformats.org/spreadsheetml/2006/main" count="3067" uniqueCount="225">
  <si>
    <t>新盖房分洪道右堤项目龙湾镇张青口二村大田汇总表</t>
  </si>
  <si>
    <t>序号</t>
  </si>
  <si>
    <t>产权人</t>
  </si>
  <si>
    <t>坐落</t>
  </si>
  <si>
    <t>调查编号</t>
  </si>
  <si>
    <t>报告编号</t>
  </si>
  <si>
    <t>评估总价（元）</t>
  </si>
  <si>
    <t>服务费</t>
  </si>
  <si>
    <t>高全乐</t>
  </si>
  <si>
    <t>王锁套</t>
  </si>
  <si>
    <t>董金良</t>
  </si>
  <si>
    <t>王双纪</t>
  </si>
  <si>
    <t>王满义</t>
  </si>
  <si>
    <t>刘东海</t>
  </si>
  <si>
    <t>张双奎</t>
  </si>
  <si>
    <t>张双根</t>
  </si>
  <si>
    <t>王国青</t>
  </si>
  <si>
    <t>王小拴</t>
  </si>
  <si>
    <t>刘欢</t>
  </si>
  <si>
    <t>宋玉锁</t>
  </si>
  <si>
    <t>王春华</t>
  </si>
  <si>
    <t>赵小月</t>
  </si>
  <si>
    <t>任连生</t>
  </si>
  <si>
    <t>王国辉</t>
  </si>
  <si>
    <t>武景臣</t>
  </si>
  <si>
    <t>宋俊元</t>
  </si>
  <si>
    <t>宋胜伟</t>
  </si>
  <si>
    <t>王棒</t>
  </si>
  <si>
    <t>王洪立</t>
  </si>
  <si>
    <t>张青口二村委员会</t>
  </si>
  <si>
    <t>宋春峰</t>
  </si>
  <si>
    <t>合计</t>
  </si>
  <si>
    <t>雄安新区大田地上物评估结果通知单</t>
  </si>
  <si>
    <t>雄安新区大田地上物征迁估价报告</t>
  </si>
  <si>
    <t>报告编号：康正（雄县）2023评字第8号-张青口二村-DT1-1</t>
  </si>
  <si>
    <t xml:space="preserve">被征收人                                 </t>
  </si>
  <si>
    <t>龙湾镇张青口二村</t>
  </si>
  <si>
    <t>一、估价项目名称：</t>
  </si>
  <si>
    <t>新盖房分洪道（右堤）堤防加固和治理工程（二期）项目</t>
  </si>
  <si>
    <t>身份证号</t>
  </si>
  <si>
    <t>132434196308163011</t>
  </si>
  <si>
    <t>010416-61-0001</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</si>
  <si>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</si>
  <si>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</si>
  <si>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</si>
  <si>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</si>
  <si>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</si>
  <si>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</si>
  <si>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</si>
  <si>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</si>
  <si>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</si>
  <si>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</si>
  <si>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</si>
  <si>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</si>
  <si>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</si>
  <si>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</si>
  <si>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</si>
  <si>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</si>
  <si>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</si>
  <si>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</si>
  <si>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</si>
  <si>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</si>
  <si>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</si>
  <si>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</si>
  <si>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</si>
  <si>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</si>
  <si>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</si>
  <si>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</si>
  <si>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Φ30cm</t>
  </si>
  <si>
    <t>七、价值类型：征收补偿价值</t>
  </si>
  <si>
    <t>Φ18cm</t>
  </si>
  <si>
    <t>八、估价依据：</t>
  </si>
  <si>
    <t>Φ9cm</t>
  </si>
  <si>
    <t xml:space="preserve">    1、《中华人民共和国土地管理法》；</t>
  </si>
  <si>
    <t>Φ5cm</t>
  </si>
  <si>
    <t xml:space="preserve">    2、《河北省土地管理条例》；</t>
  </si>
  <si>
    <t>桑树</t>
  </si>
  <si>
    <t>Φ6cm</t>
  </si>
  <si>
    <t xml:space="preserve">    3、《房地产估价规范（GB/T 50291-2015）》；</t>
  </si>
  <si>
    <t>柿子</t>
  </si>
  <si>
    <t xml:space="preserve">    4、《雄安新区集体土地上房屋及其他附着物估价指导意见》；</t>
  </si>
  <si>
    <t>桃树</t>
  </si>
  <si>
    <t xml:space="preserve">    5、《征地告知书》；</t>
  </si>
  <si>
    <t>白榆</t>
  </si>
  <si>
    <t>Φ3cm</t>
  </si>
  <si>
    <t xml:space="preserve">    6、委托方提供的有关资料及估价人员的实地查勘资料。</t>
  </si>
  <si>
    <t>刺槐</t>
  </si>
  <si>
    <t>九、估价原则：</t>
  </si>
  <si>
    <t>Φ7cm</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</si>
  <si>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</si>
  <si>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</si>
  <si>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</si>
  <si>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</si>
  <si>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</si>
  <si>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</si>
  <si>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</si>
  <si>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</si>
  <si>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</si>
  <si>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</si>
  <si>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</si>
  <si>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</si>
  <si>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</si>
  <si>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</si>
  <si>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</si>
  <si>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</si>
  <si>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</si>
  <si>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</si>
  <si>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</si>
  <si>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</si>
  <si>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</si>
  <si>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</si>
  <si>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</si>
  <si>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</si>
  <si>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</si>
  <si>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</si>
  <si>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</si>
  <si>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</si>
  <si>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</si>
  <si>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</si>
  <si>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</si>
  <si>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</si>
  <si>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报告编号：康正（雄县）2023评字第8号-张青口二村-DT1-2</t>
  </si>
  <si>
    <t>130638196305023018</t>
  </si>
  <si>
    <t>010416-61-0002</t>
  </si>
  <si>
    <t>井房</t>
  </si>
  <si>
    <t>㎡</t>
  </si>
  <si>
    <t>机井</t>
  </si>
  <si>
    <t>眼</t>
  </si>
  <si>
    <t>Φ12cm</t>
  </si>
  <si>
    <t>PVC管道</t>
  </si>
  <si>
    <t>m</t>
  </si>
  <si>
    <t>Φ40cm</t>
  </si>
  <si>
    <t>电缆</t>
  </si>
  <si>
    <t>Φ37cm</t>
  </si>
  <si>
    <t>Φ31cm</t>
  </si>
  <si>
    <t>Φ27cm</t>
  </si>
  <si>
    <t>Φ22cm</t>
  </si>
  <si>
    <t>Φ20cm</t>
  </si>
  <si>
    <t>Φ15cm</t>
  </si>
  <si>
    <t>Φ8cm</t>
  </si>
  <si>
    <t>报告编号：康正（雄县）2023评字第8号-张青口二村-DT1-3</t>
  </si>
  <si>
    <t>13243419680705301x</t>
  </si>
  <si>
    <t>010416-61-0003</t>
  </si>
  <si>
    <t>Φ4cm</t>
  </si>
  <si>
    <t>Φ10cm</t>
  </si>
  <si>
    <t>报告编号：康正（雄县）2023评字第8号-张青口二村-DT1-4</t>
  </si>
  <si>
    <t>132434194808043017</t>
  </si>
  <si>
    <t>010416-61-0004</t>
  </si>
  <si>
    <t>报告编号：康正（雄县）2023评字第8号-张青口二村-DT1-5</t>
  </si>
  <si>
    <t>130638195201102534</t>
  </si>
  <si>
    <t>010416-61-0005</t>
  </si>
  <si>
    <t>Φ17cm</t>
  </si>
  <si>
    <t>Φ23cm</t>
  </si>
  <si>
    <t>报告编号：康正（雄县）2023评字第8号-张青口二村-DT1-6</t>
  </si>
  <si>
    <t>130638196809086573</t>
  </si>
  <si>
    <t>010416-61-0006</t>
  </si>
  <si>
    <t>Φ28cm</t>
  </si>
  <si>
    <t>Φ16cm</t>
  </si>
  <si>
    <t>Φ14cm</t>
  </si>
  <si>
    <t>报告编号：康正（雄县）2023评字第8号-张青口二村-DT1-7</t>
  </si>
  <si>
    <t>130638195609102511</t>
  </si>
  <si>
    <t>010416-61-0007</t>
  </si>
  <si>
    <t>Φ36cm</t>
  </si>
  <si>
    <t>Φ24cm</t>
  </si>
  <si>
    <t>报告编号：康正（雄县）2023评字第8号-张青口二村-DT1-8</t>
  </si>
  <si>
    <t>132434196504053055</t>
  </si>
  <si>
    <t>010416-61-0008</t>
  </si>
  <si>
    <t>Φ26cm</t>
  </si>
  <si>
    <t>报告编号：康正（雄县）2023评字第8号-张青口二村-DT1-9</t>
  </si>
  <si>
    <t>130638197003033258</t>
  </si>
  <si>
    <t>010416-61-0009</t>
  </si>
  <si>
    <t>报告编号：康正（雄县）2023评字第8号-张青口二村-DT1-10</t>
  </si>
  <si>
    <t>132434195309043017</t>
  </si>
  <si>
    <t>010416-61-0010</t>
  </si>
  <si>
    <t>报告编号：康正（雄县）2023评字第8号-张青口二村-DT1-11</t>
  </si>
  <si>
    <t>130638199003102531</t>
  </si>
  <si>
    <t>010416-61-0011</t>
  </si>
  <si>
    <t>Φ19cm</t>
  </si>
  <si>
    <t>报告编号：康正（雄县）2023评字第8号-张青口二村-DT1-12</t>
  </si>
  <si>
    <t>132434197201202513</t>
  </si>
  <si>
    <t>010416-61-0012</t>
  </si>
  <si>
    <t>报告编号：康正（雄县）2023评字第8号-张青口二村-DT1-13</t>
  </si>
  <si>
    <t>130638196001072515</t>
  </si>
  <si>
    <t>010416-61-0013</t>
  </si>
  <si>
    <t>Φ32cm</t>
  </si>
  <si>
    <t>报告编号：康正（雄县）2023评字第8号-张青口二村-DT1-14</t>
  </si>
  <si>
    <t>130638196607052535</t>
  </si>
  <si>
    <t>010416-61-0014</t>
  </si>
  <si>
    <t>25cm≤Φ＜30cm</t>
  </si>
  <si>
    <t>15cm≤Φ＜20cm</t>
  </si>
  <si>
    <t>Φ2cm</t>
  </si>
  <si>
    <t>报告编号：康正（雄县）2023评字第8号-张青口二村-DT1-15</t>
  </si>
  <si>
    <t>130638195207053016</t>
  </si>
  <si>
    <t>010416-61-0015</t>
  </si>
  <si>
    <t>30cm≤Φ＜35cm</t>
  </si>
  <si>
    <t>20cm≤Φ＜25cm</t>
  </si>
  <si>
    <t>报告编号：康正（雄县）2023评字第8号-张青口二村-DT1-16</t>
  </si>
  <si>
    <t>13243419680710303x</t>
  </si>
  <si>
    <t>010416-61-0016</t>
  </si>
  <si>
    <t>报告编号：康正（雄县）2023评字第8号-张青口二村-DT1-17</t>
  </si>
  <si>
    <t>130638196511133015</t>
  </si>
  <si>
    <t>010416-61-0017</t>
  </si>
  <si>
    <t>Φ38cm</t>
  </si>
  <si>
    <t>报告编号：康正（雄县）2023评字第8号-张青口二村-DT1-18</t>
  </si>
  <si>
    <t>130638195703243011</t>
  </si>
  <si>
    <t>010416-61-0018</t>
  </si>
  <si>
    <t>Φ55cm</t>
  </si>
  <si>
    <t>报告编号：康正（雄县）2023评字第8号-张青口二村-DT1-19</t>
  </si>
  <si>
    <t>130638198910262534</t>
  </si>
  <si>
    <t>010416-61-0019</t>
  </si>
  <si>
    <t>臭椿</t>
  </si>
  <si>
    <t>报告编号：康正（雄县）2023评字第8号-张青口二村-DT1-20</t>
  </si>
  <si>
    <t>130638199305092535</t>
  </si>
  <si>
    <t>010416-61-0020</t>
  </si>
  <si>
    <t>Φ25cm</t>
  </si>
  <si>
    <t>报告编号：康正（雄县）2023评字第8号-张青口二村-DT1-21</t>
  </si>
  <si>
    <t>132434197008203012</t>
  </si>
  <si>
    <t>010416-61-0021</t>
  </si>
  <si>
    <t>Φ43cm</t>
  </si>
  <si>
    <t>报告编号：康正（雄县）2023评字第8号-张青口二村-DT1-22</t>
  </si>
  <si>
    <t>雄县龙湾镇张青口二村委员会</t>
  </si>
  <si>
    <t>010416-61-0022</t>
  </si>
  <si>
    <t>报告编号：康正（雄县）2023评字第8号-张青口二村-DT1-23</t>
  </si>
  <si>
    <t>132434197104182514</t>
  </si>
  <si>
    <t>010416-61-0023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</si>
</sst>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34">
    <font>
      <sz val="11"/>
      <color theme="1"/>
      <name val="宋体"/>
      <charset val="134"/>
      <scheme val="minor"/>
    </font>
    <font>
      <b/>
      <sz val="16"/>
      <name val="宋体"/>
      <charset val="134"/>
    </font>
    <font>
      <b/>
      <sz val="11"/>
      <name val="宋体"/>
      <charset val="134"/>
    </font>
    <font>
      <sz val="11"/>
      <name val="宋体"/>
      <charset val="134"/>
    </font>
    <font>
      <b/>
      <sz val="9"/>
      <name val="宋体"/>
      <charset val="134"/>
    </font>
    <font>
      <sz val="10"/>
      <color theme="1"/>
      <name val="仿宋"/>
      <charset val="134"/>
    </font>
    <font>
      <b/>
      <sz val="20"/>
      <name val="仿宋_GB2312"/>
      <charset val="134"/>
    </font>
    <font>
      <sz val="12"/>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7" fillId="0" borderId="0"/>
    <xf numFmtId="0" fontId="7" fillId="0" borderId="0"/>
    <xf numFmtId="0" fontId="7" fillId="0" borderId="0" applyProtection="0"/>
    <xf numFmtId="0" fontId="7" fillId="0" borderId="0"/>
    <xf numFmtId="0" fontId="7" fillId="0" borderId="0">
      <alignment vertical="center"/>
    </xf>
  </cellStyleXfs>
  <cellXfs count="70">
    <xf numFmtId="0" fontId="0" fillId="0" borderId="0" xfId="0">
      <alignment vertical="center"/>
    </xf>
    <xf numFmtId="176" fontId="1" fillId="0" borderId="0" xfId="50" applyNumberFormat="1" applyFont="1" applyAlignment="1" applyProtection="1">
      <alignment horizontal="center" vertical="center"/>
      <protection locked="0" hidden="1"/>
    </xf>
    <xf numFmtId="176" fontId="2" fillId="0" borderId="0" xfId="50" applyNumberFormat="1" applyFont="1" applyAlignment="1" applyProtection="1">
      <alignment horizontal="right" vertical="center"/>
      <protection locked="0" hidden="1"/>
    </xf>
    <xf numFmtId="176" fontId="2" fillId="0" borderId="1" xfId="50" applyNumberFormat="1" applyFont="1" applyBorder="1" applyAlignment="1" applyProtection="1">
      <alignment horizontal="center" vertical="center" wrapText="1"/>
      <protection locked="0" hidden="1"/>
    </xf>
    <xf numFmtId="176" fontId="3" fillId="0" borderId="1" xfId="50" applyNumberFormat="1" applyFont="1" applyBorder="1" applyAlignment="1" applyProtection="1">
      <alignment horizontal="center" vertical="center" wrapText="1"/>
      <protection locked="0" hidden="1"/>
    </xf>
    <xf numFmtId="0" fontId="2" fillId="0" borderId="1" xfId="51" applyFont="1" applyBorder="1" applyAlignment="1" applyProtection="1">
      <alignment horizontal="center" vertical="center" wrapText="1"/>
      <protection locked="0"/>
    </xf>
    <xf numFmtId="176" fontId="2" fillId="0" borderId="2" xfId="50" applyNumberFormat="1" applyFont="1" applyBorder="1" applyAlignment="1" applyProtection="1">
      <alignment horizontal="center" vertical="center" wrapText="1"/>
      <protection locked="0" hidden="1"/>
    </xf>
    <xf numFmtId="176" fontId="2" fillId="0" borderId="3" xfId="50" applyNumberFormat="1" applyFont="1" applyBorder="1" applyAlignment="1" applyProtection="1">
      <alignment horizontal="center" vertical="center" wrapText="1"/>
      <protection locked="0" hidden="1"/>
    </xf>
    <xf numFmtId="176"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wrapText="1"/>
      <protection locked="0" hidden="1"/>
    </xf>
    <xf numFmtId="177" fontId="2" fillId="0" borderId="1" xfId="50" applyNumberFormat="1" applyFont="1" applyBorder="1" applyAlignment="1" applyProtection="1">
      <alignment horizontal="center" vertical="center" wrapText="1"/>
      <protection locked="0" hidden="1"/>
    </xf>
    <xf numFmtId="1" fontId="3" fillId="0" borderId="1" xfId="50" applyNumberFormat="1" applyFont="1" applyBorder="1" applyAlignment="1" applyProtection="1">
      <alignment horizontal="center" vertical="center"/>
      <protection locked="0" hidden="1"/>
    </xf>
    <xf numFmtId="2" fontId="3" fillId="0" borderId="1" xfId="50" applyNumberFormat="1" applyFont="1" applyBorder="1" applyAlignment="1" applyProtection="1">
      <alignment horizontal="center" vertical="center"/>
      <protection locked="0" hidden="1"/>
    </xf>
    <xf numFmtId="178" fontId="3" fillId="0" borderId="1" xfId="50" applyNumberFormat="1" applyFont="1" applyBorder="1" applyAlignment="1" applyProtection="1">
      <alignment horizontal="center" vertical="center"/>
      <protection locked="0" hidden="1"/>
    </xf>
    <xf numFmtId="177" fontId="3" fillId="0" borderId="1" xfId="50" applyNumberFormat="1" applyFont="1" applyBorder="1" applyAlignment="1" applyProtection="1">
      <alignment horizontal="center" vertical="center"/>
      <protection locked="0" hidden="1"/>
    </xf>
    <xf numFmtId="179" fontId="3" fillId="0" borderId="1" xfId="50" applyNumberFormat="1" applyFont="1" applyBorder="1" applyAlignment="1" applyProtection="1">
      <alignment horizontal="center" vertical="center"/>
      <protection locked="0" hidden="1"/>
    </xf>
    <xf numFmtId="180" fontId="3" fillId="0" borderId="1" xfId="50" applyNumberFormat="1" applyFont="1" applyBorder="1" applyAlignment="1" applyProtection="1">
      <alignment horizontal="center" vertical="center"/>
      <protection locked="0" hidden="1"/>
    </xf>
    <xf numFmtId="176" fontId="2" fillId="0" borderId="4" xfId="51" applyNumberFormat="1" applyFont="1" applyBorder="1" applyAlignment="1" applyProtection="1">
      <alignment horizontal="center" vertical="center" wrapText="1"/>
      <protection locked="0"/>
    </xf>
    <xf numFmtId="176" fontId="2" fillId="0" borderId="2" xfId="51" applyNumberFormat="1" applyFont="1" applyBorder="1" applyAlignment="1" applyProtection="1">
      <alignment horizontal="center" vertical="center" wrapText="1"/>
      <protection locked="0"/>
    </xf>
    <xf numFmtId="180" fontId="4" fillId="0" borderId="1" xfId="50" applyNumberFormat="1" applyFont="1" applyBorder="1" applyAlignment="1" applyProtection="1">
      <alignment horizontal="center" vertical="center"/>
      <protection locked="0" hidden="1"/>
    </xf>
    <xf numFmtId="0" fontId="0" fillId="0" borderId="1" xfId="0" applyBorder="1" applyAlignment="1">
      <alignment horizontal="center" vertical="center"/>
    </xf>
    <xf numFmtId="0" fontId="2" fillId="0" borderId="1" xfId="50" applyFont="1" applyBorder="1" applyAlignment="1" applyProtection="1">
      <alignment horizontal="center" vertical="center" wrapText="1"/>
      <protection locked="0" hidden="1"/>
    </xf>
    <xf numFmtId="181" fontId="3" fillId="0" borderId="1" xfId="50" applyNumberFormat="1" applyFont="1" applyBorder="1" applyAlignment="1" applyProtection="1">
      <alignment horizontal="center" vertical="center"/>
      <protection locked="0" hidden="1"/>
    </xf>
    <xf numFmtId="182" fontId="3" fillId="0" borderId="1" xfId="50" applyNumberFormat="1" applyFont="1" applyBorder="1" applyAlignment="1" applyProtection="1">
      <alignment horizontal="center" vertical="center"/>
      <protection locked="0" hidden="1"/>
    </xf>
    <xf numFmtId="182" fontId="0" fillId="0" borderId="1" xfId="0" applyNumberFormat="1" applyBorder="1">
      <alignment vertical="center"/>
    </xf>
    <xf numFmtId="0" fontId="2" fillId="0" borderId="1" xfId="50" applyFont="1" applyBorder="1" applyAlignment="1" applyProtection="1">
      <alignment vertical="center"/>
      <protection locked="0" hidden="1"/>
    </xf>
    <xf numFmtId="0" fontId="0" fillId="0" borderId="1" xfId="0" applyBorder="1">
      <alignment vertical="center"/>
    </xf>
    <xf numFmtId="0" fontId="4" fillId="0" borderId="1" xfId="50" applyFont="1" applyBorder="1" applyAlignment="1" applyProtection="1">
      <alignment horizontal="center" vertical="center"/>
      <protection locked="0" hidden="1"/>
    </xf>
    <xf numFmtId="0" fontId="3" fillId="0" borderId="1" xfId="50" applyFont="1" applyBorder="1" applyAlignment="1" applyProtection="1">
      <alignment horizontal="center" vertical="center"/>
      <protection locked="0" hidden="1"/>
    </xf>
    <xf numFmtId="0" fontId="2" fillId="0" borderId="1" xfId="50" applyFont="1" applyBorder="1" applyAlignment="1" applyProtection="1">
      <alignment horizontal="center" vertical="center"/>
      <protection locked="0" hidden="1"/>
    </xf>
    <xf numFmtId="183" fontId="0" fillId="0" borderId="4" xfId="0" applyNumberFormat="1" applyBorder="1" applyAlignment="1">
      <alignment horizontal="right" vertical="center"/>
    </xf>
    <xf numFmtId="183" fontId="0" fillId="0" borderId="2" xfId="0" applyNumberFormat="1" applyBorder="1" applyAlignment="1">
      <alignment horizontal="right" vertical="center"/>
    </xf>
    <xf numFmtId="0" fontId="0" fillId="0" borderId="3" xfId="0" applyBorder="1" applyAlignment="1">
      <alignment horizontal="left" vertical="center"/>
    </xf>
    <xf numFmtId="0" fontId="5" fillId="0" borderId="0" xfId="0" applyFont="1" applyAlignment="1">
      <alignment horizontal="center" vertical="center" wrapText="1"/>
    </xf>
    <xf numFmtId="49" fontId="6" fillId="0" borderId="0" xfId="50" applyNumberFormat="1" applyFont="1" applyFill="1" applyBorder="1" applyAlignment="1" applyProtection="1">
      <alignment horizontal="center" vertical="center"/>
      <protection locked="0"/>
    </xf>
    <xf numFmtId="14" fontId="7" fillId="0" borderId="5" xfId="50" applyNumberFormat="1" applyFont="1" applyFill="1" applyBorder="1" applyAlignment="1">
      <alignment horizontal="right" vertical="center"/>
    </xf>
    <xf numFmtId="0" fontId="8" fillId="0" borderId="0" xfId="50" applyFont="1" applyFill="1" applyBorder="1" applyAlignment="1" applyProtection="1">
      <alignment horizontal="left" vertical="center"/>
      <protection locked="0"/>
    </xf>
    <xf numFmtId="0" fontId="9" fillId="0" borderId="0" xfId="50" applyFont="1" applyFill="1" applyBorder="1" applyAlignment="1" applyProtection="1">
      <alignment horizontal="left" vertical="center" wrapText="1"/>
      <protection locked="0"/>
    </xf>
    <xf numFmtId="0" fontId="9" fillId="0" borderId="0" xfId="50" applyFont="1" applyFill="1" applyBorder="1" applyAlignment="1" applyProtection="1">
      <alignment horizontal="left" vertical="center"/>
      <protection locked="0"/>
    </xf>
    <xf numFmtId="0" fontId="8" fillId="0" borderId="0" xfId="52" applyFont="1" applyFill="1" applyBorder="1" applyAlignment="1" applyProtection="1">
      <alignment horizontal="left" vertical="center"/>
      <protection locked="0"/>
    </xf>
    <xf numFmtId="0" fontId="9" fillId="0" borderId="0" xfId="52" applyFont="1" applyFill="1" applyBorder="1" applyAlignment="1" applyProtection="1">
      <alignment horizontal="left" vertical="center"/>
      <protection locked="0"/>
    </xf>
    <xf numFmtId="0" fontId="9" fillId="0" borderId="0" xfId="50" applyFont="1" applyFill="1" applyBorder="1" applyAlignment="1" applyProtection="1">
      <alignment vertical="center"/>
      <protection locked="0"/>
    </xf>
    <xf numFmtId="176" fontId="9" fillId="0" borderId="0" xfId="50" applyNumberFormat="1" applyFont="1" applyFill="1" applyBorder="1" applyAlignment="1" applyProtection="1">
      <alignment vertical="center"/>
      <protection locked="0"/>
    </xf>
    <xf numFmtId="1" fontId="9" fillId="0" borderId="0" xfId="50" applyNumberFormat="1" applyFont="1" applyFill="1" applyBorder="1" applyAlignment="1" applyProtection="1">
      <alignment horizontal="left" vertical="center"/>
      <protection locked="0"/>
    </xf>
    <xf numFmtId="31" fontId="9" fillId="0" borderId="0" xfId="50" applyNumberFormat="1" applyFont="1" applyFill="1" applyBorder="1" applyAlignment="1" applyProtection="1">
      <alignment horizontal="left" vertical="center"/>
      <protection locked="0"/>
    </xf>
    <xf numFmtId="0" fontId="9" fillId="0" borderId="0" xfId="53" applyFont="1" applyFill="1" applyBorder="1" applyAlignment="1">
      <alignment horizontal="left" vertical="center"/>
    </xf>
    <xf numFmtId="184" fontId="9" fillId="0" borderId="0" xfId="50" applyNumberFormat="1" applyFont="1" applyFill="1" applyBorder="1" applyAlignment="1" applyProtection="1">
      <alignment vertical="center"/>
    </xf>
    <xf numFmtId="182" fontId="9" fillId="0" borderId="0" xfId="50" applyNumberFormat="1" applyFont="1" applyFill="1" applyBorder="1" applyAlignment="1" applyProtection="1">
      <alignment horizontal="center" vertical="center"/>
    </xf>
    <xf numFmtId="183" fontId="9" fillId="0" borderId="0" xfId="50" applyNumberFormat="1" applyFont="1" applyFill="1" applyBorder="1" applyAlignment="1" applyProtection="1">
      <alignment horizontal="center" vertical="center"/>
      <protection locked="0"/>
    </xf>
    <xf numFmtId="31" fontId="9" fillId="0" borderId="0" xfId="50" applyNumberFormat="1" applyFont="1" applyFill="1" applyBorder="1" applyAlignment="1" applyProtection="1">
      <alignment vertical="center"/>
      <protection locked="0"/>
    </xf>
    <xf numFmtId="0" fontId="9" fillId="0" borderId="0" xfId="50" applyFont="1" applyFill="1" applyBorder="1" applyAlignment="1" applyProtection="1">
      <alignment horizontal="left" vertical="center"/>
    </xf>
    <xf numFmtId="0" fontId="9" fillId="0" borderId="0" xfId="51" applyFont="1" applyFill="1" applyBorder="1" applyAlignment="1" applyProtection="1">
      <alignment horizontal="center" vertical="center"/>
      <protection locked="0"/>
    </xf>
    <xf numFmtId="0" fontId="7" fillId="0" borderId="0" xfId="51" applyFont="1" applyFill="1" applyBorder="1" applyAlignment="1" applyProtection="1">
      <alignment horizontal="center" vertical="center"/>
      <protection locked="0"/>
    </xf>
    <xf numFmtId="0" fontId="9" fillId="0" borderId="0" xfId="50" applyFont="1" applyFill="1" applyBorder="1" applyAlignment="1" applyProtection="1">
      <alignment horizontal="right" vertical="center"/>
    </xf>
    <xf numFmtId="185" fontId="9" fillId="0" borderId="0" xfId="50" applyNumberFormat="1" applyFont="1" applyFill="1" applyBorder="1" applyAlignment="1" applyProtection="1">
      <alignment horizontal="left" vertical="center"/>
    </xf>
    <xf numFmtId="182" fontId="9" fillId="0" borderId="0" xfId="50" applyNumberFormat="1" applyFont="1" applyFill="1" applyBorder="1" applyAlignment="1" applyProtection="1">
      <alignment vertical="center"/>
    </xf>
    <xf numFmtId="186" fontId="9" fillId="0" borderId="0" xfId="50" applyNumberFormat="1" applyFont="1" applyFill="1" applyAlignment="1" applyProtection="1">
      <alignment horizontal="left" vertical="center"/>
      <protection locked="0"/>
    </xf>
    <xf numFmtId="0" fontId="9" fillId="0" borderId="0" xfId="51" applyFont="1" applyFill="1" applyBorder="1" applyAlignment="1" applyProtection="1">
      <alignment vertical="center"/>
      <protection locked="0"/>
    </xf>
    <xf numFmtId="187" fontId="9" fillId="0" borderId="0" xfId="51" applyNumberFormat="1" applyFont="1" applyFill="1" applyBorder="1" applyAlignment="1" applyProtection="1">
      <alignment horizontal="center" vertical="center"/>
      <protection locked="0"/>
    </xf>
    <xf numFmtId="187" fontId="9" fillId="0" borderId="0" xfId="51" applyNumberFormat="1" applyFont="1" applyFill="1" applyBorder="1" applyAlignment="1" applyProtection="1">
      <alignment vertical="center"/>
      <protection locked="0"/>
    </xf>
    <xf numFmtId="176" fontId="3" fillId="0" borderId="1" xfId="50" applyNumberFormat="1" applyFont="1" applyBorder="1" applyAlignment="1" applyProtection="1">
      <alignment horizontal="center" vertical="center"/>
      <protection locked="0" hidden="1"/>
    </xf>
    <xf numFmtId="0" fontId="0" fillId="0" borderId="0" xfId="0" applyFill="1">
      <alignment vertical="center"/>
    </xf>
    <xf numFmtId="0" fontId="10"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6" applyFont="1" applyFill="1" applyBorder="1" applyAlignment="1">
      <alignment horizontal="center" vertical="center" wrapText="1"/>
    </xf>
    <xf numFmtId="0" fontId="14" fillId="0" borderId="1" xfId="6"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ill="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5" name="Spinner 1" hidden="1">
              <a:extLst>
                <a:ext uri="{63B3BB69-23CF-44E3-9099-C40C66FF867C}">
                  <a14:compatExt spid="_x0000_s1025"/>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6" name="Spinner 2" hidden="1">
              <a:extLst>
                <a:ext uri="{63B3BB69-23CF-44E3-9099-C40C66FF867C}">
                  <a14:compatExt spid="_x0000_s1026"/>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7" name="Spinner 3" hidden="1">
              <a:extLst>
                <a:ext uri="{63B3BB69-23CF-44E3-9099-C40C66FF867C}">
                  <a14:compatExt spid="_x0000_s1027"/>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8" name="Spinner 4" hidden="1">
              <a:extLst>
                <a:ext uri="{63B3BB69-23CF-44E3-9099-C40C66FF867C}">
                  <a14:compatExt spid="_x0000_s1028"/>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9" name="Spinner 5" hidden="1">
              <a:extLst>
                <a:ext uri="{63B3BB69-23CF-44E3-9099-C40C66FF867C}">
                  <a14:compatExt spid="_x0000_s1029"/>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07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8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8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8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8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8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8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8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9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91"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9" name="Spinner 1" hidden="1">
              <a:extLst>
                <a:ext uri="{63B3BB69-23CF-44E3-9099-C40C66FF867C}">
                  <a14:compatExt spid="_x0000_s2049"/>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0" name="Spinner 2" hidden="1">
              <a:extLst>
                <a:ext uri="{63B3BB69-23CF-44E3-9099-C40C66FF867C}">
                  <a14:compatExt spid="_x0000_s2050"/>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1" name="Spinner 3" hidden="1">
              <a:extLst>
                <a:ext uri="{63B3BB69-23CF-44E3-9099-C40C66FF867C}">
                  <a14:compatExt spid="_x0000_s2051"/>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2" name="Spinner 4" hidden="1">
              <a:extLst>
                <a:ext uri="{63B3BB69-23CF-44E3-9099-C40C66FF867C}">
                  <a14:compatExt spid="_x0000_s2052"/>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3" name="Spinner 5" hidden="1">
              <a:extLst>
                <a:ext uri="{63B3BB69-23CF-44E3-9099-C40C66FF867C}">
                  <a14:compatExt spid="_x0000_s2053"/>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3" name="Spinner 1" hidden="1">
              <a:extLst>
                <a:ext uri="{63B3BB69-23CF-44E3-9099-C40C66FF867C}">
                  <a14:compatExt spid="_x0000_s3073"/>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4" name="Spinner 2" hidden="1">
              <a:extLst>
                <a:ext uri="{63B3BB69-23CF-44E3-9099-C40C66FF867C}">
                  <a14:compatExt spid="_x0000_s3074"/>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5" name="Spinner 3" hidden="1">
              <a:extLst>
                <a:ext uri="{63B3BB69-23CF-44E3-9099-C40C66FF867C}">
                  <a14:compatExt spid="_x0000_s3075"/>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6" name="Spinner 4" hidden="1">
              <a:extLst>
                <a:ext uri="{63B3BB69-23CF-44E3-9099-C40C66FF867C}">
                  <a14:compatExt spid="_x0000_s3076"/>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7" name="Spinner 5" hidden="1">
              <a:extLst>
                <a:ext uri="{63B3BB69-23CF-44E3-9099-C40C66FF867C}">
                  <a14:compatExt spid="_x0000_s3077"/>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150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1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1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1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151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151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152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2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2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152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7" name="Spinner 1" hidden="1">
              <a:extLst>
                <a:ext uri="{63B3BB69-23CF-44E3-9099-C40C66FF867C}">
                  <a14:compatExt spid="_x0000_s4097"/>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8" name="Spinner 2" hidden="1">
              <a:extLst>
                <a:ext uri="{63B3BB69-23CF-44E3-9099-C40C66FF867C}">
                  <a14:compatExt spid="_x0000_s4098"/>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9" name="Spinner 3" hidden="1">
              <a:extLst>
                <a:ext uri="{63B3BB69-23CF-44E3-9099-C40C66FF867C}">
                  <a14:compatExt spid="_x0000_s4099"/>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0" name="Spinner 4" hidden="1">
              <a:extLst>
                <a:ext uri="{63B3BB69-23CF-44E3-9099-C40C66FF867C}">
                  <a14:compatExt spid="_x0000_s4100"/>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1" name="Spinner 5" hidden="1">
              <a:extLst>
                <a:ext uri="{63B3BB69-23CF-44E3-9099-C40C66FF867C}">
                  <a14:compatExt spid="_x0000_s4101"/>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5120"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51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513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513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51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5135"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513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51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513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5139"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1" name="Spinner 1" hidden="1">
              <a:extLst>
                <a:ext uri="{63B3BB69-23CF-44E3-9099-C40C66FF867C}">
                  <a14:compatExt spid="_x0000_s5121"/>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2" name="Spinner 2" hidden="1">
              <a:extLst>
                <a:ext uri="{63B3BB69-23CF-44E3-9099-C40C66FF867C}">
                  <a14:compatExt spid="_x0000_s5122"/>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3" name="Spinner 3" hidden="1">
              <a:extLst>
                <a:ext uri="{63B3BB69-23CF-44E3-9099-C40C66FF867C}">
                  <a14:compatExt spid="_x0000_s5123"/>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4" name="Spinner 4" hidden="1">
              <a:extLst>
                <a:ext uri="{63B3BB69-23CF-44E3-9099-C40C66FF867C}">
                  <a14:compatExt spid="_x0000_s5124"/>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5" name="Spinner 5" hidden="1">
              <a:extLst>
                <a:ext uri="{63B3BB69-23CF-44E3-9099-C40C66FF867C}">
                  <a14:compatExt spid="_x0000_s5125"/>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5" name="Spinner 1" hidden="1">
              <a:extLst>
                <a:ext uri="{63B3BB69-23CF-44E3-9099-C40C66FF867C}">
                  <a14:compatExt spid="_x0000_s6145"/>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6" name="Spinner 2" hidden="1">
              <a:extLst>
                <a:ext uri="{63B3BB69-23CF-44E3-9099-C40C66FF867C}">
                  <a14:compatExt spid="_x0000_s6146"/>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7" name="Spinner 3" hidden="1">
              <a:extLst>
                <a:ext uri="{63B3BB69-23CF-44E3-9099-C40C66FF867C}">
                  <a14:compatExt spid="_x0000_s6147"/>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8" name="Spinner 4" hidden="1">
              <a:extLst>
                <a:ext uri="{63B3BB69-23CF-44E3-9099-C40C66FF867C}">
                  <a14:compatExt spid="_x0000_s6148"/>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9" name="Spinner 5" hidden="1">
              <a:extLst>
                <a:ext uri="{63B3BB69-23CF-44E3-9099-C40C66FF867C}">
                  <a14:compatExt spid="_x0000_s6149"/>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9" name="Spinner 1" hidden="1">
              <a:extLst>
                <a:ext uri="{63B3BB69-23CF-44E3-9099-C40C66FF867C}">
                  <a14:compatExt spid="_x0000_s7169"/>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0" name="Spinner 2" hidden="1">
              <a:extLst>
                <a:ext uri="{63B3BB69-23CF-44E3-9099-C40C66FF867C}">
                  <a14:compatExt spid="_x0000_s7170"/>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1" name="Spinner 3" hidden="1">
              <a:extLst>
                <a:ext uri="{63B3BB69-23CF-44E3-9099-C40C66FF867C}">
                  <a14:compatExt spid="_x0000_s7171"/>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2" name="Spinner 4" hidden="1">
              <a:extLst>
                <a:ext uri="{63B3BB69-23CF-44E3-9099-C40C66FF867C}">
                  <a14:compatExt spid="_x0000_s7172"/>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3" name="Spinner 5" hidden="1">
              <a:extLst>
                <a:ext uri="{63B3BB69-23CF-44E3-9099-C40C66FF867C}">
                  <a14:compatExt spid="_x0000_s7173"/>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3" name="Spinner 1" hidden="1">
              <a:extLst>
                <a:ext uri="{63B3BB69-23CF-44E3-9099-C40C66FF867C}">
                  <a14:compatExt spid="_x0000_s8193"/>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4" name="Spinner 2" hidden="1">
              <a:extLst>
                <a:ext uri="{63B3BB69-23CF-44E3-9099-C40C66FF867C}">
                  <a14:compatExt spid="_x0000_s8194"/>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5" name="Spinner 3" hidden="1">
              <a:extLst>
                <a:ext uri="{63B3BB69-23CF-44E3-9099-C40C66FF867C}">
                  <a14:compatExt spid="_x0000_s8195"/>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6" name="Spinner 4" hidden="1">
              <a:extLst>
                <a:ext uri="{63B3BB69-23CF-44E3-9099-C40C66FF867C}">
                  <a14:compatExt spid="_x0000_s8196"/>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7" name="Spinner 5" hidden="1">
              <a:extLst>
                <a:ext uri="{63B3BB69-23CF-44E3-9099-C40C66FF867C}">
                  <a14:compatExt spid="_x0000_s8197"/>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7" name="Spinner 1" hidden="1">
              <a:extLst>
                <a:ext uri="{63B3BB69-23CF-44E3-9099-C40C66FF867C}">
                  <a14:compatExt spid="_x0000_s9217"/>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8" name="Spinner 2" hidden="1">
              <a:extLst>
                <a:ext uri="{63B3BB69-23CF-44E3-9099-C40C66FF867C}">
                  <a14:compatExt spid="_x0000_s9218"/>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9" name="Spinner 3" hidden="1">
              <a:extLst>
                <a:ext uri="{63B3BB69-23CF-44E3-9099-C40C66FF867C}">
                  <a14:compatExt spid="_x0000_s9219"/>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0" name="Spinner 4" hidden="1">
              <a:extLst>
                <a:ext uri="{63B3BB69-23CF-44E3-9099-C40C66FF867C}">
                  <a14:compatExt spid="_x0000_s9220"/>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1" name="Spinner 5" hidden="1">
              <a:extLst>
                <a:ext uri="{63B3BB69-23CF-44E3-9099-C40C66FF867C}">
                  <a14:compatExt spid="_x0000_s9221"/>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1" name="Spinner 1" hidden="1">
              <a:extLst>
                <a:ext uri="{63B3BB69-23CF-44E3-9099-C40C66FF867C}">
                  <a14:compatExt spid="_x0000_s10241"/>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2" name="Spinner 2" hidden="1">
              <a:extLst>
                <a:ext uri="{63B3BB69-23CF-44E3-9099-C40C66FF867C}">
                  <a14:compatExt spid="_x0000_s10242"/>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3" name="Spinner 3" hidden="1">
              <a:extLst>
                <a:ext uri="{63B3BB69-23CF-44E3-9099-C40C66FF867C}">
                  <a14:compatExt spid="_x0000_s10243"/>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4" name="Spinner 4" hidden="1">
              <a:extLst>
                <a:ext uri="{63B3BB69-23CF-44E3-9099-C40C66FF867C}">
                  <a14:compatExt spid="_x0000_s10244"/>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5" name="Spinner 5" hidden="1">
              <a:extLst>
                <a:ext uri="{63B3BB69-23CF-44E3-9099-C40C66FF867C}">
                  <a14:compatExt spid="_x0000_s10245"/>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25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3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254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254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254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4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4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254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5" name="Spinner 1" hidden="1">
              <a:extLst>
                <a:ext uri="{63B3BB69-23CF-44E3-9099-C40C66FF867C}">
                  <a14:compatExt spid="_x0000_s11265"/>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6" name="Spinner 2" hidden="1">
              <a:extLst>
                <a:ext uri="{63B3BB69-23CF-44E3-9099-C40C66FF867C}">
                  <a14:compatExt spid="_x0000_s11266"/>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7" name="Spinner 3" hidden="1">
              <a:extLst>
                <a:ext uri="{63B3BB69-23CF-44E3-9099-C40C66FF867C}">
                  <a14:compatExt spid="_x0000_s11267"/>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8" name="Spinner 4" hidden="1">
              <a:extLst>
                <a:ext uri="{63B3BB69-23CF-44E3-9099-C40C66FF867C}">
                  <a14:compatExt spid="_x0000_s11268"/>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9" name="Spinner 5" hidden="1">
              <a:extLst>
                <a:ext uri="{63B3BB69-23CF-44E3-9099-C40C66FF867C}">
                  <a14:compatExt spid="_x0000_s11269"/>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355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356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356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356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356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356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356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356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357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3571"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9" name="Spinner 1" hidden="1">
              <a:extLst>
                <a:ext uri="{63B3BB69-23CF-44E3-9099-C40C66FF867C}">
                  <a14:compatExt spid="_x0000_s12289"/>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0" name="Spinner 2" hidden="1">
              <a:extLst>
                <a:ext uri="{63B3BB69-23CF-44E3-9099-C40C66FF867C}">
                  <a14:compatExt spid="_x0000_s12290"/>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1" name="Spinner 3" hidden="1">
              <a:extLst>
                <a:ext uri="{63B3BB69-23CF-44E3-9099-C40C66FF867C}">
                  <a14:compatExt spid="_x0000_s12291"/>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2" name="Spinner 4" hidden="1">
              <a:extLst>
                <a:ext uri="{63B3BB69-23CF-44E3-9099-C40C66FF867C}">
                  <a14:compatExt spid="_x0000_s12292"/>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3" name="Spinner 5" hidden="1">
              <a:extLst>
                <a:ext uri="{63B3BB69-23CF-44E3-9099-C40C66FF867C}">
                  <a14:compatExt spid="_x0000_s12293"/>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457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8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8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8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459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4591"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459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9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9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4595"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3" name="Spinner 1" hidden="1">
              <a:extLst>
                <a:ext uri="{63B3BB69-23CF-44E3-9099-C40C66FF867C}">
                  <a14:compatExt spid="_x0000_s13313"/>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4" name="Spinner 2" hidden="1">
              <a:extLst>
                <a:ext uri="{63B3BB69-23CF-44E3-9099-C40C66FF867C}">
                  <a14:compatExt spid="_x0000_s13314"/>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5" name="Spinner 3" hidden="1">
              <a:extLst>
                <a:ext uri="{63B3BB69-23CF-44E3-9099-C40C66FF867C}">
                  <a14:compatExt spid="_x0000_s13315"/>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6" name="Spinner 4" hidden="1">
              <a:extLst>
                <a:ext uri="{63B3BB69-23CF-44E3-9099-C40C66FF867C}">
                  <a14:compatExt spid="_x0000_s13316"/>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7" name="Spinner 5" hidden="1">
              <a:extLst>
                <a:ext uri="{63B3BB69-23CF-44E3-9099-C40C66FF867C}">
                  <a14:compatExt spid="_x0000_s13317"/>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5600"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561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561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561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561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5615"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561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561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561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5619"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7" name="Spinner 1" hidden="1">
              <a:extLst>
                <a:ext uri="{63B3BB69-23CF-44E3-9099-C40C66FF867C}">
                  <a14:compatExt spid="_x0000_s14337"/>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8" name="Spinner 2" hidden="1">
              <a:extLst>
                <a:ext uri="{63B3BB69-23CF-44E3-9099-C40C66FF867C}">
                  <a14:compatExt spid="_x0000_s14338"/>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9" name="Spinner 3" hidden="1">
              <a:extLst>
                <a:ext uri="{63B3BB69-23CF-44E3-9099-C40C66FF867C}">
                  <a14:compatExt spid="_x0000_s14339"/>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0" name="Spinner 4" hidden="1">
              <a:extLst>
                <a:ext uri="{63B3BB69-23CF-44E3-9099-C40C66FF867C}">
                  <a14:compatExt spid="_x0000_s14340"/>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1" name="Spinner 5" hidden="1">
              <a:extLst>
                <a:ext uri="{63B3BB69-23CF-44E3-9099-C40C66FF867C}">
                  <a14:compatExt spid="_x0000_s14341"/>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62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66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66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664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4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664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1" name="Spinner 1" hidden="1">
              <a:extLst>
                <a:ext uri="{63B3BB69-23CF-44E3-9099-C40C66FF867C}">
                  <a14:compatExt spid="_x0000_s15361"/>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2" name="Spinner 2" hidden="1">
              <a:extLst>
                <a:ext uri="{63B3BB69-23CF-44E3-9099-C40C66FF867C}">
                  <a14:compatExt spid="_x0000_s15362"/>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3" name="Spinner 3" hidden="1">
              <a:extLst>
                <a:ext uri="{63B3BB69-23CF-44E3-9099-C40C66FF867C}">
                  <a14:compatExt spid="_x0000_s15363"/>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4" name="Spinner 4" hidden="1">
              <a:extLst>
                <a:ext uri="{63B3BB69-23CF-44E3-9099-C40C66FF867C}">
                  <a14:compatExt spid="_x0000_s15364"/>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5" name="Spinner 5" hidden="1">
              <a:extLst>
                <a:ext uri="{63B3BB69-23CF-44E3-9099-C40C66FF867C}">
                  <a14:compatExt spid="_x0000_s15365"/>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64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5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6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6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766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766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766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6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6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766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5" name="Spinner 1" hidden="1">
              <a:extLst>
                <a:ext uri="{63B3BB69-23CF-44E3-9099-C40C66FF867C}">
                  <a14:compatExt spid="_x0000_s16385"/>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6" name="Spinner 2" hidden="1">
              <a:extLst>
                <a:ext uri="{63B3BB69-23CF-44E3-9099-C40C66FF867C}">
                  <a14:compatExt spid="_x0000_s16386"/>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7" name="Spinner 3" hidden="1">
              <a:extLst>
                <a:ext uri="{63B3BB69-23CF-44E3-9099-C40C66FF867C}">
                  <a14:compatExt spid="_x0000_s16387"/>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8" name="Spinner 4" hidden="1">
              <a:extLst>
                <a:ext uri="{63B3BB69-23CF-44E3-9099-C40C66FF867C}">
                  <a14:compatExt spid="_x0000_s16388"/>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9" name="Spinner 5" hidden="1">
              <a:extLst>
                <a:ext uri="{63B3BB69-23CF-44E3-9099-C40C66FF867C}">
                  <a14:compatExt spid="_x0000_s16389"/>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67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8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8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8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868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868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868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8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9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8691"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09" name="Spinner 1" hidden="1">
              <a:extLst>
                <a:ext uri="{63B3BB69-23CF-44E3-9099-C40C66FF867C}">
                  <a14:compatExt spid="_x0000_s17409"/>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0" name="Spinner 2" hidden="1">
              <a:extLst>
                <a:ext uri="{63B3BB69-23CF-44E3-9099-C40C66FF867C}">
                  <a14:compatExt spid="_x0000_s17410"/>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1" name="Spinner 3" hidden="1">
              <a:extLst>
                <a:ext uri="{63B3BB69-23CF-44E3-9099-C40C66FF867C}">
                  <a14:compatExt spid="_x0000_s17411"/>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2" name="Spinner 4" hidden="1">
              <a:extLst>
                <a:ext uri="{63B3BB69-23CF-44E3-9099-C40C66FF867C}">
                  <a14:compatExt spid="_x0000_s17412"/>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3" name="Spinner 5" hidden="1">
              <a:extLst>
                <a:ext uri="{63B3BB69-23CF-44E3-9099-C40C66FF867C}">
                  <a14:compatExt spid="_x0000_s17413"/>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969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0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0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0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971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9711"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2971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1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1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715"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3" name="Spinner 1" hidden="1">
              <a:extLst>
                <a:ext uri="{63B3BB69-23CF-44E3-9099-C40C66FF867C}">
                  <a14:compatExt spid="_x0000_s18433"/>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4" name="Spinner 2" hidden="1">
              <a:extLst>
                <a:ext uri="{63B3BB69-23CF-44E3-9099-C40C66FF867C}">
                  <a14:compatExt spid="_x0000_s18434"/>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5" name="Spinner 3" hidden="1">
              <a:extLst>
                <a:ext uri="{63B3BB69-23CF-44E3-9099-C40C66FF867C}">
                  <a14:compatExt spid="_x0000_s18435"/>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6" name="Spinner 4" hidden="1">
              <a:extLst>
                <a:ext uri="{63B3BB69-23CF-44E3-9099-C40C66FF867C}">
                  <a14:compatExt spid="_x0000_s18436"/>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7" name="Spinner 5" hidden="1">
              <a:extLst>
                <a:ext uri="{63B3BB69-23CF-44E3-9099-C40C66FF867C}">
                  <a14:compatExt spid="_x0000_s18437"/>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0720"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7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735"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073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739"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7" name="Spinner 1" hidden="1">
              <a:extLst>
                <a:ext uri="{63B3BB69-23CF-44E3-9099-C40C66FF867C}">
                  <a14:compatExt spid="_x0000_s19457"/>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8" name="Spinner 2" hidden="1">
              <a:extLst>
                <a:ext uri="{63B3BB69-23CF-44E3-9099-C40C66FF867C}">
                  <a14:compatExt spid="_x0000_s19458"/>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9" name="Spinner 3" hidden="1">
              <a:extLst>
                <a:ext uri="{63B3BB69-23CF-44E3-9099-C40C66FF867C}">
                  <a14:compatExt spid="_x0000_s19459"/>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0" name="Spinner 4" hidden="1">
              <a:extLst>
                <a:ext uri="{63B3BB69-23CF-44E3-9099-C40C66FF867C}">
                  <a14:compatExt spid="_x0000_s19460"/>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1" name="Spinner 5" hidden="1">
              <a:extLst>
                <a:ext uri="{63B3BB69-23CF-44E3-9099-C40C66FF867C}">
                  <a14:compatExt spid="_x0000_s19461"/>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76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7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8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8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78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78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78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8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8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278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1" name="Spinner 1" hidden="1">
              <a:extLst>
                <a:ext uri="{63B3BB69-23CF-44E3-9099-C40C66FF867C}">
                  <a14:compatExt spid="_x0000_s20481"/>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2" name="Spinner 2" hidden="1">
              <a:extLst>
                <a:ext uri="{63B3BB69-23CF-44E3-9099-C40C66FF867C}">
                  <a14:compatExt spid="_x0000_s20482"/>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3" name="Spinner 3" hidden="1">
              <a:extLst>
                <a:ext uri="{63B3BB69-23CF-44E3-9099-C40C66FF867C}">
                  <a14:compatExt spid="_x0000_s20483"/>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4" name="Spinner 4" hidden="1">
              <a:extLst>
                <a:ext uri="{63B3BB69-23CF-44E3-9099-C40C66FF867C}">
                  <a14:compatExt spid="_x0000_s20484"/>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5" name="Spinner 5" hidden="1">
              <a:extLst>
                <a:ext uri="{63B3BB69-23CF-44E3-9099-C40C66FF867C}">
                  <a14:compatExt spid="_x0000_s20485"/>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79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380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380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380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806"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80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80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380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381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3811"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5" name="Spinner 1" hidden="1">
              <a:extLst>
                <a:ext uri="{63B3BB69-23CF-44E3-9099-C40C66FF867C}">
                  <a14:compatExt spid="_x0000_s21505"/>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6" name="Spinner 2" hidden="1">
              <a:extLst>
                <a:ext uri="{63B3BB69-23CF-44E3-9099-C40C66FF867C}">
                  <a14:compatExt spid="_x0000_s21506"/>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7" name="Spinner 3" hidden="1">
              <a:extLst>
                <a:ext uri="{63B3BB69-23CF-44E3-9099-C40C66FF867C}">
                  <a14:compatExt spid="_x0000_s21507"/>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8" name="Spinner 4" hidden="1">
              <a:extLst>
                <a:ext uri="{63B3BB69-23CF-44E3-9099-C40C66FF867C}">
                  <a14:compatExt spid="_x0000_s21508"/>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9" name="Spinner 5" hidden="1">
              <a:extLst>
                <a:ext uri="{63B3BB69-23CF-44E3-9099-C40C66FF867C}">
                  <a14:compatExt spid="_x0000_s21509"/>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481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82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828"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8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83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831"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8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833"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8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835"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29" name="Spinner 1" hidden="1">
              <a:extLst>
                <a:ext uri="{63B3BB69-23CF-44E3-9099-C40C66FF867C}">
                  <a14:compatExt spid="_x0000_s22529"/>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0" name="Spinner 2" hidden="1">
              <a:extLst>
                <a:ext uri="{63B3BB69-23CF-44E3-9099-C40C66FF867C}">
                  <a14:compatExt spid="_x0000_s22530"/>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7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1" name="Spinner 3" hidden="1">
              <a:extLst>
                <a:ext uri="{63B3BB69-23CF-44E3-9099-C40C66FF867C}">
                  <a14:compatExt spid="_x0000_s22531"/>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2" name="Spinner 4" hidden="1">
              <a:extLst>
                <a:ext uri="{63B3BB69-23CF-44E3-9099-C40C66FF867C}">
                  <a14:compatExt spid="_x0000_s22532"/>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3" name="Spinner 5" hidden="1">
              <a:extLst>
                <a:ext uri="{63B3BB69-23CF-44E3-9099-C40C66FF867C}">
                  <a14:compatExt spid="_x0000_s22533"/>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9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9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9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9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9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4" name="Text Box 32"/>
        <xdr:cNvSpPr txBox="1"/>
      </xdr:nvSpPr>
      <xdr:spPr>
        <a:xfrm>
          <a:off x="9974580" y="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3" name="Spinner 1" hidden="1">
              <a:extLst>
                <a:ext uri="{63B3BB69-23CF-44E3-9099-C40C66FF867C}">
                  <a14:compatExt spid="_x0000_s23553"/>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4" name="Spinner 2" hidden="1">
              <a:extLst>
                <a:ext uri="{63B3BB69-23CF-44E3-9099-C40C66FF867C}">
                  <a14:compatExt spid="_x0000_s23554"/>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5" name="Spinner 3" hidden="1">
              <a:extLst>
                <a:ext uri="{63B3BB69-23CF-44E3-9099-C40C66FF867C}">
                  <a14:compatExt spid="_x0000_s23555"/>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6" name="Spinner 4" hidden="1">
              <a:extLst>
                <a:ext uri="{63B3BB69-23CF-44E3-9099-C40C66FF867C}">
                  <a14:compatExt spid="_x0000_s23556"/>
                </a:ext>
              </a:extLst>
            </xdr:cNvPr>
            <xdr:cNvSpPr/>
          </xdr:nvSpPr>
          <xdr:spPr>
            <a:xfrm>
              <a:off x="1694688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7" name="Spinner 5" hidden="1">
              <a:extLst>
                <a:ext uri="{63B3BB69-23CF-44E3-9099-C40C66FF867C}">
                  <a14:compatExt spid="_x0000_s23557"/>
                </a:ext>
              </a:extLst>
            </xdr:cNvPr>
            <xdr:cNvSpPr/>
          </xdr:nvSpPr>
          <xdr:spPr>
            <a:xfrm>
              <a:off x="1694688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selection activeCell="D15" sqref="D15"/>
    </sheetView>
  </sheetViews>
  <sheetFormatPr defaultColWidth="8.88888888888889" defaultRowHeight="14.4" outlineLevelCol="6"/>
  <cols>
    <col min="1" max="1" width="12" style="62" customWidth="1"/>
    <col min="2" max="2" width="19.5555555555556" style="62" customWidth="1"/>
    <col min="3" max="3" width="19.1111111111111" style="62" customWidth="1"/>
    <col min="4" max="4" width="17.8888888888889" style="62" customWidth="1"/>
    <col min="5" max="5" width="53.7777777777778" style="62" customWidth="1"/>
    <col min="6" max="6" width="12" style="62" customWidth="1"/>
    <col min="7" max="16384" width="8.88888888888889" style="62"/>
  </cols>
  <sheetData>
    <row r="1" ht="20.4" spans="1:6">
      <c r="A1" s="63" t="s">
        <v>0</v>
      </c>
      <c r="B1" s="63"/>
      <c r="C1" s="63"/>
      <c r="D1" s="63"/>
      <c r="E1" s="63"/>
      <c r="F1" s="63"/>
    </row>
    <row r="2" ht="28.8" spans="1:7">
      <c r="A2" s="64" t="s">
        <v>1</v>
      </c>
      <c r="B2" s="64" t="s">
        <v>2</v>
      </c>
      <c r="C2" s="64" t="s">
        <v>3</v>
      </c>
      <c r="D2" s="64" t="s">
        <v>4</v>
      </c>
      <c r="E2" s="64" t="s">
        <v>5</v>
      </c>
      <c r="F2" s="64" t="s">
        <v>6</v>
      </c>
      <c r="G2" s="21" t="s">
        <v>7</v>
      </c>
    </row>
    <row r="3" spans="1:7">
      <c r="A3" s="65">
        <v>1</v>
      </c>
      <c r="B3" s="66" t="s">
        <v>8</v>
      </c>
      <c r="C3" s="65" t="str">
        <f ca="1" t="shared" ref="C3:C66" si="0">INDIRECT(B3&amp;"!F3")</f>
        <v>龙湾镇张青口二村</v>
      </c>
      <c r="D3" s="65" t="str">
        <f ca="1" t="shared" ref="D3:D66" si="1">INDIRECT(B3&amp;"!F4")</f>
        <v>010416-61-0001</v>
      </c>
      <c r="E3" s="65" t="str">
        <f ca="1" t="shared" ref="E3:E66" si="2">INDIRECT(B3&amp;"!A2")</f>
        <v>报告编号：康正（雄县）2023评字第8号-张青口二村-DT1-1</v>
      </c>
      <c r="F3" s="65">
        <f ca="1" t="shared" ref="F3:F66" si="3">INDIRECT(B3&amp;"!C28")</f>
        <v>13218</v>
      </c>
      <c r="G3" s="65">
        <f ca="1">IF(F3&lt;100000,500,)</f>
        <v>500</v>
      </c>
    </row>
    <row r="4" spans="1:7">
      <c r="A4" s="65">
        <v>2</v>
      </c>
      <c r="B4" s="67" t="s">
        <v>9</v>
      </c>
      <c r="C4" s="65" t="str">
        <f ca="1" t="shared" si="0"/>
        <v>龙湾镇张青口二村</v>
      </c>
      <c r="D4" s="65" t="str">
        <f ca="1" t="shared" si="1"/>
        <v>010416-61-0002</v>
      </c>
      <c r="E4" s="65" t="str">
        <f ca="1" t="shared" si="2"/>
        <v>报告编号：康正（雄县）2023评字第8号-张青口二村-DT1-2</v>
      </c>
      <c r="F4" s="65">
        <f ca="1" t="shared" si="3"/>
        <v>399102</v>
      </c>
      <c r="G4" s="65">
        <f ca="1">ROUND(F4*0.005,0)</f>
        <v>1996</v>
      </c>
    </row>
    <row r="5" spans="1:7">
      <c r="A5" s="65">
        <v>3</v>
      </c>
      <c r="B5" s="66" t="s">
        <v>10</v>
      </c>
      <c r="C5" s="65" t="str">
        <f ca="1" t="shared" si="0"/>
        <v>龙湾镇张青口二村</v>
      </c>
      <c r="D5" s="65" t="str">
        <f ca="1" t="shared" si="1"/>
        <v>010416-61-0003</v>
      </c>
      <c r="E5" s="65" t="str">
        <f ca="1" t="shared" si="2"/>
        <v>报告编号：康正（雄县）2023评字第8号-张青口二村-DT1-3</v>
      </c>
      <c r="F5" s="65">
        <f ca="1" t="shared" si="3"/>
        <v>1620</v>
      </c>
      <c r="G5" s="65">
        <f ca="1" t="shared" ref="G4:G26" si="4">IF(F5&lt;100000,500,)</f>
        <v>500</v>
      </c>
    </row>
    <row r="6" spans="1:7">
      <c r="A6" s="65">
        <v>4</v>
      </c>
      <c r="B6" s="66" t="s">
        <v>11</v>
      </c>
      <c r="C6" s="65" t="str">
        <f ca="1" t="shared" si="0"/>
        <v>龙湾镇张青口二村</v>
      </c>
      <c r="D6" s="65" t="str">
        <f ca="1" t="shared" si="1"/>
        <v>010416-61-0004</v>
      </c>
      <c r="E6" s="65" t="str">
        <f ca="1" t="shared" si="2"/>
        <v>报告编号：康正（雄县）2023评字第8号-张青口二村-DT1-4</v>
      </c>
      <c r="F6" s="65">
        <f ca="1" t="shared" si="3"/>
        <v>10890</v>
      </c>
      <c r="G6" s="65">
        <f ca="1" t="shared" si="4"/>
        <v>500</v>
      </c>
    </row>
    <row r="7" spans="1:7">
      <c r="A7" s="65">
        <v>5</v>
      </c>
      <c r="B7" s="66" t="s">
        <v>12</v>
      </c>
      <c r="C7" s="65" t="str">
        <f ca="1" t="shared" si="0"/>
        <v>龙湾镇张青口二村</v>
      </c>
      <c r="D7" s="65" t="str">
        <f ca="1" t="shared" si="1"/>
        <v>010416-61-0005</v>
      </c>
      <c r="E7" s="65" t="str">
        <f ca="1" t="shared" si="2"/>
        <v>报告编号：康正（雄县）2023评字第8号-张青口二村-DT1-5</v>
      </c>
      <c r="F7" s="65">
        <f ca="1" t="shared" si="3"/>
        <v>2435</v>
      </c>
      <c r="G7" s="65">
        <f ca="1" t="shared" si="4"/>
        <v>500</v>
      </c>
    </row>
    <row r="8" spans="1:7">
      <c r="A8" s="65">
        <v>6</v>
      </c>
      <c r="B8" s="66" t="s">
        <v>13</v>
      </c>
      <c r="C8" s="65" t="str">
        <f ca="1" t="shared" si="0"/>
        <v>龙湾镇张青口二村</v>
      </c>
      <c r="D8" s="65" t="str">
        <f ca="1" t="shared" si="1"/>
        <v>010416-61-0006</v>
      </c>
      <c r="E8" s="65" t="str">
        <f ca="1" t="shared" si="2"/>
        <v>报告编号：康正（雄县）2023评字第8号-张青口二村-DT1-6</v>
      </c>
      <c r="F8" s="65">
        <f ca="1" t="shared" si="3"/>
        <v>6630</v>
      </c>
      <c r="G8" s="65">
        <f ca="1" t="shared" si="4"/>
        <v>500</v>
      </c>
    </row>
    <row r="9" spans="1:7">
      <c r="A9" s="65">
        <v>7</v>
      </c>
      <c r="B9" s="66" t="s">
        <v>14</v>
      </c>
      <c r="C9" s="65" t="str">
        <f ca="1" t="shared" si="0"/>
        <v>龙湾镇张青口二村</v>
      </c>
      <c r="D9" s="65" t="str">
        <f ca="1" t="shared" si="1"/>
        <v>010416-61-0007</v>
      </c>
      <c r="E9" s="65" t="str">
        <f ca="1" t="shared" si="2"/>
        <v>报告编号：康正（雄县）2023评字第8号-张青口二村-DT1-7</v>
      </c>
      <c r="F9" s="65">
        <f ca="1" t="shared" si="3"/>
        <v>5770</v>
      </c>
      <c r="G9" s="65">
        <f ca="1" t="shared" si="4"/>
        <v>500</v>
      </c>
    </row>
    <row r="10" spans="1:7">
      <c r="A10" s="65">
        <v>8</v>
      </c>
      <c r="B10" s="66" t="s">
        <v>15</v>
      </c>
      <c r="C10" s="65" t="str">
        <f ca="1" t="shared" si="0"/>
        <v>龙湾镇张青口二村</v>
      </c>
      <c r="D10" s="65" t="str">
        <f ca="1" t="shared" si="1"/>
        <v>010416-61-0008</v>
      </c>
      <c r="E10" s="65" t="str">
        <f ca="1" t="shared" si="2"/>
        <v>报告编号：康正（雄县）2023评字第8号-张青口二村-DT1-8</v>
      </c>
      <c r="F10" s="65">
        <f ca="1" t="shared" si="3"/>
        <v>5260</v>
      </c>
      <c r="G10" s="65">
        <f ca="1" t="shared" si="4"/>
        <v>500</v>
      </c>
    </row>
    <row r="11" spans="1:7">
      <c r="A11" s="65">
        <v>9</v>
      </c>
      <c r="B11" s="66" t="s">
        <v>16</v>
      </c>
      <c r="C11" s="65" t="str">
        <f ca="1" t="shared" si="0"/>
        <v>龙湾镇张青口二村</v>
      </c>
      <c r="D11" s="65" t="str">
        <f ca="1" t="shared" si="1"/>
        <v>010416-61-0009</v>
      </c>
      <c r="E11" s="65" t="str">
        <f ca="1" t="shared" si="2"/>
        <v>报告编号：康正（雄县）2023评字第8号-张青口二村-DT1-9</v>
      </c>
      <c r="F11" s="65">
        <f ca="1" t="shared" si="3"/>
        <v>1820</v>
      </c>
      <c r="G11" s="65">
        <f ca="1" t="shared" si="4"/>
        <v>500</v>
      </c>
    </row>
    <row r="12" spans="1:7">
      <c r="A12" s="65">
        <v>10</v>
      </c>
      <c r="B12" s="66" t="s">
        <v>17</v>
      </c>
      <c r="C12" s="65" t="str">
        <f ca="1" t="shared" si="0"/>
        <v>龙湾镇张青口二村</v>
      </c>
      <c r="D12" s="65" t="str">
        <f ca="1" t="shared" si="1"/>
        <v>010416-61-0010</v>
      </c>
      <c r="E12" s="65" t="str">
        <f ca="1" t="shared" si="2"/>
        <v>报告编号：康正（雄县）2023评字第8号-张青口二村-DT1-10</v>
      </c>
      <c r="F12" s="65">
        <f ca="1" t="shared" si="3"/>
        <v>69</v>
      </c>
      <c r="G12" s="65">
        <f ca="1" t="shared" si="4"/>
        <v>500</v>
      </c>
    </row>
    <row r="13" spans="1:7">
      <c r="A13" s="65">
        <v>11</v>
      </c>
      <c r="B13" s="66" t="s">
        <v>18</v>
      </c>
      <c r="C13" s="65" t="str">
        <f ca="1" t="shared" si="0"/>
        <v>龙湾镇张青口二村</v>
      </c>
      <c r="D13" s="65" t="str">
        <f ca="1" t="shared" si="1"/>
        <v>010416-61-0011</v>
      </c>
      <c r="E13" s="65" t="str">
        <f ca="1" t="shared" si="2"/>
        <v>报告编号：康正（雄县）2023评字第8号-张青口二村-DT1-11</v>
      </c>
      <c r="F13" s="65">
        <f ca="1" t="shared" si="3"/>
        <v>3530</v>
      </c>
      <c r="G13" s="65">
        <f ca="1" t="shared" si="4"/>
        <v>500</v>
      </c>
    </row>
    <row r="14" spans="1:7">
      <c r="A14" s="65">
        <v>12</v>
      </c>
      <c r="B14" s="66" t="s">
        <v>19</v>
      </c>
      <c r="C14" s="65" t="str">
        <f ca="1" t="shared" si="0"/>
        <v>龙湾镇张青口二村</v>
      </c>
      <c r="D14" s="65" t="str">
        <f ca="1" t="shared" si="1"/>
        <v>010416-61-0012</v>
      </c>
      <c r="E14" s="65" t="str">
        <f ca="1" t="shared" si="2"/>
        <v>报告编号：康正（雄县）2023评字第8号-张青口二村-DT1-12</v>
      </c>
      <c r="F14" s="65">
        <f ca="1" t="shared" si="3"/>
        <v>4265</v>
      </c>
      <c r="G14" s="65">
        <f ca="1" t="shared" si="4"/>
        <v>500</v>
      </c>
    </row>
    <row r="15" spans="1:7">
      <c r="A15" s="65">
        <v>13</v>
      </c>
      <c r="B15" s="66" t="s">
        <v>20</v>
      </c>
      <c r="C15" s="65" t="str">
        <f ca="1" t="shared" si="0"/>
        <v>龙湾镇张青口二村</v>
      </c>
      <c r="D15" s="65" t="str">
        <f ca="1" t="shared" si="1"/>
        <v>010416-61-0013</v>
      </c>
      <c r="E15" s="65" t="str">
        <f ca="1" t="shared" si="2"/>
        <v>报告编号：康正（雄县）2023评字第8号-张青口二村-DT1-13</v>
      </c>
      <c r="F15" s="65">
        <f ca="1" t="shared" si="3"/>
        <v>420</v>
      </c>
      <c r="G15" s="65">
        <f ca="1" t="shared" si="4"/>
        <v>500</v>
      </c>
    </row>
    <row r="16" spans="1:7">
      <c r="A16" s="65">
        <v>14</v>
      </c>
      <c r="B16" s="66" t="s">
        <v>21</v>
      </c>
      <c r="C16" s="65" t="str">
        <f ca="1" t="shared" si="0"/>
        <v>龙湾镇张青口二村</v>
      </c>
      <c r="D16" s="65" t="str">
        <f ca="1" t="shared" si="1"/>
        <v>010416-61-0014</v>
      </c>
      <c r="E16" s="65" t="str">
        <f ca="1" t="shared" si="2"/>
        <v>报告编号：康正（雄县）2023评字第8号-张青口二村-DT1-14</v>
      </c>
      <c r="F16" s="65">
        <f ca="1" t="shared" si="3"/>
        <v>2190</v>
      </c>
      <c r="G16" s="65">
        <f ca="1" t="shared" si="4"/>
        <v>500</v>
      </c>
    </row>
    <row r="17" spans="1:7">
      <c r="A17" s="65">
        <v>15</v>
      </c>
      <c r="B17" s="66" t="s">
        <v>22</v>
      </c>
      <c r="C17" s="65" t="str">
        <f ca="1" t="shared" si="0"/>
        <v>龙湾镇张青口二村</v>
      </c>
      <c r="D17" s="65" t="str">
        <f ca="1" t="shared" si="1"/>
        <v>010416-61-0015</v>
      </c>
      <c r="E17" s="65" t="str">
        <f ca="1" t="shared" si="2"/>
        <v>报告编号：康正（雄县）2023评字第8号-张青口二村-DT1-15</v>
      </c>
      <c r="F17" s="65">
        <f ca="1" t="shared" si="3"/>
        <v>46700</v>
      </c>
      <c r="G17" s="65">
        <f ca="1" t="shared" si="4"/>
        <v>500</v>
      </c>
    </row>
    <row r="18" spans="1:7">
      <c r="A18" s="65">
        <v>16</v>
      </c>
      <c r="B18" s="66" t="s">
        <v>23</v>
      </c>
      <c r="C18" s="65" t="str">
        <f ca="1" t="shared" si="0"/>
        <v>龙湾镇张青口二村</v>
      </c>
      <c r="D18" s="65" t="str">
        <f ca="1" t="shared" si="1"/>
        <v>010416-61-0016</v>
      </c>
      <c r="E18" s="65" t="str">
        <f ca="1" t="shared" si="2"/>
        <v>报告编号：康正（雄县）2023评字第8号-张青口二村-DT1-16</v>
      </c>
      <c r="F18" s="65">
        <f ca="1" t="shared" si="3"/>
        <v>685</v>
      </c>
      <c r="G18" s="65">
        <f ca="1" t="shared" si="4"/>
        <v>500</v>
      </c>
    </row>
    <row r="19" spans="1:7">
      <c r="A19" s="65">
        <v>17</v>
      </c>
      <c r="B19" s="66" t="s">
        <v>24</v>
      </c>
      <c r="C19" s="65" t="str">
        <f ca="1" t="shared" si="0"/>
        <v>龙湾镇张青口二村</v>
      </c>
      <c r="D19" s="65" t="str">
        <f ca="1" t="shared" si="1"/>
        <v>010416-61-0017</v>
      </c>
      <c r="E19" s="65" t="str">
        <f ca="1" t="shared" si="2"/>
        <v>报告编号：康正（雄县）2023评字第8号-张青口二村-DT1-17</v>
      </c>
      <c r="F19" s="65">
        <f ca="1" t="shared" si="3"/>
        <v>12240</v>
      </c>
      <c r="G19" s="65">
        <f ca="1" t="shared" si="4"/>
        <v>500</v>
      </c>
    </row>
    <row r="20" spans="1:7">
      <c r="A20" s="65">
        <v>18</v>
      </c>
      <c r="B20" s="66" t="s">
        <v>25</v>
      </c>
      <c r="C20" s="65" t="str">
        <f ca="1" t="shared" si="0"/>
        <v>龙湾镇张青口二村</v>
      </c>
      <c r="D20" s="65" t="str">
        <f ca="1" t="shared" si="1"/>
        <v>010416-61-0018</v>
      </c>
      <c r="E20" s="65" t="str">
        <f ca="1" t="shared" si="2"/>
        <v>报告编号：康正（雄县）2023评字第8号-张青口二村-DT1-18</v>
      </c>
      <c r="F20" s="65">
        <f ca="1" t="shared" si="3"/>
        <v>29980</v>
      </c>
      <c r="G20" s="65">
        <f ca="1" t="shared" si="4"/>
        <v>500</v>
      </c>
    </row>
    <row r="21" spans="1:7">
      <c r="A21" s="65">
        <v>19</v>
      </c>
      <c r="B21" s="66" t="s">
        <v>26</v>
      </c>
      <c r="C21" s="65" t="str">
        <f ca="1" t="shared" si="0"/>
        <v>龙湾镇张青口二村</v>
      </c>
      <c r="D21" s="65" t="str">
        <f ca="1" t="shared" si="1"/>
        <v>010416-61-0019</v>
      </c>
      <c r="E21" s="65" t="str">
        <f ca="1" t="shared" si="2"/>
        <v>报告编号：康正（雄县）2023评字第8号-张青口二村-DT1-19</v>
      </c>
      <c r="F21" s="65">
        <f ca="1" t="shared" si="3"/>
        <v>975</v>
      </c>
      <c r="G21" s="65">
        <f ca="1" t="shared" si="4"/>
        <v>500</v>
      </c>
    </row>
    <row r="22" spans="1:7">
      <c r="A22" s="65">
        <v>20</v>
      </c>
      <c r="B22" s="66" t="s">
        <v>27</v>
      </c>
      <c r="C22" s="65" t="str">
        <f ca="1" t="shared" si="0"/>
        <v>龙湾镇张青口二村</v>
      </c>
      <c r="D22" s="65" t="str">
        <f ca="1" t="shared" si="1"/>
        <v>010416-61-0020</v>
      </c>
      <c r="E22" s="65" t="str">
        <f ca="1" t="shared" si="2"/>
        <v>报告编号：康正（雄县）2023评字第8号-张青口二村-DT1-20</v>
      </c>
      <c r="F22" s="65">
        <f ca="1" t="shared" si="3"/>
        <v>11345</v>
      </c>
      <c r="G22" s="65">
        <f ca="1" t="shared" si="4"/>
        <v>500</v>
      </c>
    </row>
    <row r="23" spans="1:7">
      <c r="A23" s="65">
        <v>21</v>
      </c>
      <c r="B23" s="66" t="s">
        <v>28</v>
      </c>
      <c r="C23" s="65" t="str">
        <f ca="1" t="shared" si="0"/>
        <v>龙湾镇张青口二村</v>
      </c>
      <c r="D23" s="65" t="str">
        <f ca="1" t="shared" si="1"/>
        <v>010416-61-0021</v>
      </c>
      <c r="E23" s="65" t="str">
        <f ca="1" t="shared" si="2"/>
        <v>报告编号：康正（雄县）2023评字第8号-张青口二村-DT1-21</v>
      </c>
      <c r="F23" s="65">
        <f ca="1" t="shared" si="3"/>
        <v>17485</v>
      </c>
      <c r="G23" s="65">
        <f ca="1" t="shared" si="4"/>
        <v>500</v>
      </c>
    </row>
    <row r="24" spans="1:7">
      <c r="A24" s="65">
        <v>22</v>
      </c>
      <c r="B24" s="66" t="s">
        <v>29</v>
      </c>
      <c r="C24" s="65" t="str">
        <f ca="1" t="shared" si="0"/>
        <v>龙湾镇张青口二村</v>
      </c>
      <c r="D24" s="65" t="str">
        <f ca="1" t="shared" si="1"/>
        <v>010416-61-0022</v>
      </c>
      <c r="E24" s="65" t="str">
        <f ca="1" t="shared" si="2"/>
        <v>报告编号：康正（雄县）2023评字第8号-张青口二村-DT1-22</v>
      </c>
      <c r="F24" s="65">
        <f ca="1" t="shared" si="3"/>
        <v>11328</v>
      </c>
      <c r="G24" s="65">
        <f ca="1" t="shared" si="4"/>
        <v>500</v>
      </c>
    </row>
    <row r="25" spans="1:7">
      <c r="A25" s="65">
        <v>23</v>
      </c>
      <c r="B25" s="66" t="s">
        <v>30</v>
      </c>
      <c r="C25" s="65" t="str">
        <f ca="1" t="shared" si="0"/>
        <v>龙湾镇张青口二村</v>
      </c>
      <c r="D25" s="65" t="str">
        <f ca="1" t="shared" si="1"/>
        <v>010416-61-0023</v>
      </c>
      <c r="E25" s="65" t="str">
        <f ca="1" t="shared" si="2"/>
        <v>报告编号：康正（雄县）2023评字第8号-张青口二村-DT1-23</v>
      </c>
      <c r="F25" s="65">
        <f ca="1" t="shared" si="3"/>
        <v>2100</v>
      </c>
      <c r="G25" s="65">
        <f ca="1" t="shared" si="4"/>
        <v>500</v>
      </c>
    </row>
    <row r="26" spans="1:7">
      <c r="A26" s="68" t="s">
        <v>31</v>
      </c>
      <c r="B26" s="68"/>
      <c r="C26" s="68"/>
      <c r="D26" s="68"/>
      <c r="E26" s="68"/>
      <c r="F26" s="68">
        <f ca="1">SUM(F3:F25)</f>
        <v>590057</v>
      </c>
      <c r="G26" s="65">
        <f ca="1">SUM(G3:G25)</f>
        <v>12996</v>
      </c>
    </row>
    <row r="27" spans="6:6">
      <c r="F27" s="69"/>
    </row>
  </sheetData>
  <mergeCells count="3">
    <mergeCell ref="A1:F1"/>
    <mergeCell ref="A26:B26"/>
    <mergeCell ref="C26:E26"/>
  </mergeCells>
  <hyperlinks>
    <hyperlink ref="B3" location="张三!A1" display="高全乐"/>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H42"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34</v>
      </c>
      <c r="B2" s="2"/>
      <c r="C2" s="2"/>
      <c r="D2" s="2"/>
      <c r="E2" s="2"/>
      <c r="F2" s="2"/>
      <c r="G2" s="2"/>
      <c r="H2" s="2"/>
      <c r="K2" s="36" t="str">
        <f>A2</f>
        <v>报告编号：康正（雄县）2023评字第8号-张青口二村-DT1-1</v>
      </c>
      <c r="L2" s="36"/>
      <c r="M2" s="36"/>
      <c r="N2" s="36"/>
      <c r="O2" s="36"/>
      <c r="P2" s="36"/>
      <c r="Q2" s="36"/>
      <c r="R2" s="36"/>
      <c r="S2" s="36"/>
      <c r="T2" s="36"/>
      <c r="U2" s="36"/>
      <c r="V2" s="36"/>
      <c r="W2" s="36"/>
      <c r="X2" s="36"/>
      <c r="Y2" s="36"/>
      <c r="Z2" s="36"/>
      <c r="AA2" s="36"/>
      <c r="AB2" s="36"/>
    </row>
    <row r="3" ht="23.1" customHeight="1" spans="1:28">
      <c r="A3" s="3" t="s">
        <v>35</v>
      </c>
      <c r="B3" s="4" t="s">
        <v>8</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40</v>
      </c>
      <c r="C4" s="4"/>
      <c r="D4" s="6" t="s">
        <v>4</v>
      </c>
      <c r="E4" s="7"/>
      <c r="F4" s="4" t="s">
        <v>41</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高全乐</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2</v>
      </c>
      <c r="C13" s="23" t="s">
        <v>68</v>
      </c>
      <c r="D13" s="14">
        <v>700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25</v>
      </c>
      <c r="C14" s="23" t="s">
        <v>70</v>
      </c>
      <c r="D14" s="14">
        <v>4410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25</v>
      </c>
      <c r="C15" s="23" t="s">
        <v>72</v>
      </c>
      <c r="D15" s="14">
        <v>1960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30</v>
      </c>
      <c r="C16" s="23" t="s">
        <v>74</v>
      </c>
      <c r="D16" s="14">
        <v>443</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76</v>
      </c>
      <c r="B17" s="24">
        <v>8</v>
      </c>
      <c r="C17" s="23" t="s">
        <v>77</v>
      </c>
      <c r="D17" s="14">
        <v>800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t="s">
        <v>79</v>
      </c>
      <c r="B18" s="24">
        <v>9</v>
      </c>
      <c r="C18" s="23" t="s">
        <v>72</v>
      </c>
      <c r="D18" s="14">
        <v>1800</v>
      </c>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t="s">
        <v>81</v>
      </c>
      <c r="B19" s="24">
        <v>13</v>
      </c>
      <c r="C19" s="23" t="s">
        <v>72</v>
      </c>
      <c r="D19" s="14">
        <v>2500</v>
      </c>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t="s">
        <v>83</v>
      </c>
      <c r="B20" s="24">
        <v>9</v>
      </c>
      <c r="C20" s="23" t="s">
        <v>84</v>
      </c>
      <c r="D20" s="14">
        <v>72</v>
      </c>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t="s">
        <v>86</v>
      </c>
      <c r="B21" s="24">
        <v>2</v>
      </c>
      <c r="C21" s="23" t="s">
        <v>72</v>
      </c>
      <c r="D21" s="14">
        <v>160</v>
      </c>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t="s">
        <v>86</v>
      </c>
      <c r="B22" s="24">
        <v>4</v>
      </c>
      <c r="C22" s="23" t="s">
        <v>88</v>
      </c>
      <c r="D22" s="14">
        <v>200</v>
      </c>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t="s">
        <v>86</v>
      </c>
      <c r="B23" s="24">
        <v>12</v>
      </c>
      <c r="C23" s="23" t="s">
        <v>74</v>
      </c>
      <c r="D23" s="14">
        <v>173</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13218</v>
      </c>
      <c r="H27" s="29"/>
      <c r="K27" s="47" t="s">
        <v>95</v>
      </c>
      <c r="L27" s="47"/>
      <c r="M27" s="47"/>
      <c r="N27" s="47"/>
      <c r="O27" s="47"/>
      <c r="P27" s="48">
        <f>C28</f>
        <v>13218</v>
      </c>
      <c r="Q27" s="48"/>
      <c r="R27" s="48"/>
      <c r="S27" s="56" t="s">
        <v>96</v>
      </c>
      <c r="T27" s="47"/>
      <c r="U27" s="47"/>
      <c r="V27" s="47"/>
      <c r="W27" s="47"/>
      <c r="X27" s="47"/>
      <c r="Y27" s="47"/>
      <c r="Z27" s="47"/>
      <c r="AA27" s="47"/>
      <c r="AB27" s="47"/>
    </row>
    <row r="28" ht="23.1" customHeight="1" spans="1:28">
      <c r="A28" s="30" t="s">
        <v>97</v>
      </c>
      <c r="B28" s="30"/>
      <c r="C28" s="29">
        <v>13218</v>
      </c>
      <c r="D28" s="29"/>
      <c r="E28" s="30" t="s">
        <v>98</v>
      </c>
      <c r="F28" s="31">
        <v>13218</v>
      </c>
      <c r="G28" s="32"/>
      <c r="H28" s="33" t="s">
        <v>99</v>
      </c>
      <c r="K28" s="42" t="s">
        <v>100</v>
      </c>
      <c r="L28" s="42"/>
      <c r="M28" s="42"/>
      <c r="N28" s="42"/>
      <c r="O28" s="42"/>
      <c r="P28" s="49">
        <f>P27</f>
        <v>13218</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121</v>
      </c>
      <c r="B2" s="2"/>
      <c r="C2" s="2"/>
      <c r="D2" s="2"/>
      <c r="E2" s="2"/>
      <c r="F2" s="2"/>
      <c r="G2" s="2"/>
      <c r="H2" s="2"/>
      <c r="K2" s="36" t="str">
        <f>A2</f>
        <v>报告编号：康正（雄县）2023评字第8号-张青口二村-DT1-2</v>
      </c>
      <c r="L2" s="36"/>
      <c r="M2" s="36"/>
      <c r="N2" s="36"/>
      <c r="O2" s="36"/>
      <c r="P2" s="36"/>
      <c r="Q2" s="36"/>
      <c r="R2" s="36"/>
      <c r="S2" s="36"/>
      <c r="T2" s="36"/>
      <c r="U2" s="36"/>
      <c r="V2" s="36"/>
      <c r="W2" s="36"/>
      <c r="X2" s="36"/>
      <c r="Y2" s="36"/>
      <c r="Z2" s="36"/>
      <c r="AA2" s="36"/>
      <c r="AB2" s="36"/>
    </row>
    <row r="3" ht="23.1" customHeight="1" spans="1:28">
      <c r="A3" s="3" t="s">
        <v>35</v>
      </c>
      <c r="B3" s="4" t="s">
        <v>9</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122</v>
      </c>
      <c r="C4" s="4"/>
      <c r="D4" s="6" t="s">
        <v>4</v>
      </c>
      <c r="E4" s="7"/>
      <c r="F4" s="4" t="s">
        <v>123</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王锁套</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86</v>
      </c>
      <c r="B13" s="24">
        <v>58</v>
      </c>
      <c r="C13" s="23" t="s">
        <v>74</v>
      </c>
      <c r="D13" s="14">
        <v>870</v>
      </c>
      <c r="E13" s="14" t="s">
        <v>124</v>
      </c>
      <c r="F13" s="23">
        <v>8.76</v>
      </c>
      <c r="G13" s="14" t="s">
        <v>125</v>
      </c>
      <c r="H13" s="14">
        <v>4257</v>
      </c>
      <c r="K13" s="37" t="s">
        <v>69</v>
      </c>
      <c r="L13" s="37"/>
      <c r="M13" s="37"/>
      <c r="N13" s="37"/>
      <c r="O13" s="37"/>
      <c r="P13" s="37"/>
      <c r="Q13" s="37"/>
      <c r="R13" s="37"/>
      <c r="S13" s="37"/>
      <c r="T13" s="37"/>
      <c r="U13" s="37"/>
      <c r="V13" s="37"/>
      <c r="W13" s="37"/>
      <c r="X13" s="37"/>
      <c r="Y13" s="37"/>
      <c r="Z13" s="37"/>
      <c r="AA13" s="37"/>
      <c r="AB13" s="37"/>
    </row>
    <row r="14" ht="23.1" customHeight="1" spans="1:28">
      <c r="A14" s="23" t="s">
        <v>86</v>
      </c>
      <c r="B14" s="24">
        <v>53</v>
      </c>
      <c r="C14" s="23" t="s">
        <v>72</v>
      </c>
      <c r="D14" s="14">
        <v>4240</v>
      </c>
      <c r="E14" s="14" t="s">
        <v>126</v>
      </c>
      <c r="F14" s="14">
        <v>1</v>
      </c>
      <c r="G14" s="14" t="s">
        <v>127</v>
      </c>
      <c r="H14" s="14">
        <v>14000</v>
      </c>
      <c r="K14" s="37" t="s">
        <v>71</v>
      </c>
      <c r="L14" s="37"/>
      <c r="M14" s="37"/>
      <c r="N14" s="37"/>
      <c r="O14" s="37"/>
      <c r="P14" s="37"/>
      <c r="Q14" s="37"/>
      <c r="R14" s="37"/>
      <c r="S14" s="37"/>
      <c r="T14" s="37"/>
      <c r="U14" s="37"/>
      <c r="V14" s="37"/>
      <c r="W14" s="37"/>
      <c r="X14" s="37"/>
      <c r="Y14" s="37"/>
      <c r="Z14" s="37"/>
      <c r="AA14" s="37"/>
      <c r="AB14" s="37"/>
    </row>
    <row r="15" ht="23.1" customHeight="1" spans="1:28">
      <c r="A15" s="23" t="s">
        <v>86</v>
      </c>
      <c r="B15" s="24">
        <v>50</v>
      </c>
      <c r="C15" s="23" t="s">
        <v>128</v>
      </c>
      <c r="D15" s="14">
        <v>7000</v>
      </c>
      <c r="E15" s="14" t="s">
        <v>129</v>
      </c>
      <c r="F15" s="23">
        <v>1884.76</v>
      </c>
      <c r="G15" s="14" t="s">
        <v>130</v>
      </c>
      <c r="H15" s="14">
        <v>47119</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25</v>
      </c>
      <c r="C16" s="23" t="s">
        <v>131</v>
      </c>
      <c r="D16" s="14">
        <v>17250</v>
      </c>
      <c r="E16" s="14" t="s">
        <v>132</v>
      </c>
      <c r="F16" s="23">
        <v>361.28</v>
      </c>
      <c r="G16" s="14" t="s">
        <v>130</v>
      </c>
      <c r="H16" s="14">
        <v>10116</v>
      </c>
      <c r="K16" s="39" t="s">
        <v>75</v>
      </c>
      <c r="L16" s="39"/>
      <c r="M16" s="39"/>
      <c r="N16" s="39"/>
      <c r="O16" s="39"/>
      <c r="P16" s="39"/>
      <c r="Q16" s="39"/>
      <c r="R16" s="39"/>
      <c r="S16" s="39"/>
      <c r="T16" s="39"/>
      <c r="U16" s="39"/>
      <c r="V16" s="39"/>
      <c r="W16" s="39"/>
      <c r="X16" s="39"/>
      <c r="Y16" s="39"/>
      <c r="Z16" s="39"/>
      <c r="AA16" s="39"/>
      <c r="AB16" s="39"/>
    </row>
    <row r="17" ht="23.1" customHeight="1" spans="1:28">
      <c r="A17" s="23" t="s">
        <v>67</v>
      </c>
      <c r="B17" s="24">
        <v>15</v>
      </c>
      <c r="C17" s="23" t="s">
        <v>133</v>
      </c>
      <c r="D17" s="14">
        <v>8550</v>
      </c>
      <c r="E17" s="14"/>
      <c r="F17" s="14"/>
      <c r="G17" s="14"/>
      <c r="H17" s="14"/>
      <c r="K17" s="39" t="s">
        <v>78</v>
      </c>
      <c r="L17" s="39"/>
      <c r="M17" s="39"/>
      <c r="N17" s="39"/>
      <c r="O17" s="39"/>
      <c r="P17" s="39"/>
      <c r="Q17" s="39"/>
      <c r="R17" s="39"/>
      <c r="S17" s="39"/>
      <c r="T17" s="39"/>
      <c r="U17" s="39"/>
      <c r="V17" s="39"/>
      <c r="W17" s="39"/>
      <c r="X17" s="39"/>
      <c r="Y17" s="39"/>
      <c r="Z17" s="39"/>
      <c r="AA17" s="39"/>
      <c r="AB17" s="39"/>
    </row>
    <row r="18" ht="23.1" customHeight="1" spans="1:28">
      <c r="A18" s="23" t="s">
        <v>67</v>
      </c>
      <c r="B18" s="24">
        <v>30</v>
      </c>
      <c r="C18" s="23" t="s">
        <v>134</v>
      </c>
      <c r="D18" s="14">
        <v>11550</v>
      </c>
      <c r="E18" s="14"/>
      <c r="F18" s="14"/>
      <c r="G18" s="14"/>
      <c r="H18" s="14"/>
      <c r="K18" s="46" t="s">
        <v>80</v>
      </c>
      <c r="L18" s="46"/>
      <c r="M18" s="46"/>
      <c r="N18" s="46"/>
      <c r="O18" s="46"/>
      <c r="P18" s="46"/>
      <c r="Q18" s="46"/>
      <c r="R18" s="46"/>
      <c r="S18" s="46"/>
      <c r="T18" s="46"/>
      <c r="U18" s="46"/>
      <c r="V18" s="46"/>
      <c r="W18" s="46"/>
      <c r="X18" s="46"/>
      <c r="Y18" s="46"/>
      <c r="Z18" s="46"/>
      <c r="AA18" s="46"/>
      <c r="AB18" s="46"/>
    </row>
    <row r="19" ht="23.1" customHeight="1" spans="1:28">
      <c r="A19" s="23" t="s">
        <v>67</v>
      </c>
      <c r="B19" s="24">
        <v>100</v>
      </c>
      <c r="C19" s="23" t="s">
        <v>135</v>
      </c>
      <c r="D19" s="14">
        <v>27500</v>
      </c>
      <c r="E19" s="14"/>
      <c r="F19" s="14"/>
      <c r="G19" s="14"/>
      <c r="H19" s="14"/>
      <c r="K19" s="39" t="s">
        <v>82</v>
      </c>
      <c r="L19" s="39"/>
      <c r="M19" s="39"/>
      <c r="N19" s="39"/>
      <c r="O19" s="39"/>
      <c r="P19" s="39"/>
      <c r="Q19" s="39"/>
      <c r="R19" s="39"/>
      <c r="S19" s="39"/>
      <c r="T19" s="39"/>
      <c r="U19" s="39"/>
      <c r="V19" s="39"/>
      <c r="W19" s="39"/>
      <c r="X19" s="39"/>
      <c r="Y19" s="39"/>
      <c r="Z19" s="39"/>
      <c r="AA19" s="39"/>
      <c r="AB19" s="39"/>
    </row>
    <row r="20" ht="23.1" customHeight="1" spans="1:28">
      <c r="A20" s="23" t="s">
        <v>67</v>
      </c>
      <c r="B20" s="24">
        <v>210</v>
      </c>
      <c r="C20" s="23" t="s">
        <v>136</v>
      </c>
      <c r="D20" s="14">
        <v>45150</v>
      </c>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t="s">
        <v>67</v>
      </c>
      <c r="B21" s="24">
        <v>295</v>
      </c>
      <c r="C21" s="23" t="s">
        <v>137</v>
      </c>
      <c r="D21" s="14">
        <v>59000</v>
      </c>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t="s">
        <v>67</v>
      </c>
      <c r="B22" s="24">
        <v>350</v>
      </c>
      <c r="C22" s="23" t="s">
        <v>70</v>
      </c>
      <c r="D22" s="14">
        <v>63000</v>
      </c>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t="s">
        <v>67</v>
      </c>
      <c r="B23" s="24">
        <v>266</v>
      </c>
      <c r="C23" s="23" t="s">
        <v>138</v>
      </c>
      <c r="D23" s="14">
        <v>39900</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t="s">
        <v>67</v>
      </c>
      <c r="B24" s="24">
        <v>295</v>
      </c>
      <c r="C24" s="23" t="s">
        <v>128</v>
      </c>
      <c r="D24" s="14">
        <v>35400</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t="s">
        <v>67</v>
      </c>
      <c r="B25" s="24">
        <v>60</v>
      </c>
      <c r="C25" s="23" t="s">
        <v>139</v>
      </c>
      <c r="D25" s="14">
        <v>4200</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399102</v>
      </c>
      <c r="H27" s="29"/>
      <c r="K27" s="47" t="s">
        <v>95</v>
      </c>
      <c r="L27" s="47"/>
      <c r="M27" s="47"/>
      <c r="N27" s="47"/>
      <c r="O27" s="47"/>
      <c r="P27" s="48">
        <f>C28</f>
        <v>399102</v>
      </c>
      <c r="Q27" s="48"/>
      <c r="R27" s="48"/>
      <c r="S27" s="56" t="s">
        <v>96</v>
      </c>
      <c r="T27" s="47"/>
      <c r="U27" s="47"/>
      <c r="V27" s="47"/>
      <c r="W27" s="47"/>
      <c r="X27" s="47"/>
      <c r="Y27" s="47"/>
      <c r="Z27" s="47"/>
      <c r="AA27" s="47"/>
      <c r="AB27" s="47"/>
    </row>
    <row r="28" ht="23.1" customHeight="1" spans="1:28">
      <c r="A28" s="30" t="s">
        <v>97</v>
      </c>
      <c r="B28" s="30"/>
      <c r="C28" s="29">
        <v>399102</v>
      </c>
      <c r="D28" s="29"/>
      <c r="E28" s="30" t="s">
        <v>98</v>
      </c>
      <c r="F28" s="31">
        <v>399102</v>
      </c>
      <c r="G28" s="32"/>
      <c r="H28" s="33" t="s">
        <v>99</v>
      </c>
      <c r="K28" s="42" t="s">
        <v>100</v>
      </c>
      <c r="L28" s="42"/>
      <c r="M28" s="42"/>
      <c r="N28" s="42"/>
      <c r="O28" s="42"/>
      <c r="P28" s="49">
        <f>P27</f>
        <v>399102</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7"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140</v>
      </c>
      <c r="B2" s="2"/>
      <c r="C2" s="2"/>
      <c r="D2" s="2"/>
      <c r="E2" s="2"/>
      <c r="F2" s="2"/>
      <c r="G2" s="2"/>
      <c r="H2" s="2"/>
      <c r="K2" s="36" t="str">
        <f>A2</f>
        <v>报告编号：康正（雄县）2023评字第8号-张青口二村-DT1-3</v>
      </c>
      <c r="L2" s="36"/>
      <c r="M2" s="36"/>
      <c r="N2" s="36"/>
      <c r="O2" s="36"/>
      <c r="P2" s="36"/>
      <c r="Q2" s="36"/>
      <c r="R2" s="36"/>
      <c r="S2" s="36"/>
      <c r="T2" s="36"/>
      <c r="U2" s="36"/>
      <c r="V2" s="36"/>
      <c r="W2" s="36"/>
      <c r="X2" s="36"/>
      <c r="Y2" s="36"/>
      <c r="Z2" s="36"/>
      <c r="AA2" s="36"/>
      <c r="AB2" s="36"/>
    </row>
    <row r="3" ht="23.1" customHeight="1" spans="1:28">
      <c r="A3" s="3" t="s">
        <v>35</v>
      </c>
      <c r="B3" s="4" t="s">
        <v>10</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141</v>
      </c>
      <c r="C4" s="4"/>
      <c r="D4" s="6" t="s">
        <v>4</v>
      </c>
      <c r="E4" s="7"/>
      <c r="F4" s="4" t="s">
        <v>142</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董金良</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14</v>
      </c>
      <c r="C13" s="23" t="s">
        <v>74</v>
      </c>
      <c r="D13" s="14">
        <v>210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13</v>
      </c>
      <c r="C14" s="23" t="s">
        <v>143</v>
      </c>
      <c r="D14" s="14">
        <v>130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8</v>
      </c>
      <c r="C15" s="23" t="s">
        <v>139</v>
      </c>
      <c r="D15" s="14">
        <v>560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8</v>
      </c>
      <c r="C16" s="23" t="s">
        <v>144</v>
      </c>
      <c r="D16" s="14">
        <v>720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1620</v>
      </c>
      <c r="H27" s="29"/>
      <c r="K27" s="47" t="s">
        <v>95</v>
      </c>
      <c r="L27" s="47"/>
      <c r="M27" s="47"/>
      <c r="N27" s="47"/>
      <c r="O27" s="47"/>
      <c r="P27" s="48">
        <f>C28</f>
        <v>1620</v>
      </c>
      <c r="Q27" s="48"/>
      <c r="R27" s="48"/>
      <c r="S27" s="56" t="s">
        <v>96</v>
      </c>
      <c r="T27" s="47"/>
      <c r="U27" s="47"/>
      <c r="V27" s="47"/>
      <c r="W27" s="47"/>
      <c r="X27" s="47"/>
      <c r="Y27" s="47"/>
      <c r="Z27" s="47"/>
      <c r="AA27" s="47"/>
      <c r="AB27" s="47"/>
    </row>
    <row r="28" ht="23.1" customHeight="1" spans="1:28">
      <c r="A28" s="30" t="s">
        <v>97</v>
      </c>
      <c r="B28" s="30"/>
      <c r="C28" s="29">
        <v>1620</v>
      </c>
      <c r="D28" s="29"/>
      <c r="E28" s="30" t="s">
        <v>98</v>
      </c>
      <c r="F28" s="31">
        <v>1620</v>
      </c>
      <c r="G28" s="32"/>
      <c r="H28" s="33" t="s">
        <v>99</v>
      </c>
      <c r="K28" s="42" t="s">
        <v>100</v>
      </c>
      <c r="L28" s="42"/>
      <c r="M28" s="42"/>
      <c r="N28" s="42"/>
      <c r="O28" s="42"/>
      <c r="P28" s="49">
        <f>P27</f>
        <v>1620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7"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145</v>
      </c>
      <c r="B2" s="2"/>
      <c r="C2" s="2"/>
      <c r="D2" s="2"/>
      <c r="E2" s="2"/>
      <c r="F2" s="2"/>
      <c r="G2" s="2"/>
      <c r="H2" s="2"/>
      <c r="K2" s="36" t="str">
        <f>A2</f>
        <v>报告编号：康正（雄县）2023评字第8号-张青口二村-DT1-4</v>
      </c>
      <c r="L2" s="36"/>
      <c r="M2" s="36"/>
      <c r="N2" s="36"/>
      <c r="O2" s="36"/>
      <c r="P2" s="36"/>
      <c r="Q2" s="36"/>
      <c r="R2" s="36"/>
      <c r="S2" s="36"/>
      <c r="T2" s="36"/>
      <c r="U2" s="36"/>
      <c r="V2" s="36"/>
      <c r="W2" s="36"/>
      <c r="X2" s="36"/>
      <c r="Y2" s="36"/>
      <c r="Z2" s="36"/>
      <c r="AA2" s="36"/>
      <c r="AB2" s="36"/>
    </row>
    <row r="3" ht="23.1" customHeight="1" spans="1:28">
      <c r="A3" s="3" t="s">
        <v>35</v>
      </c>
      <c r="B3" s="4" t="s">
        <v>11</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146</v>
      </c>
      <c r="C4" s="4"/>
      <c r="D4" s="6" t="s">
        <v>4</v>
      </c>
      <c r="E4" s="7"/>
      <c r="F4" s="4" t="s">
        <v>147</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王双纪</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20</v>
      </c>
      <c r="C13" s="23" t="s">
        <v>70</v>
      </c>
      <c r="D13" s="14">
        <v>3600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20</v>
      </c>
      <c r="C14" s="23" t="s">
        <v>138</v>
      </c>
      <c r="D14" s="14">
        <v>3000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17</v>
      </c>
      <c r="C15" s="23" t="s">
        <v>128</v>
      </c>
      <c r="D15" s="14">
        <v>2040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2</v>
      </c>
      <c r="C16" s="23" t="s">
        <v>136</v>
      </c>
      <c r="D16" s="14">
        <v>430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67</v>
      </c>
      <c r="B17" s="24">
        <v>26</v>
      </c>
      <c r="C17" s="23" t="s">
        <v>139</v>
      </c>
      <c r="D17" s="14">
        <v>1820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10890</v>
      </c>
      <c r="H27" s="29"/>
      <c r="K27" s="47" t="s">
        <v>95</v>
      </c>
      <c r="L27" s="47"/>
      <c r="M27" s="47"/>
      <c r="N27" s="47"/>
      <c r="O27" s="47"/>
      <c r="P27" s="48">
        <f>C28</f>
        <v>10890</v>
      </c>
      <c r="Q27" s="48"/>
      <c r="R27" s="48"/>
      <c r="S27" s="56" t="s">
        <v>96</v>
      </c>
      <c r="T27" s="47"/>
      <c r="U27" s="47"/>
      <c r="V27" s="47"/>
      <c r="W27" s="47"/>
      <c r="X27" s="47"/>
      <c r="Y27" s="47"/>
      <c r="Z27" s="47"/>
      <c r="AA27" s="47"/>
      <c r="AB27" s="47"/>
    </row>
    <row r="28" ht="23.1" customHeight="1" spans="1:28">
      <c r="A28" s="30" t="s">
        <v>97</v>
      </c>
      <c r="B28" s="30"/>
      <c r="C28" s="29">
        <v>10890</v>
      </c>
      <c r="D28" s="29"/>
      <c r="E28" s="30" t="s">
        <v>98</v>
      </c>
      <c r="F28" s="31">
        <v>10890</v>
      </c>
      <c r="G28" s="32"/>
      <c r="H28" s="33" t="s">
        <v>99</v>
      </c>
      <c r="K28" s="42" t="s">
        <v>100</v>
      </c>
      <c r="L28" s="42"/>
      <c r="M28" s="42"/>
      <c r="N28" s="42"/>
      <c r="O28" s="42"/>
      <c r="P28" s="49">
        <f>P27</f>
        <v>10890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6"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148</v>
      </c>
      <c r="B2" s="2"/>
      <c r="C2" s="2"/>
      <c r="D2" s="2"/>
      <c r="E2" s="2"/>
      <c r="F2" s="2"/>
      <c r="G2" s="2"/>
      <c r="H2" s="2"/>
      <c r="K2" s="36" t="str">
        <f>A2</f>
        <v>报告编号：康正（雄县）2023评字第8号-张青口二村-DT1-5</v>
      </c>
      <c r="L2" s="36"/>
      <c r="M2" s="36"/>
      <c r="N2" s="36"/>
      <c r="O2" s="36"/>
      <c r="P2" s="36"/>
      <c r="Q2" s="36"/>
      <c r="R2" s="36"/>
      <c r="S2" s="36"/>
      <c r="T2" s="36"/>
      <c r="U2" s="36"/>
      <c r="V2" s="36"/>
      <c r="W2" s="36"/>
      <c r="X2" s="36"/>
      <c r="Y2" s="36"/>
      <c r="Z2" s="36"/>
      <c r="AA2" s="36"/>
      <c r="AB2" s="36"/>
    </row>
    <row r="3" ht="23.1" customHeight="1" spans="1:28">
      <c r="A3" s="3" t="s">
        <v>35</v>
      </c>
      <c r="B3" s="4" t="s">
        <v>12</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149</v>
      </c>
      <c r="C4" s="4"/>
      <c r="D4" s="6" t="s">
        <v>4</v>
      </c>
      <c r="E4" s="7"/>
      <c r="F4" s="4" t="s">
        <v>150</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王满义</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4</v>
      </c>
      <c r="C13" s="23" t="s">
        <v>137</v>
      </c>
      <c r="D13" s="14">
        <v>800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3</v>
      </c>
      <c r="C14" s="23" t="s">
        <v>151</v>
      </c>
      <c r="D14" s="14">
        <v>510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5</v>
      </c>
      <c r="C15" s="23" t="s">
        <v>152</v>
      </c>
      <c r="D15" s="14">
        <v>1125</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2435</v>
      </c>
      <c r="H27" s="29"/>
      <c r="K27" s="47" t="s">
        <v>95</v>
      </c>
      <c r="L27" s="47"/>
      <c r="M27" s="47"/>
      <c r="N27" s="47"/>
      <c r="O27" s="47"/>
      <c r="P27" s="48">
        <f>C28</f>
        <v>2435</v>
      </c>
      <c r="Q27" s="48"/>
      <c r="R27" s="48"/>
      <c r="S27" s="56" t="s">
        <v>96</v>
      </c>
      <c r="T27" s="47"/>
      <c r="U27" s="47"/>
      <c r="V27" s="47"/>
      <c r="W27" s="47"/>
      <c r="X27" s="47"/>
      <c r="Y27" s="47"/>
      <c r="Z27" s="47"/>
      <c r="AA27" s="47"/>
      <c r="AB27" s="47"/>
    </row>
    <row r="28" ht="23.1" customHeight="1" spans="1:28">
      <c r="A28" s="30" t="s">
        <v>97</v>
      </c>
      <c r="B28" s="30"/>
      <c r="C28" s="29">
        <v>2435</v>
      </c>
      <c r="D28" s="29"/>
      <c r="E28" s="30" t="s">
        <v>98</v>
      </c>
      <c r="F28" s="31">
        <v>2435</v>
      </c>
      <c r="G28" s="32"/>
      <c r="H28" s="33" t="s">
        <v>99</v>
      </c>
      <c r="K28" s="42" t="s">
        <v>100</v>
      </c>
      <c r="L28" s="42"/>
      <c r="M28" s="42"/>
      <c r="N28" s="42"/>
      <c r="O28" s="42"/>
      <c r="P28" s="49">
        <f>P27</f>
        <v>2435</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3"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153</v>
      </c>
      <c r="B2" s="2"/>
      <c r="C2" s="2"/>
      <c r="D2" s="2"/>
      <c r="E2" s="2"/>
      <c r="F2" s="2"/>
      <c r="G2" s="2"/>
      <c r="H2" s="2"/>
      <c r="K2" s="36" t="str">
        <f>A2</f>
        <v>报告编号：康正（雄县）2023评字第8号-张青口二村-DT1-6</v>
      </c>
      <c r="L2" s="36"/>
      <c r="M2" s="36"/>
      <c r="N2" s="36"/>
      <c r="O2" s="36"/>
      <c r="P2" s="36"/>
      <c r="Q2" s="36"/>
      <c r="R2" s="36"/>
      <c r="S2" s="36"/>
      <c r="T2" s="36"/>
      <c r="U2" s="36"/>
      <c r="V2" s="36"/>
      <c r="W2" s="36"/>
      <c r="X2" s="36"/>
      <c r="Y2" s="36"/>
      <c r="Z2" s="36"/>
      <c r="AA2" s="36"/>
      <c r="AB2" s="36"/>
    </row>
    <row r="3" ht="23.1" customHeight="1" spans="1:28">
      <c r="A3" s="3" t="s">
        <v>35</v>
      </c>
      <c r="B3" s="4" t="s">
        <v>13</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154</v>
      </c>
      <c r="C4" s="4"/>
      <c r="D4" s="6" t="s">
        <v>4</v>
      </c>
      <c r="E4" s="7"/>
      <c r="F4" s="4" t="s">
        <v>155</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刘东海</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1</v>
      </c>
      <c r="C13" s="23" t="s">
        <v>156</v>
      </c>
      <c r="D13" s="14">
        <v>290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5</v>
      </c>
      <c r="C14" s="23" t="s">
        <v>137</v>
      </c>
      <c r="D14" s="14">
        <v>1000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11</v>
      </c>
      <c r="C15" s="23" t="s">
        <v>157</v>
      </c>
      <c r="D15" s="14">
        <v>1760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3</v>
      </c>
      <c r="C16" s="23" t="s">
        <v>158</v>
      </c>
      <c r="D16" s="14">
        <v>420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67</v>
      </c>
      <c r="B17" s="24">
        <v>8</v>
      </c>
      <c r="C17" s="23" t="s">
        <v>136</v>
      </c>
      <c r="D17" s="14">
        <v>1720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t="s">
        <v>67</v>
      </c>
      <c r="B18" s="24">
        <v>8</v>
      </c>
      <c r="C18" s="23" t="s">
        <v>70</v>
      </c>
      <c r="D18" s="14">
        <v>1440</v>
      </c>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6630</v>
      </c>
      <c r="H27" s="29"/>
      <c r="K27" s="47" t="s">
        <v>95</v>
      </c>
      <c r="L27" s="47"/>
      <c r="M27" s="47"/>
      <c r="N27" s="47"/>
      <c r="O27" s="47"/>
      <c r="P27" s="48">
        <f>C28</f>
        <v>6630</v>
      </c>
      <c r="Q27" s="48"/>
      <c r="R27" s="48"/>
      <c r="S27" s="56" t="s">
        <v>96</v>
      </c>
      <c r="T27" s="47"/>
      <c r="U27" s="47"/>
      <c r="V27" s="47"/>
      <c r="W27" s="47"/>
      <c r="X27" s="47"/>
      <c r="Y27" s="47"/>
      <c r="Z27" s="47"/>
      <c r="AA27" s="47"/>
      <c r="AB27" s="47"/>
    </row>
    <row r="28" ht="23.1" customHeight="1" spans="1:28">
      <c r="A28" s="30" t="s">
        <v>97</v>
      </c>
      <c r="B28" s="30"/>
      <c r="C28" s="29">
        <v>6630</v>
      </c>
      <c r="D28" s="29"/>
      <c r="E28" s="30" t="s">
        <v>98</v>
      </c>
      <c r="F28" s="31">
        <v>6630</v>
      </c>
      <c r="G28" s="32"/>
      <c r="H28" s="33" t="s">
        <v>99</v>
      </c>
      <c r="K28" s="42" t="s">
        <v>100</v>
      </c>
      <c r="L28" s="42"/>
      <c r="M28" s="42"/>
      <c r="N28" s="42"/>
      <c r="O28" s="42"/>
      <c r="P28" s="49">
        <f>P27</f>
        <v>6630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159</v>
      </c>
      <c r="B2" s="2"/>
      <c r="C2" s="2"/>
      <c r="D2" s="2"/>
      <c r="E2" s="2"/>
      <c r="F2" s="2"/>
      <c r="G2" s="2"/>
      <c r="H2" s="2"/>
      <c r="K2" s="36" t="str">
        <f>A2</f>
        <v>报告编号：康正（雄县）2023评字第8号-张青口二村-DT1-7</v>
      </c>
      <c r="L2" s="36"/>
      <c r="M2" s="36"/>
      <c r="N2" s="36"/>
      <c r="O2" s="36"/>
      <c r="P2" s="36"/>
      <c r="Q2" s="36"/>
      <c r="R2" s="36"/>
      <c r="S2" s="36"/>
      <c r="T2" s="36"/>
      <c r="U2" s="36"/>
      <c r="V2" s="36"/>
      <c r="W2" s="36"/>
      <c r="X2" s="36"/>
      <c r="Y2" s="36"/>
      <c r="Z2" s="36"/>
      <c r="AA2" s="36"/>
      <c r="AB2" s="36"/>
    </row>
    <row r="3" ht="23.1" customHeight="1" spans="1:28">
      <c r="A3" s="3" t="s">
        <v>35</v>
      </c>
      <c r="B3" s="4" t="s">
        <v>14</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160</v>
      </c>
      <c r="C4" s="4"/>
      <c r="D4" s="6" t="s">
        <v>4</v>
      </c>
      <c r="E4" s="7"/>
      <c r="F4" s="4" t="s">
        <v>161</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张双奎</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4</v>
      </c>
      <c r="C13" s="23" t="s">
        <v>162</v>
      </c>
      <c r="D13" s="14">
        <v>2160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4</v>
      </c>
      <c r="C14" s="23" t="s">
        <v>163</v>
      </c>
      <c r="D14" s="14">
        <v>940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4</v>
      </c>
      <c r="C15" s="23" t="s">
        <v>137</v>
      </c>
      <c r="D15" s="14">
        <v>800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11</v>
      </c>
      <c r="C16" s="23" t="s">
        <v>151</v>
      </c>
      <c r="D16" s="14">
        <v>1870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5770</v>
      </c>
      <c r="H27" s="29"/>
      <c r="K27" s="47" t="s">
        <v>95</v>
      </c>
      <c r="L27" s="47"/>
      <c r="M27" s="47"/>
      <c r="N27" s="47"/>
      <c r="O27" s="47"/>
      <c r="P27" s="48">
        <f>C28</f>
        <v>5770</v>
      </c>
      <c r="Q27" s="48"/>
      <c r="R27" s="48"/>
      <c r="S27" s="56" t="s">
        <v>96</v>
      </c>
      <c r="T27" s="47"/>
      <c r="U27" s="47"/>
      <c r="V27" s="47"/>
      <c r="W27" s="47"/>
      <c r="X27" s="47"/>
      <c r="Y27" s="47"/>
      <c r="Z27" s="47"/>
      <c r="AA27" s="47"/>
      <c r="AB27" s="47"/>
    </row>
    <row r="28" ht="23.1" customHeight="1" spans="1:28">
      <c r="A28" s="30" t="s">
        <v>97</v>
      </c>
      <c r="B28" s="30"/>
      <c r="C28" s="29">
        <v>5770</v>
      </c>
      <c r="D28" s="29"/>
      <c r="E28" s="30" t="s">
        <v>98</v>
      </c>
      <c r="F28" s="31">
        <v>5770</v>
      </c>
      <c r="G28" s="32"/>
      <c r="H28" s="33" t="s">
        <v>99</v>
      </c>
      <c r="K28" s="42" t="s">
        <v>100</v>
      </c>
      <c r="L28" s="42"/>
      <c r="M28" s="42"/>
      <c r="N28" s="42"/>
      <c r="O28" s="42"/>
      <c r="P28" s="49">
        <f>P27</f>
        <v>5770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9"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164</v>
      </c>
      <c r="B2" s="2"/>
      <c r="C2" s="2"/>
      <c r="D2" s="2"/>
      <c r="E2" s="2"/>
      <c r="F2" s="2"/>
      <c r="G2" s="2"/>
      <c r="H2" s="2"/>
      <c r="K2" s="36" t="str">
        <f>A2</f>
        <v>报告编号：康正（雄县）2023评字第8号-张青口二村-DT1-8</v>
      </c>
      <c r="L2" s="36"/>
      <c r="M2" s="36"/>
      <c r="N2" s="36"/>
      <c r="O2" s="36"/>
      <c r="P2" s="36"/>
      <c r="Q2" s="36"/>
      <c r="R2" s="36"/>
      <c r="S2" s="36"/>
      <c r="T2" s="36"/>
      <c r="U2" s="36"/>
      <c r="V2" s="36"/>
      <c r="W2" s="36"/>
      <c r="X2" s="36"/>
      <c r="Y2" s="36"/>
      <c r="Z2" s="36"/>
      <c r="AA2" s="36"/>
      <c r="AB2" s="36"/>
    </row>
    <row r="3" ht="23.1" customHeight="1" spans="1:28">
      <c r="A3" s="3" t="s">
        <v>35</v>
      </c>
      <c r="B3" s="4" t="s">
        <v>15</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165</v>
      </c>
      <c r="C4" s="4"/>
      <c r="D4" s="6" t="s">
        <v>4</v>
      </c>
      <c r="E4" s="7"/>
      <c r="F4" s="4" t="s">
        <v>166</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张双根</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4</v>
      </c>
      <c r="C13" s="23" t="s">
        <v>162</v>
      </c>
      <c r="D13" s="14">
        <v>2160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4</v>
      </c>
      <c r="C14" s="23" t="s">
        <v>167</v>
      </c>
      <c r="D14" s="14">
        <v>1040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2</v>
      </c>
      <c r="C15" s="23" t="s">
        <v>144</v>
      </c>
      <c r="D15" s="14">
        <v>180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8</v>
      </c>
      <c r="C16" s="23" t="s">
        <v>163</v>
      </c>
      <c r="D16" s="14">
        <v>1880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5260</v>
      </c>
      <c r="H27" s="29"/>
      <c r="K27" s="47" t="s">
        <v>95</v>
      </c>
      <c r="L27" s="47"/>
      <c r="M27" s="47"/>
      <c r="N27" s="47"/>
      <c r="O27" s="47"/>
      <c r="P27" s="48">
        <f>C28</f>
        <v>5260</v>
      </c>
      <c r="Q27" s="48"/>
      <c r="R27" s="48"/>
      <c r="S27" s="56" t="s">
        <v>96</v>
      </c>
      <c r="T27" s="47"/>
      <c r="U27" s="47"/>
      <c r="V27" s="47"/>
      <c r="W27" s="47"/>
      <c r="X27" s="47"/>
      <c r="Y27" s="47"/>
      <c r="Z27" s="47"/>
      <c r="AA27" s="47"/>
      <c r="AB27" s="47"/>
    </row>
    <row r="28" ht="23.1" customHeight="1" spans="1:28">
      <c r="A28" s="30" t="s">
        <v>97</v>
      </c>
      <c r="B28" s="30"/>
      <c r="C28" s="29">
        <v>5260</v>
      </c>
      <c r="D28" s="29"/>
      <c r="E28" s="30" t="s">
        <v>98</v>
      </c>
      <c r="F28" s="31">
        <v>5260</v>
      </c>
      <c r="G28" s="32"/>
      <c r="H28" s="33" t="s">
        <v>99</v>
      </c>
      <c r="K28" s="42" t="s">
        <v>100</v>
      </c>
      <c r="L28" s="42"/>
      <c r="M28" s="42"/>
      <c r="N28" s="42"/>
      <c r="O28" s="42"/>
      <c r="P28" s="49">
        <f>P27</f>
        <v>5260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168</v>
      </c>
      <c r="B2" s="2"/>
      <c r="C2" s="2"/>
      <c r="D2" s="2"/>
      <c r="E2" s="2"/>
      <c r="F2" s="2"/>
      <c r="G2" s="2"/>
      <c r="H2" s="2"/>
      <c r="K2" s="36" t="str">
        <f>A2</f>
        <v>报告编号：康正（雄县）2023评字第8号-张青口二村-DT1-9</v>
      </c>
      <c r="L2" s="36"/>
      <c r="M2" s="36"/>
      <c r="N2" s="36"/>
      <c r="O2" s="36"/>
      <c r="P2" s="36"/>
      <c r="Q2" s="36"/>
      <c r="R2" s="36"/>
      <c r="S2" s="36"/>
      <c r="T2" s="36"/>
      <c r="U2" s="36"/>
      <c r="V2" s="36"/>
      <c r="W2" s="36"/>
      <c r="X2" s="36"/>
      <c r="Y2" s="36"/>
      <c r="Z2" s="36"/>
      <c r="AA2" s="36"/>
      <c r="AB2" s="36"/>
    </row>
    <row r="3" ht="23.1" customHeight="1" spans="1:28">
      <c r="A3" s="3" t="s">
        <v>35</v>
      </c>
      <c r="B3" s="4" t="s">
        <v>16</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169</v>
      </c>
      <c r="C4" s="4"/>
      <c r="D4" s="6" t="s">
        <v>4</v>
      </c>
      <c r="E4" s="7"/>
      <c r="F4" s="4" t="s">
        <v>170</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王国青</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3</v>
      </c>
      <c r="C13" s="23" t="s">
        <v>137</v>
      </c>
      <c r="D13" s="14">
        <v>600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10</v>
      </c>
      <c r="C14" s="23" t="s">
        <v>144</v>
      </c>
      <c r="D14" s="14">
        <v>900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5</v>
      </c>
      <c r="C15" s="23" t="s">
        <v>88</v>
      </c>
      <c r="D15" s="14">
        <v>250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7</v>
      </c>
      <c r="C16" s="23" t="s">
        <v>143</v>
      </c>
      <c r="D16" s="14">
        <v>70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1820</v>
      </c>
      <c r="H27" s="29"/>
      <c r="K27" s="47" t="s">
        <v>95</v>
      </c>
      <c r="L27" s="47"/>
      <c r="M27" s="47"/>
      <c r="N27" s="47"/>
      <c r="O27" s="47"/>
      <c r="P27" s="48">
        <f>C28</f>
        <v>1820</v>
      </c>
      <c r="Q27" s="48"/>
      <c r="R27" s="48"/>
      <c r="S27" s="56" t="s">
        <v>96</v>
      </c>
      <c r="T27" s="47"/>
      <c r="U27" s="47"/>
      <c r="V27" s="47"/>
      <c r="W27" s="47"/>
      <c r="X27" s="47"/>
      <c r="Y27" s="47"/>
      <c r="Z27" s="47"/>
      <c r="AA27" s="47"/>
      <c r="AB27" s="47"/>
    </row>
    <row r="28" ht="23.1" customHeight="1" spans="1:28">
      <c r="A28" s="30" t="s">
        <v>97</v>
      </c>
      <c r="B28" s="30"/>
      <c r="C28" s="29">
        <v>1820</v>
      </c>
      <c r="D28" s="29"/>
      <c r="E28" s="30" t="s">
        <v>98</v>
      </c>
      <c r="F28" s="31">
        <v>1820</v>
      </c>
      <c r="G28" s="32"/>
      <c r="H28" s="33" t="s">
        <v>99</v>
      </c>
      <c r="K28" s="42" t="s">
        <v>100</v>
      </c>
      <c r="L28" s="42"/>
      <c r="M28" s="42"/>
      <c r="N28" s="42"/>
      <c r="O28" s="42"/>
      <c r="P28" s="49">
        <f>P27</f>
        <v>1820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171</v>
      </c>
      <c r="B2" s="2"/>
      <c r="C2" s="2"/>
      <c r="D2" s="2"/>
      <c r="E2" s="2"/>
      <c r="F2" s="2"/>
      <c r="G2" s="2"/>
      <c r="H2" s="2"/>
      <c r="K2" s="36" t="str">
        <f>A2</f>
        <v>报告编号：康正（雄县）2023评字第8号-张青口二村-DT1-10</v>
      </c>
      <c r="L2" s="36"/>
      <c r="M2" s="36"/>
      <c r="N2" s="36"/>
      <c r="O2" s="36"/>
      <c r="P2" s="36"/>
      <c r="Q2" s="36"/>
      <c r="R2" s="36"/>
      <c r="S2" s="36"/>
      <c r="T2" s="36"/>
      <c r="U2" s="36"/>
      <c r="V2" s="36"/>
      <c r="W2" s="36"/>
      <c r="X2" s="36"/>
      <c r="Y2" s="36"/>
      <c r="Z2" s="36"/>
      <c r="AA2" s="36"/>
      <c r="AB2" s="36"/>
    </row>
    <row r="3" ht="23.1" customHeight="1" spans="1:28">
      <c r="A3" s="3" t="s">
        <v>35</v>
      </c>
      <c r="B3" s="4" t="s">
        <v>17</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172</v>
      </c>
      <c r="C4" s="4"/>
      <c r="D4" s="6" t="s">
        <v>4</v>
      </c>
      <c r="E4" s="7"/>
      <c r="F4" s="4" t="s">
        <v>173</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王小拴</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3</v>
      </c>
      <c r="C13" s="23" t="s">
        <v>84</v>
      </c>
      <c r="D13" s="14">
        <v>24</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3</v>
      </c>
      <c r="C14" s="23" t="s">
        <v>74</v>
      </c>
      <c r="D14" s="14">
        <v>45</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69</v>
      </c>
      <c r="H27" s="29"/>
      <c r="K27" s="47" t="s">
        <v>95</v>
      </c>
      <c r="L27" s="47"/>
      <c r="M27" s="47"/>
      <c r="N27" s="47"/>
      <c r="O27" s="47"/>
      <c r="P27" s="48">
        <f>C28</f>
        <v>69</v>
      </c>
      <c r="Q27" s="48"/>
      <c r="R27" s="48"/>
      <c r="S27" s="56" t="s">
        <v>96</v>
      </c>
      <c r="T27" s="47"/>
      <c r="U27" s="47"/>
      <c r="V27" s="47"/>
      <c r="W27" s="47"/>
      <c r="X27" s="47"/>
      <c r="Y27" s="47"/>
      <c r="Z27" s="47"/>
      <c r="AA27" s="47"/>
      <c r="AB27" s="47"/>
    </row>
    <row r="28" ht="23.1" customHeight="1" spans="1:28">
      <c r="A28" s="30" t="s">
        <v>97</v>
      </c>
      <c r="B28" s="30"/>
      <c r="C28" s="29">
        <v>69</v>
      </c>
      <c r="D28" s="29"/>
      <c r="E28" s="30" t="s">
        <v>98</v>
      </c>
      <c r="F28" s="31">
        <v>69</v>
      </c>
      <c r="G28" s="32"/>
      <c r="H28" s="33" t="s">
        <v>99</v>
      </c>
      <c r="K28" s="42" t="s">
        <v>100</v>
      </c>
      <c r="L28" s="42"/>
      <c r="M28" s="42"/>
      <c r="N28" s="42"/>
      <c r="O28" s="42"/>
      <c r="P28" s="49">
        <f>P27</f>
        <v>69</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174</v>
      </c>
      <c r="B2" s="2"/>
      <c r="C2" s="2"/>
      <c r="D2" s="2"/>
      <c r="E2" s="2"/>
      <c r="F2" s="2"/>
      <c r="G2" s="2"/>
      <c r="H2" s="2"/>
      <c r="K2" s="36" t="str">
        <f>A2</f>
        <v>报告编号：康正（雄县）2023评字第8号-张青口二村-DT1-11</v>
      </c>
      <c r="L2" s="36"/>
      <c r="M2" s="36"/>
      <c r="N2" s="36"/>
      <c r="O2" s="36"/>
      <c r="P2" s="36"/>
      <c r="Q2" s="36"/>
      <c r="R2" s="36"/>
      <c r="S2" s="36"/>
      <c r="T2" s="36"/>
      <c r="U2" s="36"/>
      <c r="V2" s="36"/>
      <c r="W2" s="36"/>
      <c r="X2" s="36"/>
      <c r="Y2" s="36"/>
      <c r="Z2" s="36"/>
      <c r="AA2" s="36"/>
      <c r="AB2" s="36"/>
    </row>
    <row r="3" ht="23.1" customHeight="1" spans="1:28">
      <c r="A3" s="3" t="s">
        <v>35</v>
      </c>
      <c r="B3" s="4" t="s">
        <v>18</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175</v>
      </c>
      <c r="C4" s="4"/>
      <c r="D4" s="6" t="s">
        <v>4</v>
      </c>
      <c r="E4" s="7"/>
      <c r="F4" s="4" t="s">
        <v>176</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刘欢</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2</v>
      </c>
      <c r="C13" s="23" t="s">
        <v>177</v>
      </c>
      <c r="D13" s="14">
        <v>380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2</v>
      </c>
      <c r="C14" s="23" t="s">
        <v>152</v>
      </c>
      <c r="D14" s="14">
        <v>450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15</v>
      </c>
      <c r="C15" s="23" t="s">
        <v>157</v>
      </c>
      <c r="D15" s="14">
        <v>2400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6</v>
      </c>
      <c r="C16" s="23" t="s">
        <v>88</v>
      </c>
      <c r="D16" s="14">
        <v>300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3530</v>
      </c>
      <c r="H27" s="29"/>
      <c r="K27" s="47" t="s">
        <v>95</v>
      </c>
      <c r="L27" s="47"/>
      <c r="M27" s="47"/>
      <c r="N27" s="47"/>
      <c r="O27" s="47"/>
      <c r="P27" s="48">
        <f>C28</f>
        <v>3530</v>
      </c>
      <c r="Q27" s="48"/>
      <c r="R27" s="48"/>
      <c r="S27" s="56" t="s">
        <v>96</v>
      </c>
      <c r="T27" s="47"/>
      <c r="U27" s="47"/>
      <c r="V27" s="47"/>
      <c r="W27" s="47"/>
      <c r="X27" s="47"/>
      <c r="Y27" s="47"/>
      <c r="Z27" s="47"/>
      <c r="AA27" s="47"/>
      <c r="AB27" s="47"/>
    </row>
    <row r="28" ht="23.1" customHeight="1" spans="1:28">
      <c r="A28" s="30" t="s">
        <v>97</v>
      </c>
      <c r="B28" s="30"/>
      <c r="C28" s="29">
        <v>3530</v>
      </c>
      <c r="D28" s="29"/>
      <c r="E28" s="30" t="s">
        <v>98</v>
      </c>
      <c r="F28" s="31">
        <v>3530</v>
      </c>
      <c r="G28" s="32"/>
      <c r="H28" s="33" t="s">
        <v>99</v>
      </c>
      <c r="K28" s="42" t="s">
        <v>100</v>
      </c>
      <c r="L28" s="42"/>
      <c r="M28" s="42"/>
      <c r="N28" s="42"/>
      <c r="O28" s="42"/>
      <c r="P28" s="49">
        <f>P27</f>
        <v>3530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178</v>
      </c>
      <c r="B2" s="2"/>
      <c r="C2" s="2"/>
      <c r="D2" s="2"/>
      <c r="E2" s="2"/>
      <c r="F2" s="2"/>
      <c r="G2" s="2"/>
      <c r="H2" s="2"/>
      <c r="K2" s="36" t="str">
        <f>A2</f>
        <v>报告编号：康正（雄县）2023评字第8号-张青口二村-DT1-12</v>
      </c>
      <c r="L2" s="36"/>
      <c r="M2" s="36"/>
      <c r="N2" s="36"/>
      <c r="O2" s="36"/>
      <c r="P2" s="36"/>
      <c r="Q2" s="36"/>
      <c r="R2" s="36"/>
      <c r="S2" s="36"/>
      <c r="T2" s="36"/>
      <c r="U2" s="36"/>
      <c r="V2" s="36"/>
      <c r="W2" s="36"/>
      <c r="X2" s="36"/>
      <c r="Y2" s="36"/>
      <c r="Z2" s="36"/>
      <c r="AA2" s="36"/>
      <c r="AB2" s="36"/>
    </row>
    <row r="3" ht="23.1" customHeight="1" spans="1:28">
      <c r="A3" s="3" t="s">
        <v>35</v>
      </c>
      <c r="B3" s="4" t="s">
        <v>19</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179</v>
      </c>
      <c r="C4" s="4"/>
      <c r="D4" s="6" t="s">
        <v>4</v>
      </c>
      <c r="E4" s="7"/>
      <c r="F4" s="4" t="s">
        <v>180</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宋玉锁</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2</v>
      </c>
      <c r="C13" s="23" t="s">
        <v>131</v>
      </c>
      <c r="D13" s="14">
        <v>1380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3</v>
      </c>
      <c r="C14" s="23" t="s">
        <v>133</v>
      </c>
      <c r="D14" s="14">
        <v>1710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3</v>
      </c>
      <c r="C15" s="23" t="s">
        <v>136</v>
      </c>
      <c r="D15" s="14">
        <v>645</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83</v>
      </c>
      <c r="B16" s="24">
        <v>1</v>
      </c>
      <c r="C16" s="23" t="s">
        <v>72</v>
      </c>
      <c r="D16" s="14">
        <v>80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76</v>
      </c>
      <c r="B17" s="24">
        <v>1</v>
      </c>
      <c r="C17" s="23" t="s">
        <v>144</v>
      </c>
      <c r="D17" s="14">
        <v>450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4265</v>
      </c>
      <c r="H27" s="29"/>
      <c r="K27" s="47" t="s">
        <v>95</v>
      </c>
      <c r="L27" s="47"/>
      <c r="M27" s="47"/>
      <c r="N27" s="47"/>
      <c r="O27" s="47"/>
      <c r="P27" s="48">
        <f>C28</f>
        <v>4265</v>
      </c>
      <c r="Q27" s="48"/>
      <c r="R27" s="48"/>
      <c r="S27" s="56" t="s">
        <v>96</v>
      </c>
      <c r="T27" s="47"/>
      <c r="U27" s="47"/>
      <c r="V27" s="47"/>
      <c r="W27" s="47"/>
      <c r="X27" s="47"/>
      <c r="Y27" s="47"/>
      <c r="Z27" s="47"/>
      <c r="AA27" s="47"/>
      <c r="AB27" s="47"/>
    </row>
    <row r="28" ht="23.1" customHeight="1" spans="1:28">
      <c r="A28" s="30" t="s">
        <v>97</v>
      </c>
      <c r="B28" s="30"/>
      <c r="C28" s="29">
        <v>4265</v>
      </c>
      <c r="D28" s="29"/>
      <c r="E28" s="30" t="s">
        <v>98</v>
      </c>
      <c r="F28" s="31">
        <v>4265</v>
      </c>
      <c r="G28" s="32"/>
      <c r="H28" s="33" t="s">
        <v>99</v>
      </c>
      <c r="K28" s="42" t="s">
        <v>100</v>
      </c>
      <c r="L28" s="42"/>
      <c r="M28" s="42"/>
      <c r="N28" s="42"/>
      <c r="O28" s="42"/>
      <c r="P28" s="49">
        <f>P27</f>
        <v>4265</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3"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181</v>
      </c>
      <c r="B2" s="2"/>
      <c r="C2" s="2"/>
      <c r="D2" s="2"/>
      <c r="E2" s="2"/>
      <c r="F2" s="2"/>
      <c r="G2" s="2"/>
      <c r="H2" s="2"/>
      <c r="K2" s="36" t="str">
        <f>A2</f>
        <v>报告编号：康正（雄县）2023评字第8号-张青口二村-DT1-13</v>
      </c>
      <c r="L2" s="36"/>
      <c r="M2" s="36"/>
      <c r="N2" s="36"/>
      <c r="O2" s="36"/>
      <c r="P2" s="36"/>
      <c r="Q2" s="36"/>
      <c r="R2" s="36"/>
      <c r="S2" s="36"/>
      <c r="T2" s="36"/>
      <c r="U2" s="36"/>
      <c r="V2" s="36"/>
      <c r="W2" s="36"/>
      <c r="X2" s="36"/>
      <c r="Y2" s="36"/>
      <c r="Z2" s="36"/>
      <c r="AA2" s="36"/>
      <c r="AB2" s="36"/>
    </row>
    <row r="3" ht="23.1" customHeight="1" spans="1:28">
      <c r="A3" s="3" t="s">
        <v>35</v>
      </c>
      <c r="B3" s="4" t="s">
        <v>20</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182</v>
      </c>
      <c r="C4" s="4"/>
      <c r="D4" s="6" t="s">
        <v>4</v>
      </c>
      <c r="E4" s="7"/>
      <c r="F4" s="4" t="s">
        <v>183</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王春华</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1</v>
      </c>
      <c r="C13" s="23" t="s">
        <v>184</v>
      </c>
      <c r="D13" s="14">
        <v>420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420</v>
      </c>
      <c r="H27" s="29"/>
      <c r="K27" s="47" t="s">
        <v>95</v>
      </c>
      <c r="L27" s="47"/>
      <c r="M27" s="47"/>
      <c r="N27" s="47"/>
      <c r="O27" s="47"/>
      <c r="P27" s="48">
        <f>C28</f>
        <v>420</v>
      </c>
      <c r="Q27" s="48"/>
      <c r="R27" s="48"/>
      <c r="S27" s="56" t="s">
        <v>96</v>
      </c>
      <c r="T27" s="47"/>
      <c r="U27" s="47"/>
      <c r="V27" s="47"/>
      <c r="W27" s="47"/>
      <c r="X27" s="47"/>
      <c r="Y27" s="47"/>
      <c r="Z27" s="47"/>
      <c r="AA27" s="47"/>
      <c r="AB27" s="47"/>
    </row>
    <row r="28" ht="23.1" customHeight="1" spans="1:28">
      <c r="A28" s="30" t="s">
        <v>97</v>
      </c>
      <c r="B28" s="30"/>
      <c r="C28" s="29">
        <v>420</v>
      </c>
      <c r="D28" s="29"/>
      <c r="E28" s="30" t="s">
        <v>98</v>
      </c>
      <c r="F28" s="31">
        <v>420</v>
      </c>
      <c r="G28" s="32"/>
      <c r="H28" s="33" t="s">
        <v>99</v>
      </c>
      <c r="K28" s="42" t="s">
        <v>100</v>
      </c>
      <c r="L28" s="42"/>
      <c r="M28" s="42"/>
      <c r="N28" s="42"/>
      <c r="O28" s="42"/>
      <c r="P28" s="49">
        <f>P27</f>
        <v>420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185</v>
      </c>
      <c r="B2" s="2"/>
      <c r="C2" s="2"/>
      <c r="D2" s="2"/>
      <c r="E2" s="2"/>
      <c r="F2" s="2"/>
      <c r="G2" s="2"/>
      <c r="H2" s="2"/>
      <c r="K2" s="36" t="str">
        <f>A2</f>
        <v>报告编号：康正（雄县）2023评字第8号-张青口二村-DT1-14</v>
      </c>
      <c r="L2" s="36"/>
      <c r="M2" s="36"/>
      <c r="N2" s="36"/>
      <c r="O2" s="36"/>
      <c r="P2" s="36"/>
      <c r="Q2" s="36"/>
      <c r="R2" s="36"/>
      <c r="S2" s="36"/>
      <c r="T2" s="36"/>
      <c r="U2" s="36"/>
      <c r="V2" s="36"/>
      <c r="W2" s="36"/>
      <c r="X2" s="36"/>
      <c r="Y2" s="36"/>
      <c r="Z2" s="36"/>
      <c r="AA2" s="36"/>
      <c r="AB2" s="36"/>
    </row>
    <row r="3" ht="23.1" customHeight="1" spans="1:28">
      <c r="A3" s="3" t="s">
        <v>35</v>
      </c>
      <c r="B3" s="4" t="s">
        <v>21</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186</v>
      </c>
      <c r="C4" s="4"/>
      <c r="D4" s="6" t="s">
        <v>4</v>
      </c>
      <c r="E4" s="7"/>
      <c r="F4" s="4" t="s">
        <v>187</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赵小月</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86</v>
      </c>
      <c r="B13" s="24">
        <v>1</v>
      </c>
      <c r="C13" s="23" t="s">
        <v>188</v>
      </c>
      <c r="D13" s="14">
        <v>350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86</v>
      </c>
      <c r="B14" s="24">
        <v>2</v>
      </c>
      <c r="C14" s="23" t="s">
        <v>188</v>
      </c>
      <c r="D14" s="14">
        <v>700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86</v>
      </c>
      <c r="B15" s="24">
        <v>2</v>
      </c>
      <c r="C15" s="23" t="s">
        <v>189</v>
      </c>
      <c r="D15" s="14">
        <v>400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86</v>
      </c>
      <c r="B16" s="24">
        <v>3</v>
      </c>
      <c r="C16" s="23" t="s">
        <v>158</v>
      </c>
      <c r="D16" s="14">
        <v>540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86</v>
      </c>
      <c r="B17" s="24">
        <v>2</v>
      </c>
      <c r="C17" s="23" t="s">
        <v>72</v>
      </c>
      <c r="D17" s="14">
        <v>160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t="s">
        <v>86</v>
      </c>
      <c r="B18" s="24">
        <v>10</v>
      </c>
      <c r="C18" s="23" t="s">
        <v>190</v>
      </c>
      <c r="D18" s="14">
        <v>40</v>
      </c>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2190</v>
      </c>
      <c r="H27" s="29"/>
      <c r="K27" s="47" t="s">
        <v>95</v>
      </c>
      <c r="L27" s="47"/>
      <c r="M27" s="47"/>
      <c r="N27" s="47"/>
      <c r="O27" s="47"/>
      <c r="P27" s="48">
        <f>C28</f>
        <v>2190</v>
      </c>
      <c r="Q27" s="48"/>
      <c r="R27" s="48"/>
      <c r="S27" s="56" t="s">
        <v>96</v>
      </c>
      <c r="T27" s="47"/>
      <c r="U27" s="47"/>
      <c r="V27" s="47"/>
      <c r="W27" s="47"/>
      <c r="X27" s="47"/>
      <c r="Y27" s="47"/>
      <c r="Z27" s="47"/>
      <c r="AA27" s="47"/>
      <c r="AB27" s="47"/>
    </row>
    <row r="28" ht="23.1" customHeight="1" spans="1:28">
      <c r="A28" s="30" t="s">
        <v>97</v>
      </c>
      <c r="B28" s="30"/>
      <c r="C28" s="29">
        <v>2190</v>
      </c>
      <c r="D28" s="29"/>
      <c r="E28" s="30" t="s">
        <v>98</v>
      </c>
      <c r="F28" s="31">
        <v>2190</v>
      </c>
      <c r="G28" s="32"/>
      <c r="H28" s="33" t="s">
        <v>99</v>
      </c>
      <c r="K28" s="42" t="s">
        <v>100</v>
      </c>
      <c r="L28" s="42"/>
      <c r="M28" s="42"/>
      <c r="N28" s="42"/>
      <c r="O28" s="42"/>
      <c r="P28" s="49">
        <f>P27</f>
        <v>2190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191</v>
      </c>
      <c r="B2" s="2"/>
      <c r="C2" s="2"/>
      <c r="D2" s="2"/>
      <c r="E2" s="2"/>
      <c r="F2" s="2"/>
      <c r="G2" s="2"/>
      <c r="H2" s="2"/>
      <c r="K2" s="36" t="str">
        <f>A2</f>
        <v>报告编号：康正（雄县）2023评字第8号-张青口二村-DT1-15</v>
      </c>
      <c r="L2" s="36"/>
      <c r="M2" s="36"/>
      <c r="N2" s="36"/>
      <c r="O2" s="36"/>
      <c r="P2" s="36"/>
      <c r="Q2" s="36"/>
      <c r="R2" s="36"/>
      <c r="S2" s="36"/>
      <c r="T2" s="36"/>
      <c r="U2" s="36"/>
      <c r="V2" s="36"/>
      <c r="W2" s="36"/>
      <c r="X2" s="36"/>
      <c r="Y2" s="36"/>
      <c r="Z2" s="36"/>
      <c r="AA2" s="36"/>
      <c r="AB2" s="36"/>
    </row>
    <row r="3" ht="23.1" customHeight="1" spans="1:28">
      <c r="A3" s="3" t="s">
        <v>35</v>
      </c>
      <c r="B3" s="4" t="s">
        <v>22</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192</v>
      </c>
      <c r="C4" s="4"/>
      <c r="D4" s="6" t="s">
        <v>4</v>
      </c>
      <c r="E4" s="7"/>
      <c r="F4" s="4" t="s">
        <v>193</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任连生</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86</v>
      </c>
      <c r="B13" s="24">
        <v>6</v>
      </c>
      <c r="C13" s="23" t="s">
        <v>194</v>
      </c>
      <c r="D13" s="14">
        <v>3300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86</v>
      </c>
      <c r="B14" s="24">
        <v>15</v>
      </c>
      <c r="C14" s="23" t="s">
        <v>195</v>
      </c>
      <c r="D14" s="14">
        <v>3750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86</v>
      </c>
      <c r="B15" s="24">
        <v>24</v>
      </c>
      <c r="C15" s="23" t="s">
        <v>189</v>
      </c>
      <c r="D15" s="14">
        <v>4800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86</v>
      </c>
      <c r="B16" s="24">
        <v>24</v>
      </c>
      <c r="C16" s="23" t="s">
        <v>128</v>
      </c>
      <c r="D16" s="14">
        <v>3360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86</v>
      </c>
      <c r="B17" s="24">
        <v>21</v>
      </c>
      <c r="C17" s="23" t="s">
        <v>189</v>
      </c>
      <c r="D17" s="14">
        <v>4200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t="s">
        <v>86</v>
      </c>
      <c r="B18" s="24">
        <v>25</v>
      </c>
      <c r="C18" s="23" t="s">
        <v>139</v>
      </c>
      <c r="D18" s="14">
        <v>1750</v>
      </c>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t="s">
        <v>86</v>
      </c>
      <c r="B19" s="24">
        <v>50</v>
      </c>
      <c r="C19" s="23" t="s">
        <v>190</v>
      </c>
      <c r="D19" s="14">
        <v>200</v>
      </c>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t="s">
        <v>86</v>
      </c>
      <c r="B20" s="24">
        <v>40</v>
      </c>
      <c r="C20" s="23" t="s">
        <v>77</v>
      </c>
      <c r="D20" s="14">
        <v>1200</v>
      </c>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t="s">
        <v>67</v>
      </c>
      <c r="B21" s="24">
        <v>25</v>
      </c>
      <c r="C21" s="23" t="s">
        <v>184</v>
      </c>
      <c r="D21" s="14">
        <v>10500</v>
      </c>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t="s">
        <v>67</v>
      </c>
      <c r="B22" s="24">
        <v>20</v>
      </c>
      <c r="C22" s="23" t="s">
        <v>152</v>
      </c>
      <c r="D22" s="14">
        <v>4500</v>
      </c>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t="s">
        <v>67</v>
      </c>
      <c r="B23" s="24">
        <v>15</v>
      </c>
      <c r="C23" s="23" t="s">
        <v>137</v>
      </c>
      <c r="D23" s="14">
        <v>3000</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t="s">
        <v>67</v>
      </c>
      <c r="B24" s="24">
        <v>10</v>
      </c>
      <c r="C24" s="23" t="s">
        <v>156</v>
      </c>
      <c r="D24" s="14">
        <v>2900</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t="s">
        <v>67</v>
      </c>
      <c r="B25" s="24">
        <v>18</v>
      </c>
      <c r="C25" s="23" t="s">
        <v>70</v>
      </c>
      <c r="D25" s="14">
        <v>3240</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46700</v>
      </c>
      <c r="H27" s="29"/>
      <c r="K27" s="47" t="s">
        <v>95</v>
      </c>
      <c r="L27" s="47"/>
      <c r="M27" s="47"/>
      <c r="N27" s="47"/>
      <c r="O27" s="47"/>
      <c r="P27" s="48">
        <f>C28</f>
        <v>46700</v>
      </c>
      <c r="Q27" s="48"/>
      <c r="R27" s="48"/>
      <c r="S27" s="56" t="s">
        <v>96</v>
      </c>
      <c r="T27" s="47"/>
      <c r="U27" s="47"/>
      <c r="V27" s="47"/>
      <c r="W27" s="47"/>
      <c r="X27" s="47"/>
      <c r="Y27" s="47"/>
      <c r="Z27" s="47"/>
      <c r="AA27" s="47"/>
      <c r="AB27" s="47"/>
    </row>
    <row r="28" ht="23.1" customHeight="1" spans="1:28">
      <c r="A28" s="30" t="s">
        <v>97</v>
      </c>
      <c r="B28" s="30"/>
      <c r="C28" s="29">
        <v>46700</v>
      </c>
      <c r="D28" s="29"/>
      <c r="E28" s="30" t="s">
        <v>98</v>
      </c>
      <c r="F28" s="31">
        <v>46700</v>
      </c>
      <c r="G28" s="32"/>
      <c r="H28" s="33" t="s">
        <v>99</v>
      </c>
      <c r="K28" s="42" t="s">
        <v>100</v>
      </c>
      <c r="L28" s="42"/>
      <c r="M28" s="42"/>
      <c r="N28" s="42"/>
      <c r="O28" s="42"/>
      <c r="P28" s="49">
        <f>P27</f>
        <v>46700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196</v>
      </c>
      <c r="B2" s="2"/>
      <c r="C2" s="2"/>
      <c r="D2" s="2"/>
      <c r="E2" s="2"/>
      <c r="F2" s="2"/>
      <c r="G2" s="2"/>
      <c r="H2" s="2"/>
      <c r="K2" s="36" t="str">
        <f>A2</f>
        <v>报告编号：康正（雄县）2023评字第8号-张青口二村-DT1-16</v>
      </c>
      <c r="L2" s="36"/>
      <c r="M2" s="36"/>
      <c r="N2" s="36"/>
      <c r="O2" s="36"/>
      <c r="P2" s="36"/>
      <c r="Q2" s="36"/>
      <c r="R2" s="36"/>
      <c r="S2" s="36"/>
      <c r="T2" s="36"/>
      <c r="U2" s="36"/>
      <c r="V2" s="36"/>
      <c r="W2" s="36"/>
      <c r="X2" s="36"/>
      <c r="Y2" s="36"/>
      <c r="Z2" s="36"/>
      <c r="AA2" s="36"/>
      <c r="AB2" s="36"/>
    </row>
    <row r="3" ht="23.1" customHeight="1" spans="1:28">
      <c r="A3" s="3" t="s">
        <v>35</v>
      </c>
      <c r="B3" s="4" t="s">
        <v>23</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197</v>
      </c>
      <c r="C4" s="4"/>
      <c r="D4" s="6" t="s">
        <v>4</v>
      </c>
      <c r="E4" s="7"/>
      <c r="F4" s="4" t="s">
        <v>198</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王国辉</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1</v>
      </c>
      <c r="C13" s="23" t="s">
        <v>70</v>
      </c>
      <c r="D13" s="14">
        <v>180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1</v>
      </c>
      <c r="C14" s="23" t="s">
        <v>136</v>
      </c>
      <c r="D14" s="14">
        <v>215</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1</v>
      </c>
      <c r="C15" s="23" t="s">
        <v>156</v>
      </c>
      <c r="D15" s="14">
        <v>290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685</v>
      </c>
      <c r="H27" s="29"/>
      <c r="K27" s="47" t="s">
        <v>95</v>
      </c>
      <c r="L27" s="47"/>
      <c r="M27" s="47"/>
      <c r="N27" s="47"/>
      <c r="O27" s="47"/>
      <c r="P27" s="48">
        <f>C28</f>
        <v>685</v>
      </c>
      <c r="Q27" s="48"/>
      <c r="R27" s="48"/>
      <c r="S27" s="56" t="s">
        <v>96</v>
      </c>
      <c r="T27" s="47"/>
      <c r="U27" s="47"/>
      <c r="V27" s="47"/>
      <c r="W27" s="47"/>
      <c r="X27" s="47"/>
      <c r="Y27" s="47"/>
      <c r="Z27" s="47"/>
      <c r="AA27" s="47"/>
      <c r="AB27" s="47"/>
    </row>
    <row r="28" ht="23.1" customHeight="1" spans="1:28">
      <c r="A28" s="30" t="s">
        <v>97</v>
      </c>
      <c r="B28" s="30"/>
      <c r="C28" s="29">
        <v>685</v>
      </c>
      <c r="D28" s="29"/>
      <c r="E28" s="30" t="s">
        <v>98</v>
      </c>
      <c r="F28" s="31">
        <v>685</v>
      </c>
      <c r="G28" s="32"/>
      <c r="H28" s="33" t="s">
        <v>99</v>
      </c>
      <c r="K28" s="42" t="s">
        <v>100</v>
      </c>
      <c r="L28" s="42"/>
      <c r="M28" s="42"/>
      <c r="N28" s="42"/>
      <c r="O28" s="42"/>
      <c r="P28" s="49">
        <f>P27</f>
        <v>685</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199</v>
      </c>
      <c r="B2" s="2"/>
      <c r="C2" s="2"/>
      <c r="D2" s="2"/>
      <c r="E2" s="2"/>
      <c r="F2" s="2"/>
      <c r="G2" s="2"/>
      <c r="H2" s="2"/>
      <c r="K2" s="36" t="str">
        <f>A2</f>
        <v>报告编号：康正（雄县）2023评字第8号-张青口二村-DT1-17</v>
      </c>
      <c r="L2" s="36"/>
      <c r="M2" s="36"/>
      <c r="N2" s="36"/>
      <c r="O2" s="36"/>
      <c r="P2" s="36"/>
      <c r="Q2" s="36"/>
      <c r="R2" s="36"/>
      <c r="S2" s="36"/>
      <c r="T2" s="36"/>
      <c r="U2" s="36"/>
      <c r="V2" s="36"/>
      <c r="W2" s="36"/>
      <c r="X2" s="36"/>
      <c r="Y2" s="36"/>
      <c r="Z2" s="36"/>
      <c r="AA2" s="36"/>
      <c r="AB2" s="36"/>
    </row>
    <row r="3" ht="23.1" customHeight="1" spans="1:28">
      <c r="A3" s="3" t="s">
        <v>35</v>
      </c>
      <c r="B3" s="4" t="s">
        <v>24</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200</v>
      </c>
      <c r="C4" s="4"/>
      <c r="D4" s="6" t="s">
        <v>4</v>
      </c>
      <c r="E4" s="7"/>
      <c r="F4" s="4" t="s">
        <v>201</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武景臣</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3</v>
      </c>
      <c r="C13" s="23" t="s">
        <v>202</v>
      </c>
      <c r="D13" s="14">
        <v>1800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3</v>
      </c>
      <c r="C14" s="23" t="s">
        <v>131</v>
      </c>
      <c r="D14" s="14">
        <v>2070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5</v>
      </c>
      <c r="C15" s="23" t="s">
        <v>184</v>
      </c>
      <c r="D15" s="14">
        <v>2100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10</v>
      </c>
      <c r="C16" s="23" t="s">
        <v>137</v>
      </c>
      <c r="D16" s="14">
        <v>2000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67</v>
      </c>
      <c r="B17" s="24">
        <v>10</v>
      </c>
      <c r="C17" s="23" t="s">
        <v>157</v>
      </c>
      <c r="D17" s="14">
        <v>1600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t="s">
        <v>67</v>
      </c>
      <c r="B18" s="24">
        <v>15</v>
      </c>
      <c r="C18" s="23" t="s">
        <v>139</v>
      </c>
      <c r="D18" s="14">
        <v>1050</v>
      </c>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t="s">
        <v>67</v>
      </c>
      <c r="B19" s="24">
        <v>9</v>
      </c>
      <c r="C19" s="23" t="s">
        <v>70</v>
      </c>
      <c r="D19" s="14">
        <v>1620</v>
      </c>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12240</v>
      </c>
      <c r="H27" s="29"/>
      <c r="K27" s="47" t="s">
        <v>95</v>
      </c>
      <c r="L27" s="47"/>
      <c r="M27" s="47"/>
      <c r="N27" s="47"/>
      <c r="O27" s="47"/>
      <c r="P27" s="48">
        <f>C28</f>
        <v>12240</v>
      </c>
      <c r="Q27" s="48"/>
      <c r="R27" s="48"/>
      <c r="S27" s="56" t="s">
        <v>96</v>
      </c>
      <c r="T27" s="47"/>
      <c r="U27" s="47"/>
      <c r="V27" s="47"/>
      <c r="W27" s="47"/>
      <c r="X27" s="47"/>
      <c r="Y27" s="47"/>
      <c r="Z27" s="47"/>
      <c r="AA27" s="47"/>
      <c r="AB27" s="47"/>
    </row>
    <row r="28" ht="23.1" customHeight="1" spans="1:28">
      <c r="A28" s="30" t="s">
        <v>97</v>
      </c>
      <c r="B28" s="30"/>
      <c r="C28" s="29">
        <v>12240</v>
      </c>
      <c r="D28" s="29"/>
      <c r="E28" s="30" t="s">
        <v>98</v>
      </c>
      <c r="F28" s="31">
        <v>12240</v>
      </c>
      <c r="G28" s="32"/>
      <c r="H28" s="33" t="s">
        <v>99</v>
      </c>
      <c r="K28" s="42" t="s">
        <v>100</v>
      </c>
      <c r="L28" s="42"/>
      <c r="M28" s="42"/>
      <c r="N28" s="42"/>
      <c r="O28" s="42"/>
      <c r="P28" s="49">
        <f>P27</f>
        <v>12240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203</v>
      </c>
      <c r="B2" s="2"/>
      <c r="C2" s="2"/>
      <c r="D2" s="2"/>
      <c r="E2" s="2"/>
      <c r="F2" s="2"/>
      <c r="G2" s="2"/>
      <c r="H2" s="2"/>
      <c r="K2" s="36" t="str">
        <f>A2</f>
        <v>报告编号：康正（雄县）2023评字第8号-张青口二村-DT1-18</v>
      </c>
      <c r="L2" s="36"/>
      <c r="M2" s="36"/>
      <c r="N2" s="36"/>
      <c r="O2" s="36"/>
      <c r="P2" s="36"/>
      <c r="Q2" s="36"/>
      <c r="R2" s="36"/>
      <c r="S2" s="36"/>
      <c r="T2" s="36"/>
      <c r="U2" s="36"/>
      <c r="V2" s="36"/>
      <c r="W2" s="36"/>
      <c r="X2" s="36"/>
      <c r="Y2" s="36"/>
      <c r="Z2" s="36"/>
      <c r="AA2" s="36"/>
      <c r="AB2" s="36"/>
    </row>
    <row r="3" ht="23.1" customHeight="1" spans="1:28">
      <c r="A3" s="3" t="s">
        <v>35</v>
      </c>
      <c r="B3" s="4" t="s">
        <v>25</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204</v>
      </c>
      <c r="C4" s="4"/>
      <c r="D4" s="6" t="s">
        <v>4</v>
      </c>
      <c r="E4" s="7"/>
      <c r="F4" s="4" t="s">
        <v>205</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宋俊元</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8</v>
      </c>
      <c r="C13" s="23" t="s">
        <v>131</v>
      </c>
      <c r="D13" s="14">
        <v>5520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11</v>
      </c>
      <c r="C14" s="23" t="s">
        <v>184</v>
      </c>
      <c r="D14" s="14">
        <v>4620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28</v>
      </c>
      <c r="C15" s="23" t="s">
        <v>68</v>
      </c>
      <c r="D15" s="14">
        <v>9800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15</v>
      </c>
      <c r="C16" s="23" t="s">
        <v>156</v>
      </c>
      <c r="D16" s="14">
        <v>4350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67</v>
      </c>
      <c r="B17" s="24">
        <v>1</v>
      </c>
      <c r="C17" s="23" t="s">
        <v>206</v>
      </c>
      <c r="D17" s="14">
        <v>1270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t="s">
        <v>67</v>
      </c>
      <c r="B18" s="24">
        <v>26</v>
      </c>
      <c r="C18" s="23" t="s">
        <v>151</v>
      </c>
      <c r="D18" s="14">
        <v>4420</v>
      </c>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29980</v>
      </c>
      <c r="H27" s="29"/>
      <c r="K27" s="47" t="s">
        <v>95</v>
      </c>
      <c r="L27" s="47"/>
      <c r="M27" s="47"/>
      <c r="N27" s="47"/>
      <c r="O27" s="47"/>
      <c r="P27" s="48">
        <f>C28</f>
        <v>29980</v>
      </c>
      <c r="Q27" s="48"/>
      <c r="R27" s="48"/>
      <c r="S27" s="56" t="s">
        <v>96</v>
      </c>
      <c r="T27" s="47"/>
      <c r="U27" s="47"/>
      <c r="V27" s="47"/>
      <c r="W27" s="47"/>
      <c r="X27" s="47"/>
      <c r="Y27" s="47"/>
      <c r="Z27" s="47"/>
      <c r="AA27" s="47"/>
      <c r="AB27" s="47"/>
    </row>
    <row r="28" ht="23.1" customHeight="1" spans="1:28">
      <c r="A28" s="30" t="s">
        <v>97</v>
      </c>
      <c r="B28" s="30"/>
      <c r="C28" s="29">
        <v>29980</v>
      </c>
      <c r="D28" s="29"/>
      <c r="E28" s="30" t="s">
        <v>98</v>
      </c>
      <c r="F28" s="31">
        <v>29980</v>
      </c>
      <c r="G28" s="32"/>
      <c r="H28" s="33" t="s">
        <v>99</v>
      </c>
      <c r="K28" s="42" t="s">
        <v>100</v>
      </c>
      <c r="L28" s="42"/>
      <c r="M28" s="42"/>
      <c r="N28" s="42"/>
      <c r="O28" s="42"/>
      <c r="P28" s="49">
        <f>P27</f>
        <v>29980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207</v>
      </c>
      <c r="B2" s="2"/>
      <c r="C2" s="2"/>
      <c r="D2" s="2"/>
      <c r="E2" s="2"/>
      <c r="F2" s="2"/>
      <c r="G2" s="2"/>
      <c r="H2" s="2"/>
      <c r="K2" s="36" t="str">
        <f>A2</f>
        <v>报告编号：康正（雄县）2023评字第8号-张青口二村-DT1-19</v>
      </c>
      <c r="L2" s="36"/>
      <c r="M2" s="36"/>
      <c r="N2" s="36"/>
      <c r="O2" s="36"/>
      <c r="P2" s="36"/>
      <c r="Q2" s="36"/>
      <c r="R2" s="36"/>
      <c r="S2" s="36"/>
      <c r="T2" s="36"/>
      <c r="U2" s="36"/>
      <c r="V2" s="36"/>
      <c r="W2" s="36"/>
      <c r="X2" s="36"/>
      <c r="Y2" s="36"/>
      <c r="Z2" s="36"/>
      <c r="AA2" s="36"/>
      <c r="AB2" s="36"/>
    </row>
    <row r="3" ht="23.1" customHeight="1" spans="1:28">
      <c r="A3" s="3" t="s">
        <v>35</v>
      </c>
      <c r="B3" s="4" t="s">
        <v>26</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208</v>
      </c>
      <c r="C4" s="4"/>
      <c r="D4" s="6" t="s">
        <v>4</v>
      </c>
      <c r="E4" s="7"/>
      <c r="F4" s="4" t="s">
        <v>209</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宋胜伟</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1</v>
      </c>
      <c r="C13" s="23" t="s">
        <v>68</v>
      </c>
      <c r="D13" s="14">
        <v>350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2</v>
      </c>
      <c r="C14" s="23" t="s">
        <v>70</v>
      </c>
      <c r="D14" s="14">
        <v>360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1</v>
      </c>
      <c r="C15" s="23" t="s">
        <v>163</v>
      </c>
      <c r="D15" s="14">
        <v>235</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210</v>
      </c>
      <c r="B16" s="24">
        <v>1</v>
      </c>
      <c r="C16" s="23" t="s">
        <v>143</v>
      </c>
      <c r="D16" s="14">
        <v>10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83</v>
      </c>
      <c r="B17" s="24">
        <v>5</v>
      </c>
      <c r="C17" s="23" t="s">
        <v>190</v>
      </c>
      <c r="D17" s="14">
        <v>20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975</v>
      </c>
      <c r="H27" s="29"/>
      <c r="K27" s="47" t="s">
        <v>95</v>
      </c>
      <c r="L27" s="47"/>
      <c r="M27" s="47"/>
      <c r="N27" s="47"/>
      <c r="O27" s="47"/>
      <c r="P27" s="48">
        <f>C28</f>
        <v>975</v>
      </c>
      <c r="Q27" s="48"/>
      <c r="R27" s="48"/>
      <c r="S27" s="56" t="s">
        <v>96</v>
      </c>
      <c r="T27" s="47"/>
      <c r="U27" s="47"/>
      <c r="V27" s="47"/>
      <c r="W27" s="47"/>
      <c r="X27" s="47"/>
      <c r="Y27" s="47"/>
      <c r="Z27" s="47"/>
      <c r="AA27" s="47"/>
      <c r="AB27" s="47"/>
    </row>
    <row r="28" ht="23.1" customHeight="1" spans="1:28">
      <c r="A28" s="30" t="s">
        <v>97</v>
      </c>
      <c r="B28" s="30"/>
      <c r="C28" s="29">
        <v>975</v>
      </c>
      <c r="D28" s="29"/>
      <c r="E28" s="30" t="s">
        <v>98</v>
      </c>
      <c r="F28" s="31">
        <v>975</v>
      </c>
      <c r="G28" s="32"/>
      <c r="H28" s="33" t="s">
        <v>99</v>
      </c>
      <c r="K28" s="42" t="s">
        <v>100</v>
      </c>
      <c r="L28" s="42"/>
      <c r="M28" s="42"/>
      <c r="N28" s="42"/>
      <c r="O28" s="42"/>
      <c r="P28" s="49">
        <f>P27</f>
        <v>975</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211</v>
      </c>
      <c r="B2" s="2"/>
      <c r="C2" s="2"/>
      <c r="D2" s="2"/>
      <c r="E2" s="2"/>
      <c r="F2" s="2"/>
      <c r="G2" s="2"/>
      <c r="H2" s="2"/>
      <c r="K2" s="36" t="str">
        <f>A2</f>
        <v>报告编号：康正（雄县）2023评字第8号-张青口二村-DT1-20</v>
      </c>
      <c r="L2" s="36"/>
      <c r="M2" s="36"/>
      <c r="N2" s="36"/>
      <c r="O2" s="36"/>
      <c r="P2" s="36"/>
      <c r="Q2" s="36"/>
      <c r="R2" s="36"/>
      <c r="S2" s="36"/>
      <c r="T2" s="36"/>
      <c r="U2" s="36"/>
      <c r="V2" s="36"/>
      <c r="W2" s="36"/>
      <c r="X2" s="36"/>
      <c r="Y2" s="36"/>
      <c r="Z2" s="36"/>
      <c r="AA2" s="36"/>
      <c r="AB2" s="36"/>
    </row>
    <row r="3" ht="23.1" customHeight="1" spans="1:28">
      <c r="A3" s="3" t="s">
        <v>35</v>
      </c>
      <c r="B3" s="4" t="s">
        <v>27</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212</v>
      </c>
      <c r="C4" s="4"/>
      <c r="D4" s="6" t="s">
        <v>4</v>
      </c>
      <c r="E4" s="7"/>
      <c r="F4" s="4" t="s">
        <v>213</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王棒</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27</v>
      </c>
      <c r="C13" s="23" t="s">
        <v>158</v>
      </c>
      <c r="D13" s="14">
        <v>3780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14</v>
      </c>
      <c r="C14" s="23" t="s">
        <v>151</v>
      </c>
      <c r="D14" s="14">
        <v>2380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5</v>
      </c>
      <c r="C15" s="23" t="s">
        <v>167</v>
      </c>
      <c r="D15" s="14">
        <v>1300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5</v>
      </c>
      <c r="C16" s="23" t="s">
        <v>134</v>
      </c>
      <c r="D16" s="14">
        <v>1925</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67</v>
      </c>
      <c r="B17" s="24">
        <v>8</v>
      </c>
      <c r="C17" s="23" t="s">
        <v>214</v>
      </c>
      <c r="D17" s="14">
        <v>1960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11345</v>
      </c>
      <c r="H27" s="29"/>
      <c r="K27" s="47" t="s">
        <v>95</v>
      </c>
      <c r="L27" s="47"/>
      <c r="M27" s="47"/>
      <c r="N27" s="47"/>
      <c r="O27" s="47"/>
      <c r="P27" s="48">
        <f>C28</f>
        <v>11345</v>
      </c>
      <c r="Q27" s="48"/>
      <c r="R27" s="48"/>
      <c r="S27" s="56" t="s">
        <v>96</v>
      </c>
      <c r="T27" s="47"/>
      <c r="U27" s="47"/>
      <c r="V27" s="47"/>
      <c r="W27" s="47"/>
      <c r="X27" s="47"/>
      <c r="Y27" s="47"/>
      <c r="Z27" s="47"/>
      <c r="AA27" s="47"/>
      <c r="AB27" s="47"/>
    </row>
    <row r="28" ht="23.1" customHeight="1" spans="1:28">
      <c r="A28" s="30" t="s">
        <v>97</v>
      </c>
      <c r="B28" s="30"/>
      <c r="C28" s="29">
        <v>11345</v>
      </c>
      <c r="D28" s="29"/>
      <c r="E28" s="30" t="s">
        <v>98</v>
      </c>
      <c r="F28" s="31">
        <v>11345</v>
      </c>
      <c r="G28" s="32"/>
      <c r="H28" s="33" t="s">
        <v>99</v>
      </c>
      <c r="K28" s="42" t="s">
        <v>100</v>
      </c>
      <c r="L28" s="42"/>
      <c r="M28" s="42"/>
      <c r="N28" s="42"/>
      <c r="O28" s="42"/>
      <c r="P28" s="49">
        <f>P27</f>
        <v>11345</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215</v>
      </c>
      <c r="B2" s="2"/>
      <c r="C2" s="2"/>
      <c r="D2" s="2"/>
      <c r="E2" s="2"/>
      <c r="F2" s="2"/>
      <c r="G2" s="2"/>
      <c r="H2" s="2"/>
      <c r="K2" s="36" t="str">
        <f>A2</f>
        <v>报告编号：康正（雄县）2023评字第8号-张青口二村-DT1-21</v>
      </c>
      <c r="L2" s="36"/>
      <c r="M2" s="36"/>
      <c r="N2" s="36"/>
      <c r="O2" s="36"/>
      <c r="P2" s="36"/>
      <c r="Q2" s="36"/>
      <c r="R2" s="36"/>
      <c r="S2" s="36"/>
      <c r="T2" s="36"/>
      <c r="U2" s="36"/>
      <c r="V2" s="36"/>
      <c r="W2" s="36"/>
      <c r="X2" s="36"/>
      <c r="Y2" s="36"/>
      <c r="Z2" s="36"/>
      <c r="AA2" s="36"/>
      <c r="AB2" s="36"/>
    </row>
    <row r="3" ht="23.1" customHeight="1" spans="1:28">
      <c r="A3" s="3" t="s">
        <v>35</v>
      </c>
      <c r="B3" s="4" t="s">
        <v>28</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216</v>
      </c>
      <c r="C4" s="4"/>
      <c r="D4" s="6" t="s">
        <v>4</v>
      </c>
      <c r="E4" s="7"/>
      <c r="F4" s="4" t="s">
        <v>217</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王洪立</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11</v>
      </c>
      <c r="C13" s="23" t="s">
        <v>184</v>
      </c>
      <c r="D13" s="14">
        <v>4620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6</v>
      </c>
      <c r="C14" s="23" t="s">
        <v>218</v>
      </c>
      <c r="D14" s="14">
        <v>5040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9</v>
      </c>
      <c r="C15" s="23" t="s">
        <v>151</v>
      </c>
      <c r="D15" s="14">
        <v>1530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18</v>
      </c>
      <c r="C16" s="23" t="s">
        <v>156</v>
      </c>
      <c r="D16" s="14">
        <v>5220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67</v>
      </c>
      <c r="B17" s="24">
        <v>5</v>
      </c>
      <c r="C17" s="23" t="s">
        <v>136</v>
      </c>
      <c r="D17" s="14">
        <v>1075</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17485</v>
      </c>
      <c r="H27" s="29"/>
      <c r="K27" s="47" t="s">
        <v>95</v>
      </c>
      <c r="L27" s="47"/>
      <c r="M27" s="47"/>
      <c r="N27" s="47"/>
      <c r="O27" s="47"/>
      <c r="P27" s="48">
        <f>C28</f>
        <v>17485</v>
      </c>
      <c r="Q27" s="48"/>
      <c r="R27" s="48"/>
      <c r="S27" s="56" t="s">
        <v>96</v>
      </c>
      <c r="T27" s="47"/>
      <c r="U27" s="47"/>
      <c r="V27" s="47"/>
      <c r="W27" s="47"/>
      <c r="X27" s="47"/>
      <c r="Y27" s="47"/>
      <c r="Z27" s="47"/>
      <c r="AA27" s="47"/>
      <c r="AB27" s="47"/>
    </row>
    <row r="28" ht="23.1" customHeight="1" spans="1:28">
      <c r="A28" s="30" t="s">
        <v>97</v>
      </c>
      <c r="B28" s="30"/>
      <c r="C28" s="29">
        <v>17485</v>
      </c>
      <c r="D28" s="29"/>
      <c r="E28" s="30" t="s">
        <v>98</v>
      </c>
      <c r="F28" s="31">
        <v>17485</v>
      </c>
      <c r="G28" s="32"/>
      <c r="H28" s="33" t="s">
        <v>99</v>
      </c>
      <c r="K28" s="42" t="s">
        <v>100</v>
      </c>
      <c r="L28" s="42"/>
      <c r="M28" s="42"/>
      <c r="N28" s="42"/>
      <c r="O28" s="42"/>
      <c r="P28" s="49">
        <f>P27</f>
        <v>17485</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2"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219</v>
      </c>
      <c r="B2" s="2"/>
      <c r="C2" s="2"/>
      <c r="D2" s="2"/>
      <c r="E2" s="2"/>
      <c r="F2" s="2"/>
      <c r="G2" s="2"/>
      <c r="H2" s="2"/>
      <c r="K2" s="36" t="str">
        <f>A2</f>
        <v>报告编号：康正（雄县）2023评字第8号-张青口二村-DT1-22</v>
      </c>
      <c r="L2" s="36"/>
      <c r="M2" s="36"/>
      <c r="N2" s="36"/>
      <c r="O2" s="36"/>
      <c r="P2" s="36"/>
      <c r="Q2" s="36"/>
      <c r="R2" s="36"/>
      <c r="S2" s="36"/>
      <c r="T2" s="36"/>
      <c r="U2" s="36"/>
      <c r="V2" s="36"/>
      <c r="W2" s="36"/>
      <c r="X2" s="36"/>
      <c r="Y2" s="36"/>
      <c r="Z2" s="36"/>
      <c r="AA2" s="36"/>
      <c r="AB2" s="36"/>
    </row>
    <row r="3" ht="23.1" customHeight="1" spans="1:28">
      <c r="A3" s="3" t="s">
        <v>35</v>
      </c>
      <c r="B3" s="4" t="s">
        <v>220</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v>0</v>
      </c>
      <c r="C4" s="4"/>
      <c r="D4" s="6" t="s">
        <v>4</v>
      </c>
      <c r="E4" s="7"/>
      <c r="F4" s="4" t="s">
        <v>221</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雄县龙湾镇张青口二村委员会</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124</v>
      </c>
      <c r="B13" s="61">
        <v>19.77</v>
      </c>
      <c r="C13" s="23" t="s">
        <v>125</v>
      </c>
      <c r="D13" s="14">
        <v>11328</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11328</v>
      </c>
      <c r="H27" s="29"/>
      <c r="K27" s="47" t="s">
        <v>95</v>
      </c>
      <c r="L27" s="47"/>
      <c r="M27" s="47"/>
      <c r="N27" s="47"/>
      <c r="O27" s="47"/>
      <c r="P27" s="48">
        <f>C28</f>
        <v>11328</v>
      </c>
      <c r="Q27" s="48"/>
      <c r="R27" s="48"/>
      <c r="S27" s="56" t="s">
        <v>96</v>
      </c>
      <c r="T27" s="47"/>
      <c r="U27" s="47"/>
      <c r="V27" s="47"/>
      <c r="W27" s="47"/>
      <c r="X27" s="47"/>
      <c r="Y27" s="47"/>
      <c r="Z27" s="47"/>
      <c r="AA27" s="47"/>
      <c r="AB27" s="47"/>
    </row>
    <row r="28" ht="23.1" customHeight="1" spans="1:28">
      <c r="A28" s="30" t="s">
        <v>97</v>
      </c>
      <c r="B28" s="30"/>
      <c r="C28" s="29">
        <v>11328</v>
      </c>
      <c r="D28" s="29"/>
      <c r="E28" s="30" t="s">
        <v>98</v>
      </c>
      <c r="F28" s="31">
        <v>11328</v>
      </c>
      <c r="G28" s="32"/>
      <c r="H28" s="33" t="s">
        <v>99</v>
      </c>
      <c r="K28" s="42" t="s">
        <v>100</v>
      </c>
      <c r="L28" s="42"/>
      <c r="M28" s="42"/>
      <c r="N28" s="42"/>
      <c r="O28" s="42"/>
      <c r="P28" s="49">
        <f>P27</f>
        <v>11328</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F32" workbookViewId="0">
      <selection activeCell="K37" sqref="K37:AB37"/>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66666666666667" customWidth="1"/>
    <col min="24" max="28" width="1.77777777777778" customWidth="1"/>
  </cols>
  <sheetData>
    <row r="1" ht="36" customHeight="1" spans="1:28">
      <c r="A1" s="1" t="s">
        <v>32</v>
      </c>
      <c r="B1" s="1"/>
      <c r="C1" s="1"/>
      <c r="D1" s="1"/>
      <c r="E1" s="1"/>
      <c r="F1" s="1"/>
      <c r="G1" s="1"/>
      <c r="H1" s="1"/>
      <c r="K1" s="35" t="s">
        <v>33</v>
      </c>
      <c r="L1" s="35"/>
      <c r="M1" s="35"/>
      <c r="N1" s="35"/>
      <c r="O1" s="35"/>
      <c r="P1" s="35"/>
      <c r="Q1" s="35"/>
      <c r="R1" s="35"/>
      <c r="S1" s="35"/>
      <c r="T1" s="35"/>
      <c r="U1" s="35"/>
      <c r="V1" s="35"/>
      <c r="W1" s="35"/>
      <c r="X1" s="35"/>
      <c r="Y1" s="35"/>
      <c r="Z1" s="35"/>
      <c r="AA1" s="35"/>
      <c r="AB1" s="35"/>
    </row>
    <row r="2" ht="23.1" customHeight="1" spans="1:28">
      <c r="A2" s="2" t="s">
        <v>222</v>
      </c>
      <c r="B2" s="2"/>
      <c r="C2" s="2"/>
      <c r="D2" s="2"/>
      <c r="E2" s="2"/>
      <c r="F2" s="2"/>
      <c r="G2" s="2"/>
      <c r="H2" s="2"/>
      <c r="K2" s="36" t="str">
        <f>A2</f>
        <v>报告编号：康正（雄县）2023评字第8号-张青口二村-DT1-23</v>
      </c>
      <c r="L2" s="36"/>
      <c r="M2" s="36"/>
      <c r="N2" s="36"/>
      <c r="O2" s="36"/>
      <c r="P2" s="36"/>
      <c r="Q2" s="36"/>
      <c r="R2" s="36"/>
      <c r="S2" s="36"/>
      <c r="T2" s="36"/>
      <c r="U2" s="36"/>
      <c r="V2" s="36"/>
      <c r="W2" s="36"/>
      <c r="X2" s="36"/>
      <c r="Y2" s="36"/>
      <c r="Z2" s="36"/>
      <c r="AA2" s="36"/>
      <c r="AB2" s="36"/>
    </row>
    <row r="3" ht="23.1" customHeight="1" spans="1:28">
      <c r="A3" s="3" t="s">
        <v>35</v>
      </c>
      <c r="B3" s="4" t="s">
        <v>30</v>
      </c>
      <c r="C3" s="4"/>
      <c r="D3" s="5" t="s">
        <v>3</v>
      </c>
      <c r="E3" s="5"/>
      <c r="F3" s="4" t="s">
        <v>36</v>
      </c>
      <c r="G3" s="4"/>
      <c r="H3" s="4"/>
      <c r="K3" s="37" t="s">
        <v>37</v>
      </c>
      <c r="L3" s="37"/>
      <c r="M3" s="37"/>
      <c r="N3" s="37"/>
      <c r="O3" s="38" t="s">
        <v>38</v>
      </c>
      <c r="P3" s="38"/>
      <c r="Q3" s="38"/>
      <c r="R3" s="38"/>
      <c r="S3" s="38"/>
      <c r="T3" s="38"/>
      <c r="U3" s="38"/>
      <c r="V3" s="38"/>
      <c r="W3" s="38"/>
      <c r="X3" s="38"/>
      <c r="Y3" s="38"/>
      <c r="Z3" s="38"/>
      <c r="AA3" s="38"/>
      <c r="AB3" s="38"/>
    </row>
    <row r="4" ht="23.1" customHeight="1" spans="1:28">
      <c r="A4" s="3" t="s">
        <v>39</v>
      </c>
      <c r="B4" s="4" t="s">
        <v>223</v>
      </c>
      <c r="C4" s="4"/>
      <c r="D4" s="6" t="s">
        <v>4</v>
      </c>
      <c r="E4" s="7"/>
      <c r="F4" s="4" t="s">
        <v>224</v>
      </c>
      <c r="G4" s="4"/>
      <c r="H4" s="4"/>
      <c r="K4" s="37" t="s">
        <v>42</v>
      </c>
      <c r="L4" s="37"/>
      <c r="M4" s="37"/>
      <c r="N4" s="37"/>
      <c r="O4" s="39" t="s">
        <v>43</v>
      </c>
      <c r="P4" s="39"/>
      <c r="Q4" s="39"/>
      <c r="R4" s="39"/>
      <c r="S4" s="39"/>
      <c r="T4" s="39"/>
      <c r="U4" s="39"/>
      <c r="V4" s="39"/>
      <c r="W4" s="39"/>
      <c r="X4" s="39"/>
      <c r="Y4" s="39"/>
      <c r="Z4" s="39"/>
      <c r="AA4" s="39"/>
      <c r="AB4" s="39"/>
    </row>
    <row r="5" ht="23.1" customHeight="1" spans="1:28">
      <c r="A5" s="8" t="s">
        <v>44</v>
      </c>
      <c r="B5" s="8"/>
      <c r="C5" s="8"/>
      <c r="D5" s="8"/>
      <c r="E5" s="8"/>
      <c r="F5" s="8"/>
      <c r="G5" s="8"/>
      <c r="H5" s="8"/>
      <c r="K5" s="40" t="s">
        <v>45</v>
      </c>
      <c r="L5" s="40"/>
      <c r="M5" s="40"/>
      <c r="N5" s="40"/>
      <c r="O5" s="41" t="s">
        <v>46</v>
      </c>
      <c r="P5" s="41"/>
      <c r="Q5" s="41"/>
      <c r="R5" s="41"/>
      <c r="S5" s="41"/>
      <c r="T5" s="41"/>
      <c r="U5" s="41"/>
      <c r="V5" s="41"/>
      <c r="W5" s="41"/>
      <c r="X5" s="41"/>
      <c r="Y5" s="41"/>
      <c r="Z5" s="41"/>
      <c r="AA5" s="41"/>
      <c r="AB5" s="41"/>
    </row>
    <row r="6" ht="31.05" customHeight="1" spans="1:28">
      <c r="A6" s="9" t="s">
        <v>47</v>
      </c>
      <c r="B6" s="10" t="s">
        <v>48</v>
      </c>
      <c r="C6" s="11" t="s">
        <v>49</v>
      </c>
      <c r="D6" s="11" t="s">
        <v>50</v>
      </c>
      <c r="E6" s="9" t="s">
        <v>47</v>
      </c>
      <c r="F6" s="10" t="s">
        <v>48</v>
      </c>
      <c r="G6" s="11" t="s">
        <v>49</v>
      </c>
      <c r="H6" s="11" t="s">
        <v>50</v>
      </c>
      <c r="K6" s="37" t="s">
        <v>51</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52</v>
      </c>
      <c r="G7" s="17" t="s">
        <v>52</v>
      </c>
      <c r="H7" s="17"/>
      <c r="K7" s="38" t="s">
        <v>53</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52</v>
      </c>
      <c r="G8" s="17" t="s">
        <v>52</v>
      </c>
      <c r="H8" s="17"/>
      <c r="K8" s="37" t="s">
        <v>54</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52</v>
      </c>
      <c r="G9" s="17" t="s">
        <v>52</v>
      </c>
      <c r="H9" s="17"/>
      <c r="K9" s="42" t="s">
        <v>55</v>
      </c>
      <c r="L9" s="42"/>
      <c r="M9" s="42"/>
      <c r="N9" s="43" t="str">
        <f>B3</f>
        <v>宋春峰</v>
      </c>
      <c r="O9" s="42"/>
      <c r="P9" s="42"/>
      <c r="Q9" s="42"/>
      <c r="R9" s="42"/>
      <c r="S9" s="42"/>
      <c r="T9" s="42"/>
      <c r="U9" s="42"/>
      <c r="V9" s="42"/>
      <c r="W9" s="42"/>
      <c r="X9" s="42"/>
      <c r="Y9" s="42"/>
      <c r="Z9" s="42"/>
      <c r="AA9" s="42"/>
      <c r="AB9" s="42"/>
    </row>
    <row r="10" ht="23.1" customHeight="1" spans="1:28">
      <c r="A10" s="10" t="s">
        <v>56</v>
      </c>
      <c r="B10" s="9"/>
      <c r="C10" s="18">
        <v>0</v>
      </c>
      <c r="D10" s="19"/>
      <c r="E10" s="20" t="s">
        <v>57</v>
      </c>
      <c r="F10" s="20"/>
      <c r="G10" s="21">
        <v>0</v>
      </c>
      <c r="H10" s="21"/>
      <c r="K10" s="42" t="s">
        <v>58</v>
      </c>
      <c r="L10" s="42"/>
      <c r="M10" s="42"/>
      <c r="N10" s="43" t="str">
        <f>F3</f>
        <v>龙湾镇张青口二村</v>
      </c>
      <c r="O10" s="42"/>
      <c r="P10" s="42"/>
      <c r="Q10" s="42"/>
      <c r="R10" s="42"/>
      <c r="S10" s="42"/>
      <c r="T10" s="42"/>
      <c r="U10" s="42"/>
      <c r="V10" s="42"/>
      <c r="W10" s="42"/>
      <c r="X10" s="42"/>
      <c r="Y10" s="42"/>
      <c r="Z10" s="42"/>
      <c r="AA10" s="42"/>
      <c r="AB10" s="42"/>
    </row>
    <row r="11" ht="23.1" customHeight="1" spans="1:28">
      <c r="A11" s="8" t="s">
        <v>59</v>
      </c>
      <c r="B11" s="8"/>
      <c r="C11" s="8"/>
      <c r="D11" s="8"/>
      <c r="E11" s="8"/>
      <c r="F11" s="8"/>
      <c r="G11" s="8"/>
      <c r="H11" s="8"/>
      <c r="K11" s="39" t="s">
        <v>60</v>
      </c>
      <c r="L11" s="39"/>
      <c r="M11" s="39"/>
      <c r="N11" s="44">
        <f>C10</f>
        <v>0</v>
      </c>
      <c r="O11" s="39"/>
      <c r="P11" s="39" t="s">
        <v>61</v>
      </c>
      <c r="Q11" s="39"/>
      <c r="R11" s="54"/>
      <c r="S11" s="54"/>
      <c r="T11" s="54"/>
      <c r="U11" s="55"/>
      <c r="V11" s="55"/>
      <c r="W11" s="55"/>
      <c r="X11" s="55"/>
      <c r="Y11" s="55"/>
      <c r="Z11" s="53"/>
      <c r="AA11" s="53"/>
      <c r="AB11" s="53"/>
    </row>
    <row r="12" ht="31.05" customHeight="1" spans="1:28">
      <c r="A12" s="22" t="s">
        <v>62</v>
      </c>
      <c r="B12" s="22" t="s">
        <v>63</v>
      </c>
      <c r="C12" s="22" t="s">
        <v>64</v>
      </c>
      <c r="D12" s="22" t="s">
        <v>65</v>
      </c>
      <c r="E12" s="22" t="s">
        <v>62</v>
      </c>
      <c r="F12" s="22" t="s">
        <v>63</v>
      </c>
      <c r="G12" s="22" t="s">
        <v>64</v>
      </c>
      <c r="H12" s="22" t="s">
        <v>65</v>
      </c>
      <c r="K12" s="37" t="s">
        <v>66</v>
      </c>
      <c r="L12" s="37"/>
      <c r="M12" s="37"/>
      <c r="N12" s="45">
        <v>45191</v>
      </c>
      <c r="O12" s="45"/>
      <c r="P12" s="45"/>
      <c r="Q12" s="45"/>
      <c r="R12" s="45"/>
      <c r="S12" s="45"/>
      <c r="T12" s="45"/>
      <c r="U12" s="45"/>
      <c r="V12" s="45"/>
      <c r="W12" s="45"/>
      <c r="X12" s="45"/>
      <c r="Y12" s="45"/>
      <c r="Z12" s="45"/>
      <c r="AA12" s="45"/>
      <c r="AB12" s="45"/>
    </row>
    <row r="13" ht="23.1" customHeight="1" spans="1:28">
      <c r="A13" s="23" t="s">
        <v>67</v>
      </c>
      <c r="B13" s="24">
        <v>1</v>
      </c>
      <c r="C13" s="23" t="s">
        <v>137</v>
      </c>
      <c r="D13" s="14">
        <v>200</v>
      </c>
      <c r="E13" s="14"/>
      <c r="F13" s="23" t="s">
        <v>52</v>
      </c>
      <c r="G13" s="23"/>
      <c r="H13" s="14" t="s">
        <v>52</v>
      </c>
      <c r="K13" s="37" t="s">
        <v>69</v>
      </c>
      <c r="L13" s="37"/>
      <c r="M13" s="37"/>
      <c r="N13" s="37"/>
      <c r="O13" s="37"/>
      <c r="P13" s="37"/>
      <c r="Q13" s="37"/>
      <c r="R13" s="37"/>
      <c r="S13" s="37"/>
      <c r="T13" s="37"/>
      <c r="U13" s="37"/>
      <c r="V13" s="37"/>
      <c r="W13" s="37"/>
      <c r="X13" s="37"/>
      <c r="Y13" s="37"/>
      <c r="Z13" s="37"/>
      <c r="AA13" s="37"/>
      <c r="AB13" s="37"/>
    </row>
    <row r="14" ht="23.1" customHeight="1" spans="1:28">
      <c r="A14" s="23" t="s">
        <v>67</v>
      </c>
      <c r="B14" s="24">
        <v>2</v>
      </c>
      <c r="C14" s="23" t="s">
        <v>70</v>
      </c>
      <c r="D14" s="14">
        <v>360</v>
      </c>
      <c r="E14" s="14"/>
      <c r="F14" s="23" t="s">
        <v>52</v>
      </c>
      <c r="G14" s="23"/>
      <c r="H14" s="14" t="s">
        <v>52</v>
      </c>
      <c r="K14" s="37" t="s">
        <v>71</v>
      </c>
      <c r="L14" s="37"/>
      <c r="M14" s="37"/>
      <c r="N14" s="37"/>
      <c r="O14" s="37"/>
      <c r="P14" s="37"/>
      <c r="Q14" s="37"/>
      <c r="R14" s="37"/>
      <c r="S14" s="37"/>
      <c r="T14" s="37"/>
      <c r="U14" s="37"/>
      <c r="V14" s="37"/>
      <c r="W14" s="37"/>
      <c r="X14" s="37"/>
      <c r="Y14" s="37"/>
      <c r="Z14" s="37"/>
      <c r="AA14" s="37"/>
      <c r="AB14" s="37"/>
    </row>
    <row r="15" ht="23.1" customHeight="1" spans="1:28">
      <c r="A15" s="23" t="s">
        <v>67</v>
      </c>
      <c r="B15" s="24">
        <v>7</v>
      </c>
      <c r="C15" s="23" t="s">
        <v>128</v>
      </c>
      <c r="D15" s="14">
        <v>840</v>
      </c>
      <c r="E15" s="14"/>
      <c r="F15" s="23"/>
      <c r="G15" s="23"/>
      <c r="H15" s="14" t="s">
        <v>52</v>
      </c>
      <c r="K15" s="39" t="s">
        <v>73</v>
      </c>
      <c r="L15" s="39"/>
      <c r="M15" s="39"/>
      <c r="N15" s="39"/>
      <c r="O15" s="39"/>
      <c r="P15" s="39"/>
      <c r="Q15" s="39"/>
      <c r="R15" s="39"/>
      <c r="S15" s="39"/>
      <c r="T15" s="39"/>
      <c r="U15" s="39"/>
      <c r="V15" s="39"/>
      <c r="W15" s="39"/>
      <c r="X15" s="39"/>
      <c r="Y15" s="39"/>
      <c r="Z15" s="39"/>
      <c r="AA15" s="39"/>
      <c r="AB15" s="39"/>
    </row>
    <row r="16" ht="23.1" customHeight="1" spans="1:28">
      <c r="A16" s="23" t="s">
        <v>67</v>
      </c>
      <c r="B16" s="24">
        <v>2</v>
      </c>
      <c r="C16" s="23" t="s">
        <v>144</v>
      </c>
      <c r="D16" s="14">
        <v>180</v>
      </c>
      <c r="E16" s="14"/>
      <c r="F16" s="23" t="s">
        <v>52</v>
      </c>
      <c r="G16" s="23"/>
      <c r="H16" s="14" t="s">
        <v>52</v>
      </c>
      <c r="K16" s="39" t="s">
        <v>75</v>
      </c>
      <c r="L16" s="39"/>
      <c r="M16" s="39"/>
      <c r="N16" s="39"/>
      <c r="O16" s="39"/>
      <c r="P16" s="39"/>
      <c r="Q16" s="39"/>
      <c r="R16" s="39"/>
      <c r="S16" s="39"/>
      <c r="T16" s="39"/>
      <c r="U16" s="39"/>
      <c r="V16" s="39"/>
      <c r="W16" s="39"/>
      <c r="X16" s="39"/>
      <c r="Y16" s="39"/>
      <c r="Z16" s="39"/>
      <c r="AA16" s="39"/>
      <c r="AB16" s="39"/>
    </row>
    <row r="17" ht="23.1" customHeight="1" spans="1:28">
      <c r="A17" s="23" t="s">
        <v>83</v>
      </c>
      <c r="B17" s="24">
        <v>2</v>
      </c>
      <c r="C17" s="23" t="s">
        <v>158</v>
      </c>
      <c r="D17" s="14">
        <v>360</v>
      </c>
      <c r="E17" s="14"/>
      <c r="F17" s="23" t="s">
        <v>52</v>
      </c>
      <c r="G17" s="23"/>
      <c r="H17" s="14" t="s">
        <v>52</v>
      </c>
      <c r="K17" s="39" t="s">
        <v>78</v>
      </c>
      <c r="L17" s="39"/>
      <c r="M17" s="39"/>
      <c r="N17" s="39"/>
      <c r="O17" s="39"/>
      <c r="P17" s="39"/>
      <c r="Q17" s="39"/>
      <c r="R17" s="39"/>
      <c r="S17" s="39"/>
      <c r="T17" s="39"/>
      <c r="U17" s="39"/>
      <c r="V17" s="39"/>
      <c r="W17" s="39"/>
      <c r="X17" s="39"/>
      <c r="Y17" s="39"/>
      <c r="Z17" s="39"/>
      <c r="AA17" s="39"/>
      <c r="AB17" s="39"/>
    </row>
    <row r="18" ht="23.1" customHeight="1" spans="1:28">
      <c r="A18" s="23" t="s">
        <v>83</v>
      </c>
      <c r="B18" s="24">
        <v>2</v>
      </c>
      <c r="C18" s="23" t="s">
        <v>72</v>
      </c>
      <c r="D18" s="14">
        <v>160</v>
      </c>
      <c r="E18" s="14"/>
      <c r="F18" s="23" t="s">
        <v>52</v>
      </c>
      <c r="G18" s="23"/>
      <c r="H18" s="14" t="s">
        <v>52</v>
      </c>
      <c r="K18" s="46" t="s">
        <v>80</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52</v>
      </c>
      <c r="G19" s="23"/>
      <c r="H19" s="14" t="s">
        <v>52</v>
      </c>
      <c r="K19" s="39" t="s">
        <v>82</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52</v>
      </c>
      <c r="G20" s="23"/>
      <c r="H20" s="14" t="s">
        <v>52</v>
      </c>
      <c r="K20" s="39" t="s">
        <v>85</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52</v>
      </c>
      <c r="G21" s="23"/>
      <c r="H21" s="14" t="s">
        <v>52</v>
      </c>
      <c r="K21" s="37" t="s">
        <v>87</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52</v>
      </c>
      <c r="G22" s="23"/>
      <c r="H22" s="14" t="s">
        <v>52</v>
      </c>
      <c r="K22" s="39" t="s">
        <v>89</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52</v>
      </c>
      <c r="E23" s="14"/>
      <c r="F23" s="23" t="s">
        <v>52</v>
      </c>
      <c r="G23" s="23"/>
      <c r="H23" s="14" t="s">
        <v>52</v>
      </c>
      <c r="K23" s="37" t="s">
        <v>90</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52</v>
      </c>
      <c r="E24" s="14"/>
      <c r="F24" s="23" t="s">
        <v>52</v>
      </c>
      <c r="G24" s="23"/>
      <c r="H24" s="14" t="s">
        <v>52</v>
      </c>
      <c r="K24" s="39" t="s">
        <v>91</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52</v>
      </c>
      <c r="E25" s="14"/>
      <c r="F25" s="23" t="s">
        <v>52</v>
      </c>
      <c r="G25" s="23"/>
      <c r="H25" s="14" t="s">
        <v>52</v>
      </c>
      <c r="K25" s="39" t="s">
        <v>92</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52</v>
      </c>
      <c r="E26" s="14"/>
      <c r="F26" s="23" t="s">
        <v>52</v>
      </c>
      <c r="G26" s="23"/>
      <c r="H26" s="14"/>
      <c r="K26" s="37" t="s">
        <v>93</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94</v>
      </c>
      <c r="F27" s="28"/>
      <c r="G27" s="29">
        <v>2100</v>
      </c>
      <c r="H27" s="29"/>
      <c r="K27" s="47" t="s">
        <v>95</v>
      </c>
      <c r="L27" s="47"/>
      <c r="M27" s="47"/>
      <c r="N27" s="47"/>
      <c r="O27" s="47"/>
      <c r="P27" s="48">
        <f>C28</f>
        <v>2100</v>
      </c>
      <c r="Q27" s="48"/>
      <c r="R27" s="48"/>
      <c r="S27" s="56" t="s">
        <v>96</v>
      </c>
      <c r="T27" s="47"/>
      <c r="U27" s="47"/>
      <c r="V27" s="47"/>
      <c r="W27" s="47"/>
      <c r="X27" s="47"/>
      <c r="Y27" s="47"/>
      <c r="Z27" s="47"/>
      <c r="AA27" s="47"/>
      <c r="AB27" s="47"/>
    </row>
    <row r="28" ht="23.1" customHeight="1" spans="1:28">
      <c r="A28" s="30" t="s">
        <v>97</v>
      </c>
      <c r="B28" s="30"/>
      <c r="C28" s="29">
        <v>2100</v>
      </c>
      <c r="D28" s="29"/>
      <c r="E28" s="30" t="s">
        <v>98</v>
      </c>
      <c r="F28" s="31">
        <v>2100</v>
      </c>
      <c r="G28" s="32"/>
      <c r="H28" s="33" t="s">
        <v>99</v>
      </c>
      <c r="K28" s="42" t="s">
        <v>100</v>
      </c>
      <c r="L28" s="42"/>
      <c r="M28" s="42"/>
      <c r="N28" s="42"/>
      <c r="O28" s="42"/>
      <c r="P28" s="49">
        <f>P27</f>
        <v>2100</v>
      </c>
      <c r="Q28" s="49"/>
      <c r="R28" s="49"/>
      <c r="S28" s="49"/>
      <c r="T28" s="49" t="s">
        <v>101</v>
      </c>
      <c r="U28" s="42"/>
      <c r="V28" s="42"/>
      <c r="W28" s="42"/>
      <c r="X28" s="42"/>
      <c r="Y28" s="42"/>
      <c r="Z28" s="42"/>
      <c r="AA28" s="42"/>
      <c r="AB28" s="42"/>
    </row>
    <row r="29" ht="23.1" customHeight="1" spans="1:28">
      <c r="A29" s="34"/>
      <c r="B29" s="34"/>
      <c r="C29" s="34"/>
      <c r="D29" s="34"/>
      <c r="E29" s="34"/>
      <c r="F29" s="34"/>
      <c r="G29" s="34"/>
      <c r="H29" s="34"/>
      <c r="K29" s="37" t="s">
        <v>102</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103</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104</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105</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106</v>
      </c>
      <c r="L33" s="37"/>
      <c r="M33" s="37"/>
      <c r="N33" s="37"/>
      <c r="O33" s="50">
        <v>45199</v>
      </c>
      <c r="P33" s="42" t="s">
        <v>107</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108</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109</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110</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111</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112</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113</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114</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115</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116</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117</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118</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119</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120</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汇总</vt:lpstr>
      <vt:lpstr>高全乐</vt:lpstr>
      <vt:lpstr>王锁套</vt:lpstr>
      <vt:lpstr>董金良</vt:lpstr>
      <vt:lpstr>王双纪</vt:lpstr>
      <vt:lpstr>王满义</vt:lpstr>
      <vt:lpstr>刘东海</vt:lpstr>
      <vt:lpstr>张双奎</vt:lpstr>
      <vt:lpstr>张双根</vt:lpstr>
      <vt:lpstr>王国青</vt:lpstr>
      <vt:lpstr>王小拴</vt:lpstr>
      <vt:lpstr>刘欢</vt:lpstr>
      <vt:lpstr>宋玉锁</vt:lpstr>
      <vt:lpstr>王春华</vt:lpstr>
      <vt:lpstr>赵小月</vt:lpstr>
      <vt:lpstr>任连生</vt:lpstr>
      <vt:lpstr>王国辉</vt:lpstr>
      <vt:lpstr>武景臣</vt:lpstr>
      <vt:lpstr>宋俊元</vt:lpstr>
      <vt:lpstr>宋胜伟</vt:lpstr>
      <vt:lpstr>王棒</vt:lpstr>
      <vt:lpstr>王洪立</vt:lpstr>
      <vt:lpstr>张青口二村委员会</vt:lpstr>
      <vt:lpstr>宋春峰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cp:lastPrinted>2023-12-25T02:06:00Z</cp:lastPrinted>
  <dcterms:modified xsi:type="dcterms:W3CDTF">2024-01-29T06:05:13Z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