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33" activeTab="1"/>
  </bookViews>
  <sheets>
    <sheet name="汇总" sheetId="48" r:id="rId1"/>
    <sheet name="孙金华" sheetId="49" r:id="rId2"/>
    <sheet name="葛亚彬" sheetId="50" r:id="rId3"/>
    <sheet name="李素芬" sheetId="51" r:id="rId4"/>
    <sheet name="孙宏国" sheetId="52" r:id="rId5"/>
    <sheet name="肖志铁" sheetId="53" r:id="rId6"/>
    <sheet name="徐雷雨" sheetId="54" r:id="rId7"/>
    <sheet name="田大学" sheetId="55" r:id="rId8"/>
    <sheet name="宋小柱" sheetId="56" r:id="rId9"/>
    <sheet name="肖娟英" sheetId="57" r:id="rId10"/>
    <sheet name="肖藏珍" sheetId="58" r:id="rId11"/>
    <sheet name="徐保芳" sheetId="59" r:id="rId12"/>
    <sheet name="孙根池" sheetId="60" r:id="rId13"/>
    <sheet name="肖明军" sheetId="61" r:id="rId14"/>
    <sheet name="刘跃军" sheetId="62" r:id="rId15"/>
    <sheet name="肖明杰" sheetId="63" r:id="rId16"/>
    <sheet name="董永乐" sheetId="64" r:id="rId17"/>
    <sheet name="李克峰" sheetId="65" r:id="rId18"/>
    <sheet name="孙爱学" sheetId="66" r:id="rId19"/>
    <sheet name="谢九成" sheetId="69" r:id="rId20"/>
    <sheet name="刘秋霞" sheetId="68" r:id="rId21"/>
    <sheet name="肖伟媛" sheetId="70" r:id="rId22"/>
    <sheet name="肖小四" sheetId="71" r:id="rId23"/>
    <sheet name="肖老贺" sheetId="72" r:id="rId24"/>
    <sheet name="肖海峰" sheetId="73" r:id="rId25"/>
    <sheet name="陈雪峰" sheetId="74" r:id="rId26"/>
    <sheet name="袁便花" sheetId="75" r:id="rId27"/>
    <sheet name="胡小英" sheetId="95" r:id="rId28"/>
    <sheet name="谢素英" sheetId="77" r:id="rId29"/>
    <sheet name="刘凯" sheetId="78" r:id="rId30"/>
    <sheet name="高子辉" sheetId="93" r:id="rId31"/>
    <sheet name="肖书奎" sheetId="92" r:id="rId32"/>
    <sheet name="高忠辉" sheetId="81" r:id="rId33"/>
    <sheet name="李小套" sheetId="82" r:id="rId34"/>
    <sheet name="董双兰" sheetId="83" r:id="rId35"/>
    <sheet name="李国章" sheetId="84" r:id="rId36"/>
    <sheet name="徐秋菊" sheetId="85" r:id="rId37"/>
    <sheet name="张根全" sheetId="86" r:id="rId38"/>
    <sheet name="董章贺" sheetId="94" r:id="rId39"/>
    <sheet name="张国新" sheetId="88" r:id="rId40"/>
    <sheet name="王书匣" sheetId="89" r:id="rId41"/>
    <sheet name="张国华" sheetId="90" r:id="rId42"/>
    <sheet name="张渤海" sheetId="91" r:id="rId43"/>
  </sheets>
  <externalReferences>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s>
  <definedNames>
    <definedName name="da">OFFSET([1]价格引用表!$D$3,,,SUMPRODUCT(N(LEN([1]价格引用表!$D$3:$D$30)&gt;0)),)</definedName>
    <definedName name="艾草">[1]价格引用表!$K$419</definedName>
    <definedName name="白杆云杉">[1]价格引用表!$K$509:$K$519</definedName>
    <definedName name="白皮松">[1]价格引用表!$K$531:$K$541</definedName>
    <definedName name="白芍">[1]价格引用表!$K$449:$K$453</definedName>
    <definedName name="白术">[1]价格引用表!$K$446</definedName>
    <definedName name="白榆">[1]价格引用表!$K$679:$K$699</definedName>
    <definedName name="白芷">[1]价格引用表!$K$429</definedName>
    <definedName name="板蓝根">[1]价格引用表!$K$436</definedName>
    <definedName name="半夏">[1]价格引用表!$K$448</definedName>
    <definedName name="薄荷">[1]价格引用表!$K$422</definedName>
    <definedName name="碧桃">[1]价格引用表!$K$1167:$K$1181</definedName>
    <definedName name="材树">[1]价格引用表!$K$269:$K$283</definedName>
    <definedName name="苍术">[1]价格引用表!$K$444</definedName>
    <definedName name="厕所">[1]价格引用表!$K$208</definedName>
    <definedName name="侧柏">[1]价格引用表!$K$487:$K$497</definedName>
    <definedName name="柴胡">[1]价格引用表!$K$431</definedName>
    <definedName name="臭椿">[1]价格引用表!$K$700:$K$720</definedName>
    <definedName name="橱柜类">[1]价格引用表!$H$96:$H$107</definedName>
    <definedName name="垂榆">[1]价格引用表!$K$772:$K$786</definedName>
    <definedName name="刺槐">[1]价格引用表!$K$658:$K$678</definedName>
    <definedName name="大门">[1]价格引用表!$K$146:$K$149</definedName>
    <definedName name="大田附属物">[1]价格引用表!$E$305:$E$316</definedName>
    <definedName name="大田葡萄">[1]价格引用表!$K$1766:$K$1775</definedName>
    <definedName name="大田香椿树">[1]价格引用表!$K$1716:$K$1735</definedName>
    <definedName name="丹参">[1]价格引用表!$K$435</definedName>
    <definedName name="单位">#REF!</definedName>
    <definedName name="当归">[1]价格引用表!$K$440</definedName>
    <definedName name="地磅">[1]价格引用表!$K$243:$K$245</definedName>
    <definedName name="地丁">[1]价格引用表!$K$421</definedName>
    <definedName name="地窖">[1]价格引用表!$K$239:$K$240</definedName>
    <definedName name="地面类">[1]价格引用表!$H$16:$H$35</definedName>
    <definedName name="电线杆">[1]价格引用表!$K$231:$K$233</definedName>
    <definedName name="丁香">[1]价格引用表!$K$1326:$K$1329</definedName>
    <definedName name="顶棚类">[1]价格引用表!$H$36:$H$51</definedName>
    <definedName name="杜仲">[1]价格引用表!$K$1736:$K$1750</definedName>
    <definedName name="法桐">[1]价格引用表!$K$1062:$K$1096</definedName>
    <definedName name="防风">[1]价格引用表!$K$454:$K$455</definedName>
    <definedName name="防风籽">[1]价格引用表!$K$432</definedName>
    <definedName name="房体结构">[1]输机表!$C$3:$Z$27</definedName>
    <definedName name="分类">[2]下拉菜单!$A$1:$C$1</definedName>
    <definedName name="扶手类">[1]价格引用表!$H$120:$H$122</definedName>
    <definedName name="附属物金额">[1]输机表!$BJ$38:$BJ$104</definedName>
    <definedName name="附属物名称">[1]输机表!$BG$38:$BG$104</definedName>
    <definedName name="附属物数量">[1]输机表!$BH$38:$BH$104</definedName>
    <definedName name="附属物位置">[1]输机表!$BD$38:$BJ$104</definedName>
    <definedName name="附子">[1]价格引用表!$K$443</definedName>
    <definedName name="隔断类">[1]价格引用表!$H$87:$H$95</definedName>
    <definedName name="瓜蒌">[1]价格引用表!$K$456:$K$457</definedName>
    <definedName name="广告牌">[1]价格引用表!$K$235:$K$238</definedName>
    <definedName name="桧柏">[1]价格引用表!$K$564:$K$576</definedName>
    <definedName name="国槐">[1]价格引用表!$K$832:$K$871</definedName>
    <definedName name="果树">[1]价格引用表!$K$284:$K$294</definedName>
    <definedName name="果树类实生苗">#REF!</definedName>
    <definedName name="海棠">[1]价格引用表!$K$1152:$K$1166</definedName>
    <definedName name="合欢">[1]价格引用表!$K$1137:$K$1151</definedName>
    <definedName name="核桃">[1]价格引用表!$K$1696:$K$1715</definedName>
    <definedName name="黑柴胡">[1]价格引用表!$K$430</definedName>
    <definedName name="黑枣">[1]价格引用表!$K$1415:$K$1419</definedName>
    <definedName name="黑枣嫁接">[1]价格引用表!$K$1582:$K$1602</definedName>
    <definedName name="红皮云杉">[1]价格引用表!$K$520:$K$530</definedName>
    <definedName name="红瑞木">[1]价格引用表!$K$1343:$K$1345</definedName>
    <definedName name="红叶椿">[1]价格引用表!$K$817:$K$831</definedName>
    <definedName name="红叶小檗">[1]价格引用表!$K$1338:$K$1342</definedName>
    <definedName name="红叶榆">[1]价格引用表!$K$787:$K$801</definedName>
    <definedName name="花灌类">[1]价格引用表!$E$508:$E$529</definedName>
    <definedName name="花椒">[1]价格引用表!$K$1430:$K$1434</definedName>
    <definedName name="花椒嫁接">[1]价格引用表!$K$1645:$K$1665</definedName>
    <definedName name="花墙">[1]价格引用表!$K$159:$K$161</definedName>
    <definedName name="华山松">[1]价格引用表!$K$542:$K$552</definedName>
    <definedName name="黄刺玫">[1]价格引用表!$K$1240:$K$1247</definedName>
    <definedName name="黄芩">[1]价格引用表!$K$433</definedName>
    <definedName name="黄杨">[1]价格引用表!$K$1278:$K$1287</definedName>
    <definedName name="黄杨球">[1]价格引用表!$K$1298:$K$1304</definedName>
    <definedName name="火炬树">[1]价格引用表!$K$962:$K$976</definedName>
    <definedName name="鸡">[1]价格引用表!$K$390:$K$391</definedName>
    <definedName name="家用设施类">[1]价格引用表!$H$123:$H$134</definedName>
    <definedName name="价格表">[1]价格引用表!$H$2:$N$548</definedName>
    <definedName name="价值时点">#REF!</definedName>
    <definedName name="简易厕所">[1]价格引用表!$K$207</definedName>
    <definedName name="建设用地树木">[1]价格引用表!$E$227:$E$234</definedName>
    <definedName name="金叶复叶槭">[1]价格引用表!$K$1791:$K$1805</definedName>
    <definedName name="金叶国槐">[1]价格引用表!$K$887:$K$901</definedName>
    <definedName name="金叶女贞">[1]价格引用表!$K$1319:$K$1325</definedName>
    <definedName name="金叶榆">[1]价格引用表!$K$742:$K$756</definedName>
    <definedName name="金银花">[1]价格引用表!$K$1355:$K$1363</definedName>
    <definedName name="金银木">[1]价格引用表!$K$1330:$K$1333</definedName>
    <definedName name="金枝国槐">[1]价格引用表!$K$872:$K$886</definedName>
    <definedName name="锦带花">[1]价格引用表!$K$1334:$K$1337</definedName>
    <definedName name="经济类">[1]价格引用表!$E$532:$E$562</definedName>
    <definedName name="桔梗">[1]价格引用表!$K$458:$K$459</definedName>
    <definedName name="菊花">[1]价格引用表!$K$442</definedName>
    <definedName name="巨麦">[1]价格引用表!$K$424</definedName>
    <definedName name="苦参">[1]价格引用表!$K$460:$K$462</definedName>
    <definedName name="老白蜡">[1]价格引用表!$K$932:$K$946</definedName>
    <definedName name="类别">[1]价格引用表!$D$3:$D$30</definedName>
    <definedName name="类别2">OFFSET([1]价格引用表!$D$3,,,SUMPRODUCT(N(LEN([1]价格引用表!$D21:$D1048570)&gt;0)),)</definedName>
    <definedName name="梨">[1]价格引用表!$K$1390:$K$1394</definedName>
    <definedName name="梨嫁接">[1]价格引用表!$K$1477:$K$1497</definedName>
    <definedName name="李子">[1]价格引用表!$K$1410:$K$1414</definedName>
    <definedName name="李子嫁接">[1]价格引用表!$K$1561:$K$1581</definedName>
    <definedName name="连翘">[1]价格引用表!$K$1351:$K$1354</definedName>
    <definedName name="莲花">#REF!</definedName>
    <definedName name="留兰香薄荷">[1]价格引用表!$K$470</definedName>
    <definedName name="柳树">[1]价格引用表!$K$637:$K$657</definedName>
    <definedName name="龙葵">[1]价格引用表!$K$423</definedName>
    <definedName name="龙爪槐">[1]价格引用表!$K$902:$K$916</definedName>
    <definedName name="路沿石大理石或花岗岩">[1]价格引用表!$K$205:$K$206</definedName>
    <definedName name="路沿石砼">[1]价格引用表!$K$203:$K$204</definedName>
    <definedName name="栾树">[1]价格引用表!$K$1047:$K$1061</definedName>
    <definedName name="绿叶复叶槭">[1]价格引用表!$K$1776:$K$1790</definedName>
    <definedName name="毛知母">[1]价格引用表!$K$463:$K$465</definedName>
    <definedName name="玫瑰">[1]价格引用表!$K$1259:$K$1266</definedName>
    <definedName name="门窗类">[1]价格引用表!$H$52:$H$68</definedName>
    <definedName name="门洞">[1]价格引用表!$K$143:$K$417</definedName>
    <definedName name="门垛">[1]价格引用表!$K$172:$K$173</definedName>
    <definedName name="门楼大门墙类">[1]价格引用表!$E$142:$E$156</definedName>
    <definedName name="牡丹">[1]价格引用表!$K$428</definedName>
    <definedName name="南沙参">[1]价格引用表!$K$437</definedName>
    <definedName name="南星">[1]价格引用表!$K$468:$K$469</definedName>
    <definedName name="内墙类">[1]价格引用表!$H$69:$H$86</definedName>
    <definedName name="牛">[1]价格引用表!$K$399:$K$401</definedName>
    <definedName name="牛膝">[1]价格引用表!$K$434</definedName>
    <definedName name="农作物类">[1]价格引用表!$H$411:$H$417</definedName>
    <definedName name="女贞球">[1]价格引用表!$K$1312:$K$1318</definedName>
    <definedName name="藕">#REF!</definedName>
    <definedName name="排水管道">[1]价格引用表!$K$257</definedName>
    <definedName name="泡桐">[1]价格引用表!$K$721:$K$741</definedName>
    <definedName name="苹果">[1]价格引用表!$K$1380:$K$1384</definedName>
    <definedName name="苹果嫁接">[1]价格引用表!$K$1435:$K$1455</definedName>
    <definedName name="菩提树">[1]价格引用表!$K$1751:$K$1765</definedName>
    <definedName name="葡萄">[1]价格引用表!$K$295:$K$297</definedName>
    <definedName name="蒲公英">[1]价格引用表!$K$438</definedName>
    <definedName name="七叶树">[1]价格引用表!$K$1122:$K$1136</definedName>
    <definedName name="其他">[1]价格引用表!$H$135:$H$140</definedName>
    <definedName name="其他附属物">[1]价格引用表!$E$157:$E$226</definedName>
    <definedName name="千头椿">[1]价格引用表!$K$802:$K$816</definedName>
    <definedName name="蔷薇">[1]价格引用表!$K$1232:$K$1239</definedName>
    <definedName name="乔木类">[1]价格引用表!$E$468:$E$506</definedName>
    <definedName name="乔木类实生苗">#REF!</definedName>
    <definedName name="青储坑">[1]价格引用表!$K$228:$K$230</definedName>
    <definedName name="青杆云杉">[1]价格引用表!$K$498:$K$508</definedName>
    <definedName name="青木香">[1]价格引用表!$K$425</definedName>
    <definedName name="桑树">[1]价格引用表!$K$1681:$K$1695</definedName>
    <definedName name="沙参">[1]价格引用表!$K$447</definedName>
    <definedName name="沙参籽">[1]价格引用表!$K$441</definedName>
    <definedName name="山楂">[1]价格引用表!$K$1405:$K$1409</definedName>
    <definedName name="山楂嫁接">[1]价格引用表!$K$1540:$K$1560</definedName>
    <definedName name="射干">[1]价格引用表!$K$466:$K$467</definedName>
    <definedName name="渗水井">[1]价格引用表!$K$212:$K$213</definedName>
    <definedName name="石榴">[1]价格引用表!$K$1425:$K$1429</definedName>
    <definedName name="石榴嫁接">[1]价格引用表!$K$1624:$K$1644</definedName>
    <definedName name="柿子">[1]价格引用表!$K$1400:$K$1404</definedName>
    <definedName name="柿子嫁接">[1]价格引用表!$K$1519:$K$1539</definedName>
    <definedName name="蔬菜类">[1]价格引用表!$K$415:$K$417</definedName>
    <definedName name="速生白蜡">[1]价格引用表!$K$917:$K$931</definedName>
    <definedName name="台阶">[1]价格引用表!$K$224:$K$225</definedName>
    <definedName name="太阳李">[1]价格引用表!$K$1012:$K$1046</definedName>
    <definedName name="太阳李、紫叶李">[1]价格引用表!$K$1012:$K$1046</definedName>
    <definedName name="太子参">[1]价格引用表!$K$445</definedName>
    <definedName name="桃">[1]价格引用表!$K$1385:$K$1389</definedName>
    <definedName name="桃嫁接">[1]价格引用表!$K$1456:$K$1476</definedName>
    <definedName name="甜地丁">[1]价格引用表!$K$426</definedName>
    <definedName name="外墙类">[1]价格引用表!$H$3:$H$15</definedName>
    <definedName name="卫矛">[1]价格引用表!$K$1288:$K$1297</definedName>
    <definedName name="卫矛球">[1]价格引用表!$K$1305:$K$1311</definedName>
    <definedName name="温泉井">[1]价格引用表!$K$181:$K$185</definedName>
    <definedName name="屋面类">[1]价格引用表!$H$108:$H$119</definedName>
    <definedName name="五角枫">[1]价格引用表!$K$947:$K$961</definedName>
    <definedName name="香椿树">[1]价格引用表!$K$299:$K$303</definedName>
    <definedName name="项目">#REF!</definedName>
    <definedName name="杏">[1]价格引用表!$K$1395:$K$1399</definedName>
    <definedName name="杏嫁接">[1]价格引用表!$K$1498:$K$1518</definedName>
    <definedName name="雪松">[1]价格引用表!$K$553:$K$563</definedName>
    <definedName name="杨">[1]价格引用表!$K$396:$K$397</definedName>
    <definedName name="杨树">[1]价格引用表!$K$577:$K$636</definedName>
    <definedName name="养殖类">[1]价格引用表!$E$385:$E$397</definedName>
    <definedName name="药材">[1]价格引用表!$E$414:$E$452</definedName>
    <definedName name="一级">#REF!</definedName>
    <definedName name="益母草">[1]价格引用表!$K$427</definedName>
    <definedName name="银杏">[1]价格引用表!$K$1097:$K$1121</definedName>
    <definedName name="樱花">[1]价格引用表!$K$997:$K$1011</definedName>
    <definedName name="樱桃">[1]价格引用表!$K$1666:$K$1680</definedName>
    <definedName name="迎春">[1]价格引用表!$K$1346:$K$1350</definedName>
    <definedName name="影壁">[1]价格引用表!$K$169:$K$171</definedName>
    <definedName name="油松">[1]价格引用表!$K$474:$K$486</definedName>
    <definedName name="榆叶梅丛生">[1]价格引用表!$K$1267:$K$1271</definedName>
    <definedName name="榆叶梅独杆">[1]价格引用表!$K$1272:$K$1277</definedName>
    <definedName name="榆叶梅独生">[1]价格引用表!$K$1272:$K$1277</definedName>
    <definedName name="玉兰">[1]价格引用表!$K$977:$K$996</definedName>
    <definedName name="元_亩">#REF!</definedName>
    <definedName name="月季">[1]价格引用表!$K$1224:$K$1231</definedName>
    <definedName name="枣">[1]价格引用表!$K$1420:$K$1424</definedName>
    <definedName name="枣嫁接">[1]价格引用表!$K$1603:$K$1623</definedName>
    <definedName name="长枝榆">[1]价格引用表!$K$757:$K$771</definedName>
    <definedName name="沼气池">[1]价格引用表!$K$175:$K$176</definedName>
    <definedName name="猪舍">[1]价格引用表!$K$218:$K$219</definedName>
    <definedName name="砖混门楼">[1]价格引用表!$K$142:$K$143</definedName>
    <definedName name="砖木门楼">[1]价格引用表!$K$144:$K$145</definedName>
    <definedName name="砖墙">[1]价格引用表!$K$150:$K$158</definedName>
    <definedName name="紫荆">[1]价格引用表!$K$1254:$K$1258</definedName>
    <definedName name="紫苏">[1]价格引用表!$K$420:$K$420</definedName>
    <definedName name="紫薇">[1]价格引用表!$K$1248:$K$1253</definedName>
    <definedName name="紫叶李">[1]价格引用表!$K$1012:$K$1046</definedName>
    <definedName name="紫苑">[1]价格引用表!$K$439</definedName>
    <definedName name="分类" localSheetId="0">[3]分类!$A$1:$C$1</definedName>
    <definedName name="花灌木">[3]分类!$B$2:$B$24</definedName>
    <definedName name="经济林">[3]分类!$C$2:$C$33</definedName>
    <definedName name="乔木类" localSheetId="0">[3]分类!$A$2:$A$45</definedName>
    <definedName name="da" localSheetId="1">OFFSET([4]价格引用表!$D$3,,,SUMPRODUCT(N(LEN([4]价格引用表!$D$3:$D$30)&gt;0)),)</definedName>
    <definedName name="_xlnm.Print_Area" localSheetId="1">孙金华!$A$1:$H$43</definedName>
    <definedName name="艾草" localSheetId="1">[4]价格引用表!$K$419</definedName>
    <definedName name="白杆云杉" localSheetId="1">[4]价格引用表!$K$509:$K$519</definedName>
    <definedName name="白皮松" localSheetId="1">[4]价格引用表!$K$531:$K$541</definedName>
    <definedName name="白芍" localSheetId="1">[4]价格引用表!$K$449:$K$453</definedName>
    <definedName name="白术" localSheetId="1">[4]价格引用表!$K$446</definedName>
    <definedName name="白榆" localSheetId="1">[4]价格引用表!$K$679:$K$699</definedName>
    <definedName name="白芷" localSheetId="1">[4]价格引用表!$K$429</definedName>
    <definedName name="板蓝根" localSheetId="1">[4]价格引用表!$K$436</definedName>
    <definedName name="半夏" localSheetId="1">[4]价格引用表!$K$448</definedName>
    <definedName name="薄荷" localSheetId="1">[4]价格引用表!$K$422</definedName>
    <definedName name="碧桃" localSheetId="1">[4]价格引用表!$K$1167:$K$1181</definedName>
    <definedName name="材树" localSheetId="1">[4]价格引用表!$K$269:$K$283</definedName>
    <definedName name="苍术" localSheetId="1">[4]价格引用表!$K$444</definedName>
    <definedName name="厕所" localSheetId="1">[4]价格引用表!$K$208</definedName>
    <definedName name="侧柏" localSheetId="1">[4]价格引用表!$K$487:$K$497</definedName>
    <definedName name="柴胡" localSheetId="1">[4]价格引用表!$K$431</definedName>
    <definedName name="臭椿" localSheetId="1">[4]价格引用表!$K$700:$K$720</definedName>
    <definedName name="橱柜类" localSheetId="1">[4]价格引用表!$H$96:$H$107</definedName>
    <definedName name="垂榆" localSheetId="1">[4]价格引用表!$K$772:$K$786</definedName>
    <definedName name="刺槐" localSheetId="1">[4]价格引用表!$K$658:$K$678</definedName>
    <definedName name="大门" localSheetId="1">[4]价格引用表!$K$146:$K$149</definedName>
    <definedName name="大田附属物" localSheetId="1">[4]价格引用表!$E$305:$E$316</definedName>
    <definedName name="大田葡萄" localSheetId="1">[4]价格引用表!$K$1766:$K$1775</definedName>
    <definedName name="大田香椿树" localSheetId="1">[4]价格引用表!$K$1716:$K$1735</definedName>
    <definedName name="丹参" localSheetId="1">[4]价格引用表!$K$435</definedName>
    <definedName name="单位" localSheetId="1">#REF!</definedName>
    <definedName name="当归" localSheetId="1">[4]价格引用表!$K$440</definedName>
    <definedName name="地磅" localSheetId="1">[4]价格引用表!$K$243:$K$245</definedName>
    <definedName name="地丁" localSheetId="1">[4]价格引用表!$K$421</definedName>
    <definedName name="地窖" localSheetId="1">[4]价格引用表!$K$239:$K$240</definedName>
    <definedName name="地面类" localSheetId="1">[4]价格引用表!$H$16:$H$35</definedName>
    <definedName name="地面状况" localSheetId="1">[4]输机表!$BE$34:$BE$39</definedName>
    <definedName name="电线杆" localSheetId="1">[4]价格引用表!$K$231:$K$233</definedName>
    <definedName name="丁香" localSheetId="1">[4]价格引用表!$K$1326:$K$1329</definedName>
    <definedName name="顶棚类" localSheetId="1">[4]价格引用表!$H$36:$H$51</definedName>
    <definedName name="杜仲" localSheetId="1">[4]价格引用表!$K$1736:$K$1750</definedName>
    <definedName name="法桐" localSheetId="1">[4]价格引用表!$K$1062:$K$1096</definedName>
    <definedName name="防风" localSheetId="1">[4]价格引用表!$K$454:$K$455</definedName>
    <definedName name="防风籽" localSheetId="1">[4]价格引用表!$K$432</definedName>
    <definedName name="房体结构" localSheetId="1">[4]输机表!$C$3:$Z$27</definedName>
    <definedName name="扶手类" localSheetId="1">[4]价格引用表!$H$120:$H$122</definedName>
    <definedName name="附属物金额" localSheetId="1">[4]输机表!$BJ$38:$BJ$104</definedName>
    <definedName name="附属物名称" localSheetId="1">[4]输机表!$BG$38:$BG$104</definedName>
    <definedName name="附属物数量" localSheetId="1">[4]输机表!$BH$38:$BH$104</definedName>
    <definedName name="附属物位置" localSheetId="1">[4]输机表!$BD$38:$BJ$104</definedName>
    <definedName name="附子" localSheetId="1">[4]价格引用表!$K$443</definedName>
    <definedName name="隔断类" localSheetId="1">[4]价格引用表!$H$87:$H$95</definedName>
    <definedName name="瓜蒌" localSheetId="1">[4]价格引用表!$K$456:$K$457</definedName>
    <definedName name="广告牌" localSheetId="1">[4]价格引用表!$K$235:$K$238</definedName>
    <definedName name="桧柏" localSheetId="1">[4]价格引用表!$K$564:$K$576</definedName>
    <definedName name="国槐" localSheetId="1">[4]价格引用表!$K$832:$K$871</definedName>
    <definedName name="果树" localSheetId="1">[4]价格引用表!$K$284:$K$294</definedName>
    <definedName name="果树类实生苗" localSheetId="1">#REF!</definedName>
    <definedName name="海棠" localSheetId="1">[4]价格引用表!$K$1152:$K$1166</definedName>
    <definedName name="合欢" localSheetId="1">[4]价格引用表!$K$1137:$K$1151</definedName>
    <definedName name="核桃" localSheetId="1">[4]价格引用表!$K$1696:$K$1715</definedName>
    <definedName name="黑柴胡" localSheetId="1">[4]价格引用表!$K$430</definedName>
    <definedName name="黑枣" localSheetId="1">[4]价格引用表!$K$1415:$K$1419</definedName>
    <definedName name="黑枣嫁接" localSheetId="1">[4]价格引用表!$K$1582:$K$1602</definedName>
    <definedName name="红皮云杉" localSheetId="1">[4]价格引用表!$K$520:$K$530</definedName>
    <definedName name="红瑞木" localSheetId="1">[4]价格引用表!$K$1343:$K$1345</definedName>
    <definedName name="红叶椿" localSheetId="1">[4]价格引用表!$K$817:$K$831</definedName>
    <definedName name="红叶小檗" localSheetId="1">[4]价格引用表!$K$1338:$K$1342</definedName>
    <definedName name="红叶榆" localSheetId="1">[4]价格引用表!$K$787:$K$801</definedName>
    <definedName name="花灌类" localSheetId="1">[4]价格引用表!$E$508:$E$529</definedName>
    <definedName name="花椒" localSheetId="1">[4]价格引用表!$K$1430:$K$1434</definedName>
    <definedName name="花椒嫁接" localSheetId="1">[4]价格引用表!$K$1645:$K$1665</definedName>
    <definedName name="花墙" localSheetId="1">[4]价格引用表!$K$159:$K$161</definedName>
    <definedName name="华山松" localSheetId="1">[4]价格引用表!$K$542:$K$552</definedName>
    <definedName name="黄刺玫" localSheetId="1">[4]价格引用表!$K$1240:$K$1247</definedName>
    <definedName name="黄芩" localSheetId="1">[4]价格引用表!$K$433</definedName>
    <definedName name="黄杨" localSheetId="1">[4]价格引用表!$K$1278:$K$1287</definedName>
    <definedName name="黄杨球" localSheetId="1">[4]价格引用表!$K$1298:$K$1304</definedName>
    <definedName name="火炬树" localSheetId="1">[4]价格引用表!$K$962:$K$976</definedName>
    <definedName name="鸡" localSheetId="1">[4]价格引用表!$K$390:$K$391</definedName>
    <definedName name="基础状况" localSheetId="1">[4]输机表!$AW$34:$AW$36</definedName>
    <definedName name="家用设施类" localSheetId="1">[4]价格引用表!$H$123:$H$134</definedName>
    <definedName name="价格表" localSheetId="1">[4]价格引用表!$H$2:$N$548</definedName>
    <definedName name="价值时点" localSheetId="1">#REF!</definedName>
    <definedName name="简易厕所" localSheetId="1">[4]价格引用表!$K$207</definedName>
    <definedName name="建设用地树木" localSheetId="1">[4]价格引用表!$E$227:$E$234</definedName>
    <definedName name="金叶复叶槭" localSheetId="1">[4]价格引用表!$K$1791:$K$1805</definedName>
    <definedName name="金叶国槐" localSheetId="1">[4]价格引用表!$K$887:$K$901</definedName>
    <definedName name="金叶女贞" localSheetId="1">[4]价格引用表!$K$1319:$K$1325</definedName>
    <definedName name="金叶榆" localSheetId="1">[4]价格引用表!$K$742:$K$756</definedName>
    <definedName name="金银花" localSheetId="1">[4]价格引用表!$K$1355:$K$1363</definedName>
    <definedName name="金银木" localSheetId="1">[4]价格引用表!$K$1330:$K$1333</definedName>
    <definedName name="金枝国槐" localSheetId="1">[4]价格引用表!$K$872:$K$886</definedName>
    <definedName name="锦带花" localSheetId="1">[4]价格引用表!$K$1334:$K$1337</definedName>
    <definedName name="经济类" localSheetId="1">[4]价格引用表!$E$532:$E$562</definedName>
    <definedName name="桔梗" localSheetId="1">[4]价格引用表!$K$458:$K$459</definedName>
    <definedName name="菊花" localSheetId="1">[4]价格引用表!$K$442</definedName>
    <definedName name="巨麦" localSheetId="1">[4]价格引用表!$K$424</definedName>
    <definedName name="苦参" localSheetId="1">[4]价格引用表!$K$460:$K$462</definedName>
    <definedName name="老白蜡" localSheetId="1">[4]价格引用表!$K$932:$K$946</definedName>
    <definedName name="类别" localSheetId="1">[4]价格引用表!$D$3:$D$30</definedName>
    <definedName name="类别2" localSheetId="1">OFFSET([4]价格引用表!$D$3,,,SUMPRODUCT(N(LEN([4]价格引用表!$D21:$D1048570)&gt;0)),)</definedName>
    <definedName name="梨" localSheetId="1">[4]价格引用表!$K$1390:$K$1394</definedName>
    <definedName name="梨嫁接" localSheetId="1">[4]价格引用表!$K$1477:$K$1497</definedName>
    <definedName name="李子" localSheetId="1">[4]价格引用表!$K$1410:$K$1414</definedName>
    <definedName name="李子嫁接" localSheetId="1">[4]价格引用表!$K$1561:$K$1581</definedName>
    <definedName name="连翘" localSheetId="1">[4]价格引用表!$K$1351:$K$1354</definedName>
    <definedName name="莲花" localSheetId="1">#REF!</definedName>
    <definedName name="留兰香薄荷" localSheetId="1">[4]价格引用表!$K$470</definedName>
    <definedName name="柳树" localSheetId="1">[4]价格引用表!$K$637:$K$657</definedName>
    <definedName name="龙葵" localSheetId="1">[4]价格引用表!$K$423</definedName>
    <definedName name="龙爪槐" localSheetId="1">[4]价格引用表!$K$902:$K$916</definedName>
    <definedName name="路沿石大理石或花岗岩" localSheetId="1">[4]价格引用表!$K$205:$K$206</definedName>
    <definedName name="路沿石砼" localSheetId="1">[4]价格引用表!$K$203:$K$204</definedName>
    <definedName name="栾树" localSheetId="1">[4]价格引用表!$K$1047:$K$1061</definedName>
    <definedName name="绿叶复叶槭" localSheetId="1">[4]价格引用表!$K$1776:$K$1790</definedName>
    <definedName name="毛知母" localSheetId="1">[4]价格引用表!$K$463:$K$465</definedName>
    <definedName name="玫瑰" localSheetId="1">[4]价格引用表!$K$1259:$K$1266</definedName>
    <definedName name="门窗类" localSheetId="1">[4]价格引用表!$H$52:$H$68</definedName>
    <definedName name="门窗状况" localSheetId="1">[4]输机表!$AW$41:$AW$46</definedName>
    <definedName name="门洞" localSheetId="1">[4]价格引用表!$K$143:$K$417</definedName>
    <definedName name="门垛" localSheetId="1">[4]价格引用表!$K$172:$K$173</definedName>
    <definedName name="门楼大门墙类" localSheetId="1">[4]价格引用表!$E$142:$E$156</definedName>
    <definedName name="牡丹" localSheetId="1">[4]价格引用表!$K$428</definedName>
    <definedName name="南沙参" localSheetId="1">[4]价格引用表!$K$437</definedName>
    <definedName name="南星" localSheetId="1">[4]价格引用表!$K$468:$K$469</definedName>
    <definedName name="内墙类" localSheetId="1">[4]价格引用表!$H$69:$H$86</definedName>
    <definedName name="内墙装饰状况" localSheetId="1">[4]输机表!$BA$41:$BA$46</definedName>
    <definedName name="牛" localSheetId="1">[4]价格引用表!$K$399:$K$401</definedName>
    <definedName name="牛膝" localSheetId="1">[4]价格引用表!$K$434</definedName>
    <definedName name="农作物类" localSheetId="1">[4]价格引用表!$H$411:$H$417</definedName>
    <definedName name="女贞球" localSheetId="1">[4]价格引用表!$K$1312:$K$1318</definedName>
    <definedName name="藕" localSheetId="1">#REF!</definedName>
    <definedName name="排水管道" localSheetId="1">[4]价格引用表!$K$257</definedName>
    <definedName name="泡桐" localSheetId="1">[4]价格引用表!$K$721:$K$741</definedName>
    <definedName name="苹果" localSheetId="1">[4]价格引用表!$K$1380:$K$1384</definedName>
    <definedName name="苹果嫁接" localSheetId="1">[4]价格引用表!$K$1435:$K$1455</definedName>
    <definedName name="菩提树" localSheetId="1">[4]价格引用表!$K$1751:$K$1765</definedName>
    <definedName name="葡萄" localSheetId="1">[4]价格引用表!$K$295:$K$297</definedName>
    <definedName name="蒲公英" localSheetId="1">[4]价格引用表!$K$438</definedName>
    <definedName name="七叶树" localSheetId="1">[4]价格引用表!$K$1122:$K$1136</definedName>
    <definedName name="其他" localSheetId="1">[4]价格引用表!$H$135:$H$140</definedName>
    <definedName name="其他附属物" localSheetId="1">[4]价格引用表!$E$157:$E$226</definedName>
    <definedName name="千头椿" localSheetId="1">[4]价格引用表!$K$802:$K$816</definedName>
    <definedName name="蔷薇" localSheetId="1">[4]价格引用表!$K$1232:$K$1239</definedName>
    <definedName name="乔木类" localSheetId="1">[4]价格引用表!$E$468:$E$506</definedName>
    <definedName name="乔木类实生苗" localSheetId="1">#REF!</definedName>
    <definedName name="青储坑" localSheetId="1">[4]价格引用表!$K$228:$K$230</definedName>
    <definedName name="青杆云杉" localSheetId="1">[4]价格引用表!$K$498:$K$508</definedName>
    <definedName name="青木香" localSheetId="1">[4]价格引用表!$K$425</definedName>
    <definedName name="桑树" localSheetId="1">[4]价格引用表!$K$1681:$K$1695</definedName>
    <definedName name="沙参" localSheetId="1">[4]价格引用表!$K$447</definedName>
    <definedName name="沙参籽" localSheetId="1">[4]价格引用表!$K$441</definedName>
    <definedName name="山楂" localSheetId="1">[4]价格引用表!$K$1405:$K$1409</definedName>
    <definedName name="山楂嫁接" localSheetId="1">[4]价格引用表!$K$1540:$K$1560</definedName>
    <definedName name="射干" localSheetId="1">[4]价格引用表!$K$466:$K$467</definedName>
    <definedName name="渗水井" localSheetId="1">[4]价格引用表!$K$212:$K$213</definedName>
    <definedName name="石榴" localSheetId="1">[4]价格引用表!$K$1425:$K$1429</definedName>
    <definedName name="石榴嫁接" localSheetId="1">[4]价格引用表!$K$1624:$K$1644</definedName>
    <definedName name="柿子" localSheetId="1">[4]价格引用表!$K$1400:$K$1404</definedName>
    <definedName name="柿子嫁接" localSheetId="1">[4]价格引用表!$K$1519:$K$1539</definedName>
    <definedName name="蔬菜类" localSheetId="1">[4]价格引用表!$K$415:$K$417</definedName>
    <definedName name="速生白蜡" localSheetId="1">[4]价格引用表!$K$917:$K$931</definedName>
    <definedName name="台阶" localSheetId="1">[4]价格引用表!$K$224:$K$225</definedName>
    <definedName name="太阳李" localSheetId="1">[4]价格引用表!$K$1012:$K$1046</definedName>
    <definedName name="太阳李、紫叶李" localSheetId="1">[4]价格引用表!$K$1012:$K$1046</definedName>
    <definedName name="太子参" localSheetId="1">[4]价格引用表!$K$445</definedName>
    <definedName name="桃" localSheetId="1">[4]价格引用表!$K$1385:$K$1389</definedName>
    <definedName name="桃嫁接" localSheetId="1">[4]价格引用表!$K$1456:$K$1476</definedName>
    <definedName name="甜地丁" localSheetId="1">[4]价格引用表!$K$426</definedName>
    <definedName name="外墙类" localSheetId="1">[4]价格引用表!$H$3:$H$15</definedName>
    <definedName name="外墙装饰状况" localSheetId="1">[4]输机表!$AY$41:$AY$46</definedName>
    <definedName name="卫矛" localSheetId="1">[4]价格引用表!$K$1288:$K$1297</definedName>
    <definedName name="卫矛球" localSheetId="1">[4]价格引用表!$K$1305:$K$1311</definedName>
    <definedName name="温泉井" localSheetId="1">[4]价格引用表!$K$181:$K$185</definedName>
    <definedName name="屋面类" localSheetId="1">[4]价格引用表!$H$108:$H$119</definedName>
    <definedName name="五角枫" localSheetId="1">[4]价格引用表!$K$947:$K$961</definedName>
    <definedName name="香椿树" localSheetId="1">[4]价格引用表!$K$299:$K$303</definedName>
    <definedName name="项目" localSheetId="1">#REF!</definedName>
    <definedName name="杏" localSheetId="1">[4]价格引用表!$K$1395:$K$1399</definedName>
    <definedName name="杏嫁接" localSheetId="1">[4]价格引用表!$K$1498:$K$1518</definedName>
    <definedName name="雪松" localSheetId="1">[4]价格引用表!$K$553:$K$563</definedName>
    <definedName name="杨" localSheetId="1">[4]价格引用表!$K$396:$K$397</definedName>
    <definedName name="杨树" localSheetId="1">[4]价格引用表!$K$577:$K$636</definedName>
    <definedName name="养殖类" localSheetId="1">[4]价格引用表!$E$385:$E$397</definedName>
    <definedName name="药材" localSheetId="1">[4]价格引用表!$E$414:$E$452</definedName>
    <definedName name="一级" localSheetId="1">#REF!</definedName>
    <definedName name="益母草" localSheetId="1">[4]价格引用表!$K$427</definedName>
    <definedName name="银杏" localSheetId="1">[4]价格引用表!$K$1097:$K$1121</definedName>
    <definedName name="樱花" localSheetId="1">[4]价格引用表!$K$997:$K$1011</definedName>
    <definedName name="樱桃" localSheetId="1">[4]价格引用表!$K$1666:$K$1680</definedName>
    <definedName name="迎春" localSheetId="1">[4]价格引用表!$K$1346:$K$1350</definedName>
    <definedName name="影壁" localSheetId="1">[4]价格引用表!$K$169:$K$171</definedName>
    <definedName name="油松" localSheetId="1">[4]价格引用表!$K$474:$K$486</definedName>
    <definedName name="榆叶梅丛生" localSheetId="1">[4]价格引用表!$K$1267:$K$1271</definedName>
    <definedName name="榆叶梅独杆" localSheetId="1">[4]价格引用表!$K$1272:$K$1277</definedName>
    <definedName name="榆叶梅独生" localSheetId="1">[4]价格引用表!$K$1272:$K$1277</definedName>
    <definedName name="玉兰" localSheetId="1">[4]价格引用表!$K$977:$K$996</definedName>
    <definedName name="元_亩" localSheetId="1">#REF!</definedName>
    <definedName name="月季" localSheetId="1">[4]价格引用表!$K$1224:$K$1231</definedName>
    <definedName name="枣" localSheetId="1">[4]价格引用表!$K$1420:$K$1424</definedName>
    <definedName name="枣嫁接" localSheetId="1">[4]价格引用表!$K$1603:$K$1623</definedName>
    <definedName name="长枝榆" localSheetId="1">[4]价格引用表!$K$757:$K$771</definedName>
    <definedName name="沼气池" localSheetId="1">[4]价格引用表!$K$175:$K$176</definedName>
    <definedName name="猪舍" localSheetId="1">[4]价格引用表!$K$218:$K$219</definedName>
    <definedName name="砖混门楼" localSheetId="1">[4]价格引用表!$K$142:$K$143</definedName>
    <definedName name="砖木门楼" localSheetId="1">[4]价格引用表!$K$144:$K$145</definedName>
    <definedName name="砖墙" localSheetId="1">[4]价格引用表!$K$150:$K$158</definedName>
    <definedName name="紫荆" localSheetId="1">[4]价格引用表!$K$1254:$K$1258</definedName>
    <definedName name="紫苏" localSheetId="1">[4]价格引用表!$K$420:$K$420</definedName>
    <definedName name="紫薇" localSheetId="1">[4]价格引用表!$K$1248:$K$1253</definedName>
    <definedName name="紫叶李" localSheetId="1">[4]价格引用表!$K$1012:$K$1046</definedName>
    <definedName name="紫苑" localSheetId="1">[4]价格引用表!$K$439</definedName>
    <definedName name="da" localSheetId="2">OFFSET([5]价格引用表!$D$3,,,SUMPRODUCT(N(LEN([5]价格引用表!$D$3:$D$30)&gt;0)),)</definedName>
    <definedName name="_xlnm.Print_Area" localSheetId="2">葛亚彬!$A$1:$H$43</definedName>
    <definedName name="艾草" localSheetId="2">[5]价格引用表!$K$419</definedName>
    <definedName name="白杆云杉" localSheetId="2">[5]价格引用表!$K$509:$K$519</definedName>
    <definedName name="白皮松" localSheetId="2">[5]价格引用表!$K$531:$K$541</definedName>
    <definedName name="白芍" localSheetId="2">[5]价格引用表!$K$449:$K$453</definedName>
    <definedName name="白术" localSheetId="2">[5]价格引用表!$K$446</definedName>
    <definedName name="白榆" localSheetId="2">[5]价格引用表!$K$679:$K$699</definedName>
    <definedName name="白芷" localSheetId="2">[5]价格引用表!$K$429</definedName>
    <definedName name="板蓝根" localSheetId="2">[5]价格引用表!$K$436</definedName>
    <definedName name="半夏" localSheetId="2">[5]价格引用表!$K$448</definedName>
    <definedName name="薄荷" localSheetId="2">[5]价格引用表!$K$422</definedName>
    <definedName name="碧桃" localSheetId="2">[5]价格引用表!$K$1167:$K$1181</definedName>
    <definedName name="材树" localSheetId="2">[5]价格引用表!$K$269:$K$283</definedName>
    <definedName name="苍术" localSheetId="2">[5]价格引用表!$K$444</definedName>
    <definedName name="厕所" localSheetId="2">[5]价格引用表!$K$208</definedName>
    <definedName name="侧柏" localSheetId="2">[5]价格引用表!$K$487:$K$497</definedName>
    <definedName name="柴胡" localSheetId="2">[5]价格引用表!$K$431</definedName>
    <definedName name="臭椿" localSheetId="2">[5]价格引用表!$K$700:$K$720</definedName>
    <definedName name="橱柜类" localSheetId="2">[5]价格引用表!$H$96:$H$107</definedName>
    <definedName name="垂榆" localSheetId="2">[5]价格引用表!$K$772:$K$786</definedName>
    <definedName name="刺槐" localSheetId="2">[5]价格引用表!$K$658:$K$678</definedName>
    <definedName name="大门" localSheetId="2">[5]价格引用表!$K$146:$K$149</definedName>
    <definedName name="大田附属物" localSheetId="2">[5]价格引用表!$E$305:$E$316</definedName>
    <definedName name="大田葡萄" localSheetId="2">[5]价格引用表!$K$1766:$K$1775</definedName>
    <definedName name="大田香椿树" localSheetId="2">[5]价格引用表!$K$1716:$K$1735</definedName>
    <definedName name="丹参" localSheetId="2">[5]价格引用表!$K$435</definedName>
    <definedName name="单位" localSheetId="2">#REF!</definedName>
    <definedName name="当归" localSheetId="2">[5]价格引用表!$K$440</definedName>
    <definedName name="地磅" localSheetId="2">[5]价格引用表!$K$243:$K$245</definedName>
    <definedName name="地丁" localSheetId="2">[5]价格引用表!$K$421</definedName>
    <definedName name="地窖" localSheetId="2">[5]价格引用表!$K$239:$K$240</definedName>
    <definedName name="地面类" localSheetId="2">[5]价格引用表!$H$16:$H$35</definedName>
    <definedName name="地面状况" localSheetId="2">[5]输机表!$BE$34:$BE$39</definedName>
    <definedName name="电线杆" localSheetId="2">[5]价格引用表!$K$231:$K$233</definedName>
    <definedName name="丁香" localSheetId="2">[5]价格引用表!$K$1326:$K$1329</definedName>
    <definedName name="顶棚类" localSheetId="2">[5]价格引用表!$H$36:$H$51</definedName>
    <definedName name="杜仲" localSheetId="2">[5]价格引用表!$K$1736:$K$1750</definedName>
    <definedName name="法桐" localSheetId="2">[5]价格引用表!$K$1062:$K$1096</definedName>
    <definedName name="防风" localSheetId="2">[5]价格引用表!$K$454:$K$455</definedName>
    <definedName name="防风籽" localSheetId="2">[5]价格引用表!$K$432</definedName>
    <definedName name="房体结构" localSheetId="2">[5]输机表!$C$3:$Z$27</definedName>
    <definedName name="扶手类" localSheetId="2">[5]价格引用表!$H$120:$H$122</definedName>
    <definedName name="附属物金额" localSheetId="2">[5]输机表!$BJ$38:$BJ$104</definedName>
    <definedName name="附属物名称" localSheetId="2">[5]输机表!$BG$38:$BG$104</definedName>
    <definedName name="附属物数量" localSheetId="2">[5]输机表!$BH$38:$BH$104</definedName>
    <definedName name="附属物位置" localSheetId="2">[5]输机表!$BD$38:$BJ$104</definedName>
    <definedName name="附子" localSheetId="2">[5]价格引用表!$K$443</definedName>
    <definedName name="隔断类" localSheetId="2">[5]价格引用表!$H$87:$H$95</definedName>
    <definedName name="瓜蒌" localSheetId="2">[5]价格引用表!$K$456:$K$457</definedName>
    <definedName name="广告牌" localSheetId="2">[5]价格引用表!$K$235:$K$238</definedName>
    <definedName name="桧柏" localSheetId="2">[5]价格引用表!$K$564:$K$576</definedName>
    <definedName name="国槐" localSheetId="2">[5]价格引用表!$K$832:$K$871</definedName>
    <definedName name="果树" localSheetId="2">[5]价格引用表!$K$284:$K$294</definedName>
    <definedName name="果树类实生苗" localSheetId="2">#REF!</definedName>
    <definedName name="海棠" localSheetId="2">[5]价格引用表!$K$1152:$K$1166</definedName>
    <definedName name="合欢" localSheetId="2">[5]价格引用表!$K$1137:$K$1151</definedName>
    <definedName name="核桃" localSheetId="2">[5]价格引用表!$K$1696:$K$1715</definedName>
    <definedName name="黑柴胡" localSheetId="2">[5]价格引用表!$K$430</definedName>
    <definedName name="黑枣" localSheetId="2">[5]价格引用表!$K$1415:$K$1419</definedName>
    <definedName name="黑枣嫁接" localSheetId="2">[5]价格引用表!$K$1582:$K$1602</definedName>
    <definedName name="红皮云杉" localSheetId="2">[5]价格引用表!$K$520:$K$530</definedName>
    <definedName name="红瑞木" localSheetId="2">[5]价格引用表!$K$1343:$K$1345</definedName>
    <definedName name="红叶椿" localSheetId="2">[5]价格引用表!$K$817:$K$831</definedName>
    <definedName name="红叶小檗" localSheetId="2">[5]价格引用表!$K$1338:$K$1342</definedName>
    <definedName name="红叶榆" localSheetId="2">[5]价格引用表!$K$787:$K$801</definedName>
    <definedName name="花灌类" localSheetId="2">[5]价格引用表!$E$508:$E$529</definedName>
    <definedName name="花椒" localSheetId="2">[5]价格引用表!$K$1430:$K$1434</definedName>
    <definedName name="花椒嫁接" localSheetId="2">[5]价格引用表!$K$1645:$K$1665</definedName>
    <definedName name="花墙" localSheetId="2">[5]价格引用表!$K$159:$K$161</definedName>
    <definedName name="华山松" localSheetId="2">[5]价格引用表!$K$542:$K$552</definedName>
    <definedName name="黄刺玫" localSheetId="2">[5]价格引用表!$K$1240:$K$1247</definedName>
    <definedName name="黄芩" localSheetId="2">[5]价格引用表!$K$433</definedName>
    <definedName name="黄杨" localSheetId="2">[5]价格引用表!$K$1278:$K$1287</definedName>
    <definedName name="黄杨球" localSheetId="2">[5]价格引用表!$K$1298:$K$1304</definedName>
    <definedName name="火炬树" localSheetId="2">[5]价格引用表!$K$962:$K$976</definedName>
    <definedName name="鸡" localSheetId="2">[5]价格引用表!$K$390:$K$391</definedName>
    <definedName name="基础状况" localSheetId="2">[5]输机表!$AW$34:$AW$36</definedName>
    <definedName name="家用设施类" localSheetId="2">[5]价格引用表!$H$123:$H$134</definedName>
    <definedName name="价格表" localSheetId="2">[5]价格引用表!$H$2:$N$548</definedName>
    <definedName name="价值时点" localSheetId="2">#REF!</definedName>
    <definedName name="简易厕所" localSheetId="2">[5]价格引用表!$K$207</definedName>
    <definedName name="建设用地树木" localSheetId="2">[5]价格引用表!$E$227:$E$234</definedName>
    <definedName name="金叶复叶槭" localSheetId="2">[5]价格引用表!$K$1791:$K$1805</definedName>
    <definedName name="金叶国槐" localSheetId="2">[5]价格引用表!$K$887:$K$901</definedName>
    <definedName name="金叶女贞" localSheetId="2">[5]价格引用表!$K$1319:$K$1325</definedName>
    <definedName name="金叶榆" localSheetId="2">[5]价格引用表!$K$742:$K$756</definedName>
    <definedName name="金银花" localSheetId="2">[5]价格引用表!$K$1355:$K$1363</definedName>
    <definedName name="金银木" localSheetId="2">[5]价格引用表!$K$1330:$K$1333</definedName>
    <definedName name="金枝国槐" localSheetId="2">[5]价格引用表!$K$872:$K$886</definedName>
    <definedName name="锦带花" localSheetId="2">[5]价格引用表!$K$1334:$K$1337</definedName>
    <definedName name="经济类" localSheetId="2">[5]价格引用表!$E$532:$E$562</definedName>
    <definedName name="桔梗" localSheetId="2">[5]价格引用表!$K$458:$K$459</definedName>
    <definedName name="菊花" localSheetId="2">[5]价格引用表!$K$442</definedName>
    <definedName name="巨麦" localSheetId="2">[5]价格引用表!$K$424</definedName>
    <definedName name="苦参" localSheetId="2">[5]价格引用表!$K$460:$K$462</definedName>
    <definedName name="老白蜡" localSheetId="2">[5]价格引用表!$K$932:$K$946</definedName>
    <definedName name="类别" localSheetId="2">[5]价格引用表!$D$3:$D$30</definedName>
    <definedName name="类别2" localSheetId="2">OFFSET([5]价格引用表!$D$3,,,SUMPRODUCT(N(LEN([5]价格引用表!$D21:$D1048570)&gt;0)),)</definedName>
    <definedName name="梨" localSheetId="2">[5]价格引用表!$K$1390:$K$1394</definedName>
    <definedName name="梨嫁接" localSheetId="2">[5]价格引用表!$K$1477:$K$1497</definedName>
    <definedName name="李子" localSheetId="2">[5]价格引用表!$K$1410:$K$1414</definedName>
    <definedName name="李子嫁接" localSheetId="2">[5]价格引用表!$K$1561:$K$1581</definedName>
    <definedName name="连翘" localSheetId="2">[5]价格引用表!$K$1351:$K$1354</definedName>
    <definedName name="莲花" localSheetId="2">#REF!</definedName>
    <definedName name="留兰香薄荷" localSheetId="2">[5]价格引用表!$K$470</definedName>
    <definedName name="柳树" localSheetId="2">[5]价格引用表!$K$637:$K$657</definedName>
    <definedName name="龙葵" localSheetId="2">[5]价格引用表!$K$423</definedName>
    <definedName name="龙爪槐" localSheetId="2">[5]价格引用表!$K$902:$K$916</definedName>
    <definedName name="路沿石大理石或花岗岩" localSheetId="2">[5]价格引用表!$K$205:$K$206</definedName>
    <definedName name="路沿石砼" localSheetId="2">[5]价格引用表!$K$203:$K$204</definedName>
    <definedName name="栾树" localSheetId="2">[5]价格引用表!$K$1047:$K$1061</definedName>
    <definedName name="绿叶复叶槭" localSheetId="2">[5]价格引用表!$K$1776:$K$1790</definedName>
    <definedName name="毛知母" localSheetId="2">[5]价格引用表!$K$463:$K$465</definedName>
    <definedName name="玫瑰" localSheetId="2">[5]价格引用表!$K$1259:$K$1266</definedName>
    <definedName name="门窗类" localSheetId="2">[5]价格引用表!$H$52:$H$68</definedName>
    <definedName name="门窗状况" localSheetId="2">[5]输机表!$AW$41:$AW$46</definedName>
    <definedName name="门洞" localSheetId="2">[5]价格引用表!$K$143:$K$417</definedName>
    <definedName name="门垛" localSheetId="2">[5]价格引用表!$K$172:$K$173</definedName>
    <definedName name="门楼大门墙类" localSheetId="2">[5]价格引用表!$E$142:$E$156</definedName>
    <definedName name="牡丹" localSheetId="2">[5]价格引用表!$K$428</definedName>
    <definedName name="南沙参" localSheetId="2">[5]价格引用表!$K$437</definedName>
    <definedName name="南星" localSheetId="2">[5]价格引用表!$K$468:$K$469</definedName>
    <definedName name="内墙类" localSheetId="2">[5]价格引用表!$H$69:$H$86</definedName>
    <definedName name="内墙装饰状况" localSheetId="2">[5]输机表!$BA$41:$BA$46</definedName>
    <definedName name="牛" localSheetId="2">[5]价格引用表!$K$399:$K$401</definedName>
    <definedName name="牛膝" localSheetId="2">[5]价格引用表!$K$434</definedName>
    <definedName name="农作物类" localSheetId="2">[5]价格引用表!$H$411:$H$417</definedName>
    <definedName name="女贞球" localSheetId="2">[5]价格引用表!$K$1312:$K$1318</definedName>
    <definedName name="藕" localSheetId="2">#REF!</definedName>
    <definedName name="排水管道" localSheetId="2">[5]价格引用表!$K$257</definedName>
    <definedName name="泡桐" localSheetId="2">[5]价格引用表!$K$721:$K$741</definedName>
    <definedName name="苹果" localSheetId="2">[5]价格引用表!$K$1380:$K$1384</definedName>
    <definedName name="苹果嫁接" localSheetId="2">[5]价格引用表!$K$1435:$K$1455</definedName>
    <definedName name="菩提树" localSheetId="2">[5]价格引用表!$K$1751:$K$1765</definedName>
    <definedName name="葡萄" localSheetId="2">[5]价格引用表!$K$295:$K$297</definedName>
    <definedName name="蒲公英" localSheetId="2">[5]价格引用表!$K$438</definedName>
    <definedName name="七叶树" localSheetId="2">[5]价格引用表!$K$1122:$K$1136</definedName>
    <definedName name="其他" localSheetId="2">[5]价格引用表!$H$135:$H$140</definedName>
    <definedName name="其他附属物" localSheetId="2">[5]价格引用表!$E$157:$E$226</definedName>
    <definedName name="千头椿" localSheetId="2">[5]价格引用表!$K$802:$K$816</definedName>
    <definedName name="蔷薇" localSheetId="2">[5]价格引用表!$K$1232:$K$1239</definedName>
    <definedName name="乔木类" localSheetId="2">[5]价格引用表!$E$468:$E$506</definedName>
    <definedName name="乔木类实生苗" localSheetId="2">#REF!</definedName>
    <definedName name="青储坑" localSheetId="2">[5]价格引用表!$K$228:$K$230</definedName>
    <definedName name="青杆云杉" localSheetId="2">[5]价格引用表!$K$498:$K$508</definedName>
    <definedName name="青木香" localSheetId="2">[5]价格引用表!$K$425</definedName>
    <definedName name="桑树" localSheetId="2">[5]价格引用表!$K$1681:$K$1695</definedName>
    <definedName name="沙参" localSheetId="2">[5]价格引用表!$K$447</definedName>
    <definedName name="沙参籽" localSheetId="2">[5]价格引用表!$K$441</definedName>
    <definedName name="山楂" localSheetId="2">[5]价格引用表!$K$1405:$K$1409</definedName>
    <definedName name="山楂嫁接" localSheetId="2">[5]价格引用表!$K$1540:$K$1560</definedName>
    <definedName name="射干" localSheetId="2">[5]价格引用表!$K$466:$K$467</definedName>
    <definedName name="渗水井" localSheetId="2">[5]价格引用表!$K$212:$K$213</definedName>
    <definedName name="石榴" localSheetId="2">[5]价格引用表!$K$1425:$K$1429</definedName>
    <definedName name="石榴嫁接" localSheetId="2">[5]价格引用表!$K$1624:$K$1644</definedName>
    <definedName name="柿子" localSheetId="2">[5]价格引用表!$K$1400:$K$1404</definedName>
    <definedName name="柿子嫁接" localSheetId="2">[5]价格引用表!$K$1519:$K$1539</definedName>
    <definedName name="蔬菜类" localSheetId="2">[5]价格引用表!$K$415:$K$417</definedName>
    <definedName name="速生白蜡" localSheetId="2">[5]价格引用表!$K$917:$K$931</definedName>
    <definedName name="台阶" localSheetId="2">[5]价格引用表!$K$224:$K$225</definedName>
    <definedName name="太阳李" localSheetId="2">[5]价格引用表!$K$1012:$K$1046</definedName>
    <definedName name="太阳李、紫叶李" localSheetId="2">[5]价格引用表!$K$1012:$K$1046</definedName>
    <definedName name="太子参" localSheetId="2">[5]价格引用表!$K$445</definedName>
    <definedName name="桃" localSheetId="2">[5]价格引用表!$K$1385:$K$1389</definedName>
    <definedName name="桃嫁接" localSheetId="2">[5]价格引用表!$K$1456:$K$1476</definedName>
    <definedName name="甜地丁" localSheetId="2">[5]价格引用表!$K$426</definedName>
    <definedName name="外墙类" localSheetId="2">[5]价格引用表!$H$3:$H$15</definedName>
    <definedName name="外墙装饰状况" localSheetId="2">[5]输机表!$AY$41:$AY$46</definedName>
    <definedName name="卫矛" localSheetId="2">[5]价格引用表!$K$1288:$K$1297</definedName>
    <definedName name="卫矛球" localSheetId="2">[5]价格引用表!$K$1305:$K$1311</definedName>
    <definedName name="温泉井" localSheetId="2">[5]价格引用表!$K$181:$K$185</definedName>
    <definedName name="屋面类" localSheetId="2">[5]价格引用表!$H$108:$H$119</definedName>
    <definedName name="五角枫" localSheetId="2">[5]价格引用表!$K$947:$K$961</definedName>
    <definedName name="香椿树" localSheetId="2">[5]价格引用表!$K$299:$K$303</definedName>
    <definedName name="项目" localSheetId="2">#REF!</definedName>
    <definedName name="杏" localSheetId="2">[5]价格引用表!$K$1395:$K$1399</definedName>
    <definedName name="杏嫁接" localSheetId="2">[5]价格引用表!$K$1498:$K$1518</definedName>
    <definedName name="雪松" localSheetId="2">[5]价格引用表!$K$553:$K$563</definedName>
    <definedName name="杨" localSheetId="2">[5]价格引用表!$K$396:$K$397</definedName>
    <definedName name="杨树" localSheetId="2">[5]价格引用表!$K$577:$K$636</definedName>
    <definedName name="养殖类" localSheetId="2">[5]价格引用表!$E$385:$E$397</definedName>
    <definedName name="药材" localSheetId="2">[5]价格引用表!$E$414:$E$452</definedName>
    <definedName name="一级" localSheetId="2">#REF!</definedName>
    <definedName name="益母草" localSheetId="2">[5]价格引用表!$K$427</definedName>
    <definedName name="银杏" localSheetId="2">[5]价格引用表!$K$1097:$K$1121</definedName>
    <definedName name="樱花" localSheetId="2">[5]价格引用表!$K$997:$K$1011</definedName>
    <definedName name="樱桃" localSheetId="2">[5]价格引用表!$K$1666:$K$1680</definedName>
    <definedName name="迎春" localSheetId="2">[5]价格引用表!$K$1346:$K$1350</definedName>
    <definedName name="影壁" localSheetId="2">[5]价格引用表!$K$169:$K$171</definedName>
    <definedName name="油松" localSheetId="2">[5]价格引用表!$K$474:$K$486</definedName>
    <definedName name="榆叶梅丛生" localSheetId="2">[5]价格引用表!$K$1267:$K$1271</definedName>
    <definedName name="榆叶梅独杆" localSheetId="2">[5]价格引用表!$K$1272:$K$1277</definedName>
    <definedName name="榆叶梅独生" localSheetId="2">[5]价格引用表!$K$1272:$K$1277</definedName>
    <definedName name="玉兰" localSheetId="2">[5]价格引用表!$K$977:$K$996</definedName>
    <definedName name="元_亩" localSheetId="2">#REF!</definedName>
    <definedName name="月季" localSheetId="2">[5]价格引用表!$K$1224:$K$1231</definedName>
    <definedName name="枣" localSheetId="2">[5]价格引用表!$K$1420:$K$1424</definedName>
    <definedName name="枣嫁接" localSheetId="2">[5]价格引用表!$K$1603:$K$1623</definedName>
    <definedName name="长枝榆" localSheetId="2">[5]价格引用表!$K$757:$K$771</definedName>
    <definedName name="沼气池" localSheetId="2">[5]价格引用表!$K$175:$K$176</definedName>
    <definedName name="猪舍" localSheetId="2">[5]价格引用表!$K$218:$K$219</definedName>
    <definedName name="砖混门楼" localSheetId="2">[5]价格引用表!$K$142:$K$143</definedName>
    <definedName name="砖木门楼" localSheetId="2">[5]价格引用表!$K$144:$K$145</definedName>
    <definedName name="砖墙" localSheetId="2">[5]价格引用表!$K$150:$K$158</definedName>
    <definedName name="紫荆" localSheetId="2">[5]价格引用表!$K$1254:$K$1258</definedName>
    <definedName name="紫苏" localSheetId="2">[5]价格引用表!$K$420:$K$420</definedName>
    <definedName name="紫薇" localSheetId="2">[5]价格引用表!$K$1248:$K$1253</definedName>
    <definedName name="紫叶李" localSheetId="2">[5]价格引用表!$K$1012:$K$1046</definedName>
    <definedName name="紫苑" localSheetId="2">[5]价格引用表!$K$439</definedName>
    <definedName name="da" localSheetId="3">OFFSET([6]价格引用表!$D$3,,,SUMPRODUCT(N(LEN([6]价格引用表!$D$3:$D$30)&gt;0)),)</definedName>
    <definedName name="_xlnm.Print_Area" localSheetId="3">李素芬!$A$1:$H$43</definedName>
    <definedName name="艾草" localSheetId="3">[6]价格引用表!$K$419</definedName>
    <definedName name="白杆云杉" localSheetId="3">[6]价格引用表!$K$509:$K$519</definedName>
    <definedName name="白皮松" localSheetId="3">[6]价格引用表!$K$531:$K$541</definedName>
    <definedName name="白芍" localSheetId="3">[6]价格引用表!$K$449:$K$453</definedName>
    <definedName name="白术" localSheetId="3">[6]价格引用表!$K$446</definedName>
    <definedName name="白榆" localSheetId="3">[6]价格引用表!$K$679:$K$699</definedName>
    <definedName name="白芷" localSheetId="3">[6]价格引用表!$K$429</definedName>
    <definedName name="板蓝根" localSheetId="3">[6]价格引用表!$K$436</definedName>
    <definedName name="半夏" localSheetId="3">[6]价格引用表!$K$448</definedName>
    <definedName name="薄荷" localSheetId="3">[6]价格引用表!$K$422</definedName>
    <definedName name="碧桃" localSheetId="3">[6]价格引用表!$K$1167:$K$1181</definedName>
    <definedName name="材树" localSheetId="3">[6]价格引用表!$K$269:$K$283</definedName>
    <definedName name="苍术" localSheetId="3">[6]价格引用表!$K$444</definedName>
    <definedName name="厕所" localSheetId="3">[6]价格引用表!$K$208</definedName>
    <definedName name="侧柏" localSheetId="3">[6]价格引用表!$K$487:$K$497</definedName>
    <definedName name="柴胡" localSheetId="3">[6]价格引用表!$K$431</definedName>
    <definedName name="臭椿" localSheetId="3">[6]价格引用表!$K$700:$K$720</definedName>
    <definedName name="橱柜类" localSheetId="3">[6]价格引用表!$H$96:$H$107</definedName>
    <definedName name="垂榆" localSheetId="3">[6]价格引用表!$K$772:$K$786</definedName>
    <definedName name="刺槐" localSheetId="3">[6]价格引用表!$K$658:$K$678</definedName>
    <definedName name="大门" localSheetId="3">[6]价格引用表!$K$146:$K$149</definedName>
    <definedName name="大田附属物" localSheetId="3">[6]价格引用表!$E$305:$E$316</definedName>
    <definedName name="大田葡萄" localSheetId="3">[6]价格引用表!$K$1766:$K$1775</definedName>
    <definedName name="大田香椿树" localSheetId="3">[6]价格引用表!$K$1716:$K$1735</definedName>
    <definedName name="丹参" localSheetId="3">[6]价格引用表!$K$435</definedName>
    <definedName name="单位" localSheetId="3">#REF!</definedName>
    <definedName name="当归" localSheetId="3">[6]价格引用表!$K$440</definedName>
    <definedName name="地磅" localSheetId="3">[6]价格引用表!$K$243:$K$245</definedName>
    <definedName name="地丁" localSheetId="3">[6]价格引用表!$K$421</definedName>
    <definedName name="地窖" localSheetId="3">[6]价格引用表!$K$239:$K$240</definedName>
    <definedName name="地面类" localSheetId="3">[6]价格引用表!$H$16:$H$35</definedName>
    <definedName name="地面状况" localSheetId="3">[6]输机表!$BE$34:$BE$39</definedName>
    <definedName name="电线杆" localSheetId="3">[6]价格引用表!$K$231:$K$233</definedName>
    <definedName name="丁香" localSheetId="3">[6]价格引用表!$K$1326:$K$1329</definedName>
    <definedName name="顶棚类" localSheetId="3">[6]价格引用表!$H$36:$H$51</definedName>
    <definedName name="杜仲" localSheetId="3">[6]价格引用表!$K$1736:$K$1750</definedName>
    <definedName name="法桐" localSheetId="3">[6]价格引用表!$K$1062:$K$1096</definedName>
    <definedName name="防风" localSheetId="3">[6]价格引用表!$K$454:$K$455</definedName>
    <definedName name="防风籽" localSheetId="3">[6]价格引用表!$K$432</definedName>
    <definedName name="房体结构" localSheetId="3">[6]输机表!$C$3:$Z$27</definedName>
    <definedName name="扶手类" localSheetId="3">[6]价格引用表!$H$120:$H$122</definedName>
    <definedName name="附属物金额" localSheetId="3">[6]输机表!$BJ$38:$BJ$104</definedName>
    <definedName name="附属物名称" localSheetId="3">[6]输机表!$BG$38:$BG$104</definedName>
    <definedName name="附属物数量" localSheetId="3">[6]输机表!$BH$38:$BH$104</definedName>
    <definedName name="附属物位置" localSheetId="3">[6]输机表!$BD$38:$BJ$104</definedName>
    <definedName name="附子" localSheetId="3">[6]价格引用表!$K$443</definedName>
    <definedName name="隔断类" localSheetId="3">[6]价格引用表!$H$87:$H$95</definedName>
    <definedName name="瓜蒌" localSheetId="3">[6]价格引用表!$K$456:$K$457</definedName>
    <definedName name="广告牌" localSheetId="3">[6]价格引用表!$K$235:$K$238</definedName>
    <definedName name="桧柏" localSheetId="3">[6]价格引用表!$K$564:$K$576</definedName>
    <definedName name="国槐" localSheetId="3">[6]价格引用表!$K$832:$K$871</definedName>
    <definedName name="果树" localSheetId="3">[6]价格引用表!$K$284:$K$294</definedName>
    <definedName name="果树类实生苗" localSheetId="3">#REF!</definedName>
    <definedName name="海棠" localSheetId="3">[6]价格引用表!$K$1152:$K$1166</definedName>
    <definedName name="合欢" localSheetId="3">[6]价格引用表!$K$1137:$K$1151</definedName>
    <definedName name="核桃" localSheetId="3">[6]价格引用表!$K$1696:$K$1715</definedName>
    <definedName name="黑柴胡" localSheetId="3">[6]价格引用表!$K$430</definedName>
    <definedName name="黑枣" localSheetId="3">[6]价格引用表!$K$1415:$K$1419</definedName>
    <definedName name="黑枣嫁接" localSheetId="3">[6]价格引用表!$K$1582:$K$1602</definedName>
    <definedName name="红皮云杉" localSheetId="3">[6]价格引用表!$K$520:$K$530</definedName>
    <definedName name="红瑞木" localSheetId="3">[6]价格引用表!$K$1343:$K$1345</definedName>
    <definedName name="红叶椿" localSheetId="3">[6]价格引用表!$K$817:$K$831</definedName>
    <definedName name="红叶小檗" localSheetId="3">[6]价格引用表!$K$1338:$K$1342</definedName>
    <definedName name="红叶榆" localSheetId="3">[6]价格引用表!$K$787:$K$801</definedName>
    <definedName name="花灌类" localSheetId="3">[6]价格引用表!$E$508:$E$529</definedName>
    <definedName name="花椒" localSheetId="3">[6]价格引用表!$K$1430:$K$1434</definedName>
    <definedName name="花椒嫁接" localSheetId="3">[6]价格引用表!$K$1645:$K$1665</definedName>
    <definedName name="花墙" localSheetId="3">[6]价格引用表!$K$159:$K$161</definedName>
    <definedName name="华山松" localSheetId="3">[6]价格引用表!$K$542:$K$552</definedName>
    <definedName name="黄刺玫" localSheetId="3">[6]价格引用表!$K$1240:$K$1247</definedName>
    <definedName name="黄芩" localSheetId="3">[6]价格引用表!$K$433</definedName>
    <definedName name="黄杨" localSheetId="3">[6]价格引用表!$K$1278:$K$1287</definedName>
    <definedName name="黄杨球" localSheetId="3">[6]价格引用表!$K$1298:$K$1304</definedName>
    <definedName name="火炬树" localSheetId="3">[6]价格引用表!$K$962:$K$976</definedName>
    <definedName name="鸡" localSheetId="3">[6]价格引用表!$K$390:$K$391</definedName>
    <definedName name="基础状况" localSheetId="3">[6]输机表!$AW$34:$AW$36</definedName>
    <definedName name="家用设施类" localSheetId="3">[6]价格引用表!$H$123:$H$134</definedName>
    <definedName name="价格表" localSheetId="3">[6]价格引用表!$H$2:$N$548</definedName>
    <definedName name="价值时点" localSheetId="3">#REF!</definedName>
    <definedName name="简易厕所" localSheetId="3">[6]价格引用表!$K$207</definedName>
    <definedName name="建设用地树木" localSheetId="3">[6]价格引用表!$E$227:$E$234</definedName>
    <definedName name="金叶复叶槭" localSheetId="3">[6]价格引用表!$K$1791:$K$1805</definedName>
    <definedName name="金叶国槐" localSheetId="3">[6]价格引用表!$K$887:$K$901</definedName>
    <definedName name="金叶女贞" localSheetId="3">[6]价格引用表!$K$1319:$K$1325</definedName>
    <definedName name="金叶榆" localSheetId="3">[6]价格引用表!$K$742:$K$756</definedName>
    <definedName name="金银花" localSheetId="3">[6]价格引用表!$K$1355:$K$1363</definedName>
    <definedName name="金银木" localSheetId="3">[6]价格引用表!$K$1330:$K$1333</definedName>
    <definedName name="金枝国槐" localSheetId="3">[6]价格引用表!$K$872:$K$886</definedName>
    <definedName name="锦带花" localSheetId="3">[6]价格引用表!$K$1334:$K$1337</definedName>
    <definedName name="经济类" localSheetId="3">[6]价格引用表!$E$532:$E$562</definedName>
    <definedName name="桔梗" localSheetId="3">[6]价格引用表!$K$458:$K$459</definedName>
    <definedName name="菊花" localSheetId="3">[6]价格引用表!$K$442</definedName>
    <definedName name="巨麦" localSheetId="3">[6]价格引用表!$K$424</definedName>
    <definedName name="苦参" localSheetId="3">[6]价格引用表!$K$460:$K$462</definedName>
    <definedName name="老白蜡" localSheetId="3">[6]价格引用表!$K$932:$K$946</definedName>
    <definedName name="类别" localSheetId="3">[6]价格引用表!$D$3:$D$30</definedName>
    <definedName name="类别2" localSheetId="3">OFFSET([6]价格引用表!$D$3,,,SUMPRODUCT(N(LEN([6]价格引用表!$D21:$D1048570)&gt;0)),)</definedName>
    <definedName name="梨" localSheetId="3">[6]价格引用表!$K$1390:$K$1394</definedName>
    <definedName name="梨嫁接" localSheetId="3">[6]价格引用表!$K$1477:$K$1497</definedName>
    <definedName name="李子" localSheetId="3">[6]价格引用表!$K$1410:$K$1414</definedName>
    <definedName name="李子嫁接" localSheetId="3">[6]价格引用表!$K$1561:$K$1581</definedName>
    <definedName name="连翘" localSheetId="3">[6]价格引用表!$K$1351:$K$1354</definedName>
    <definedName name="莲花" localSheetId="3">#REF!</definedName>
    <definedName name="留兰香薄荷" localSheetId="3">[6]价格引用表!$K$470</definedName>
    <definedName name="柳树" localSheetId="3">[6]价格引用表!$K$637:$K$657</definedName>
    <definedName name="龙葵" localSheetId="3">[6]价格引用表!$K$423</definedName>
    <definedName name="龙爪槐" localSheetId="3">[6]价格引用表!$K$902:$K$916</definedName>
    <definedName name="路沿石大理石或花岗岩" localSheetId="3">[6]价格引用表!$K$205:$K$206</definedName>
    <definedName name="路沿石砼" localSheetId="3">[6]价格引用表!$K$203:$K$204</definedName>
    <definedName name="栾树" localSheetId="3">[6]价格引用表!$K$1047:$K$1061</definedName>
    <definedName name="绿叶复叶槭" localSheetId="3">[6]价格引用表!$K$1776:$K$1790</definedName>
    <definedName name="毛知母" localSheetId="3">[6]价格引用表!$K$463:$K$465</definedName>
    <definedName name="玫瑰" localSheetId="3">[6]价格引用表!$K$1259:$K$1266</definedName>
    <definedName name="门窗类" localSheetId="3">[6]价格引用表!$H$52:$H$68</definedName>
    <definedName name="门窗状况" localSheetId="3">[6]输机表!$AW$41:$AW$46</definedName>
    <definedName name="门洞" localSheetId="3">[6]价格引用表!$K$143:$K$417</definedName>
    <definedName name="门垛" localSheetId="3">[6]价格引用表!$K$172:$K$173</definedName>
    <definedName name="门楼大门墙类" localSheetId="3">[6]价格引用表!$E$142:$E$156</definedName>
    <definedName name="牡丹" localSheetId="3">[6]价格引用表!$K$428</definedName>
    <definedName name="南沙参" localSheetId="3">[6]价格引用表!$K$437</definedName>
    <definedName name="南星" localSheetId="3">[6]价格引用表!$K$468:$K$469</definedName>
    <definedName name="内墙类" localSheetId="3">[6]价格引用表!$H$69:$H$86</definedName>
    <definedName name="内墙装饰状况" localSheetId="3">[6]输机表!$BA$41:$BA$46</definedName>
    <definedName name="牛" localSheetId="3">[6]价格引用表!$K$399:$K$401</definedName>
    <definedName name="牛膝" localSheetId="3">[6]价格引用表!$K$434</definedName>
    <definedName name="农作物类" localSheetId="3">[6]价格引用表!$H$411:$H$417</definedName>
    <definedName name="女贞球" localSheetId="3">[6]价格引用表!$K$1312:$K$1318</definedName>
    <definedName name="藕" localSheetId="3">#REF!</definedName>
    <definedName name="排水管道" localSheetId="3">[6]价格引用表!$K$257</definedName>
    <definedName name="泡桐" localSheetId="3">[6]价格引用表!$K$721:$K$741</definedName>
    <definedName name="苹果" localSheetId="3">[6]价格引用表!$K$1380:$K$1384</definedName>
    <definedName name="苹果嫁接" localSheetId="3">[6]价格引用表!$K$1435:$K$1455</definedName>
    <definedName name="菩提树" localSheetId="3">[6]价格引用表!$K$1751:$K$1765</definedName>
    <definedName name="葡萄" localSheetId="3">[6]价格引用表!$K$295:$K$297</definedName>
    <definedName name="蒲公英" localSheetId="3">[6]价格引用表!$K$438</definedName>
    <definedName name="七叶树" localSheetId="3">[6]价格引用表!$K$1122:$K$1136</definedName>
    <definedName name="其他" localSheetId="3">[6]价格引用表!$H$135:$H$140</definedName>
    <definedName name="其他附属物" localSheetId="3">[6]价格引用表!$E$157:$E$226</definedName>
    <definedName name="千头椿" localSheetId="3">[6]价格引用表!$K$802:$K$816</definedName>
    <definedName name="蔷薇" localSheetId="3">[6]价格引用表!$K$1232:$K$1239</definedName>
    <definedName name="乔木类" localSheetId="3">[6]价格引用表!$E$468:$E$506</definedName>
    <definedName name="乔木类实生苗" localSheetId="3">#REF!</definedName>
    <definedName name="青储坑" localSheetId="3">[6]价格引用表!$K$228:$K$230</definedName>
    <definedName name="青杆云杉" localSheetId="3">[6]价格引用表!$K$498:$K$508</definedName>
    <definedName name="青木香" localSheetId="3">[6]价格引用表!$K$425</definedName>
    <definedName name="桑树" localSheetId="3">[6]价格引用表!$K$1681:$K$1695</definedName>
    <definedName name="沙参" localSheetId="3">[6]价格引用表!$K$447</definedName>
    <definedName name="沙参籽" localSheetId="3">[6]价格引用表!$K$441</definedName>
    <definedName name="山楂" localSheetId="3">[6]价格引用表!$K$1405:$K$1409</definedName>
    <definedName name="山楂嫁接" localSheetId="3">[6]价格引用表!$K$1540:$K$1560</definedName>
    <definedName name="射干" localSheetId="3">[6]价格引用表!$K$466:$K$467</definedName>
    <definedName name="渗水井" localSheetId="3">[6]价格引用表!$K$212:$K$213</definedName>
    <definedName name="石榴" localSheetId="3">[6]价格引用表!$K$1425:$K$1429</definedName>
    <definedName name="石榴嫁接" localSheetId="3">[6]价格引用表!$K$1624:$K$1644</definedName>
    <definedName name="柿子" localSheetId="3">[6]价格引用表!$K$1400:$K$1404</definedName>
    <definedName name="柿子嫁接" localSheetId="3">[6]价格引用表!$K$1519:$K$1539</definedName>
    <definedName name="蔬菜类" localSheetId="3">[6]价格引用表!$K$415:$K$417</definedName>
    <definedName name="速生白蜡" localSheetId="3">[6]价格引用表!$K$917:$K$931</definedName>
    <definedName name="台阶" localSheetId="3">[6]价格引用表!$K$224:$K$225</definedName>
    <definedName name="太阳李" localSheetId="3">[6]价格引用表!$K$1012:$K$1046</definedName>
    <definedName name="太阳李、紫叶李" localSheetId="3">[6]价格引用表!$K$1012:$K$1046</definedName>
    <definedName name="太子参" localSheetId="3">[6]价格引用表!$K$445</definedName>
    <definedName name="桃" localSheetId="3">[6]价格引用表!$K$1385:$K$1389</definedName>
    <definedName name="桃嫁接" localSheetId="3">[6]价格引用表!$K$1456:$K$1476</definedName>
    <definedName name="甜地丁" localSheetId="3">[6]价格引用表!$K$426</definedName>
    <definedName name="外墙类" localSheetId="3">[6]价格引用表!$H$3:$H$15</definedName>
    <definedName name="外墙装饰状况" localSheetId="3">[6]输机表!$AY$41:$AY$46</definedName>
    <definedName name="卫矛" localSheetId="3">[6]价格引用表!$K$1288:$K$1297</definedName>
    <definedName name="卫矛球" localSheetId="3">[6]价格引用表!$K$1305:$K$1311</definedName>
    <definedName name="温泉井" localSheetId="3">[6]价格引用表!$K$181:$K$185</definedName>
    <definedName name="屋面类" localSheetId="3">[6]价格引用表!$H$108:$H$119</definedName>
    <definedName name="五角枫" localSheetId="3">[6]价格引用表!$K$947:$K$961</definedName>
    <definedName name="香椿树" localSheetId="3">[6]价格引用表!$K$299:$K$303</definedName>
    <definedName name="项目" localSheetId="3">#REF!</definedName>
    <definedName name="杏" localSheetId="3">[6]价格引用表!$K$1395:$K$1399</definedName>
    <definedName name="杏嫁接" localSheetId="3">[6]价格引用表!$K$1498:$K$1518</definedName>
    <definedName name="雪松" localSheetId="3">[6]价格引用表!$K$553:$K$563</definedName>
    <definedName name="杨" localSheetId="3">[6]价格引用表!$K$396:$K$397</definedName>
    <definedName name="杨树" localSheetId="3">[6]价格引用表!$K$577:$K$636</definedName>
    <definedName name="养殖类" localSheetId="3">[6]价格引用表!$E$385:$E$397</definedName>
    <definedName name="药材" localSheetId="3">[6]价格引用表!$E$414:$E$452</definedName>
    <definedName name="一级" localSheetId="3">#REF!</definedName>
    <definedName name="益母草" localSheetId="3">[6]价格引用表!$K$427</definedName>
    <definedName name="银杏" localSheetId="3">[6]价格引用表!$K$1097:$K$1121</definedName>
    <definedName name="樱花" localSheetId="3">[6]价格引用表!$K$997:$K$1011</definedName>
    <definedName name="樱桃" localSheetId="3">[6]价格引用表!$K$1666:$K$1680</definedName>
    <definedName name="迎春" localSheetId="3">[6]价格引用表!$K$1346:$K$1350</definedName>
    <definedName name="影壁" localSheetId="3">[6]价格引用表!$K$169:$K$171</definedName>
    <definedName name="油松" localSheetId="3">[6]价格引用表!$K$474:$K$486</definedName>
    <definedName name="榆叶梅丛生" localSheetId="3">[6]价格引用表!$K$1267:$K$1271</definedName>
    <definedName name="榆叶梅独杆" localSheetId="3">[6]价格引用表!$K$1272:$K$1277</definedName>
    <definedName name="榆叶梅独生" localSheetId="3">[6]价格引用表!$K$1272:$K$1277</definedName>
    <definedName name="玉兰" localSheetId="3">[6]价格引用表!$K$977:$K$996</definedName>
    <definedName name="元_亩" localSheetId="3">#REF!</definedName>
    <definedName name="月季" localSheetId="3">[6]价格引用表!$K$1224:$K$1231</definedName>
    <definedName name="枣" localSheetId="3">[6]价格引用表!$K$1420:$K$1424</definedName>
    <definedName name="枣嫁接" localSheetId="3">[6]价格引用表!$K$1603:$K$1623</definedName>
    <definedName name="长枝榆" localSheetId="3">[6]价格引用表!$K$757:$K$771</definedName>
    <definedName name="沼气池" localSheetId="3">[6]价格引用表!$K$175:$K$176</definedName>
    <definedName name="猪舍" localSheetId="3">[6]价格引用表!$K$218:$K$219</definedName>
    <definedName name="砖混门楼" localSheetId="3">[6]价格引用表!$K$142:$K$143</definedName>
    <definedName name="砖木门楼" localSheetId="3">[6]价格引用表!$K$144:$K$145</definedName>
    <definedName name="砖墙" localSheetId="3">[6]价格引用表!$K$150:$K$158</definedName>
    <definedName name="紫荆" localSheetId="3">[6]价格引用表!$K$1254:$K$1258</definedName>
    <definedName name="紫苏" localSheetId="3">[6]价格引用表!$K$420:$K$420</definedName>
    <definedName name="紫薇" localSheetId="3">[6]价格引用表!$K$1248:$K$1253</definedName>
    <definedName name="紫叶李" localSheetId="3">[6]价格引用表!$K$1012:$K$1046</definedName>
    <definedName name="紫苑" localSheetId="3">[6]价格引用表!$K$439</definedName>
    <definedName name="da" localSheetId="4">OFFSET([7]价格引用表!$D$3,,,SUMPRODUCT(N(LEN([7]价格引用表!$D$3:$D$30)&gt;0)),)</definedName>
    <definedName name="_xlnm.Print_Area" localSheetId="4">孙宏国!$A$1:$H$43</definedName>
    <definedName name="艾草" localSheetId="4">[7]价格引用表!$K$419</definedName>
    <definedName name="白杆云杉" localSheetId="4">[7]价格引用表!$K$509:$K$519</definedName>
    <definedName name="白皮松" localSheetId="4">[7]价格引用表!$K$531:$K$541</definedName>
    <definedName name="白芍" localSheetId="4">[7]价格引用表!$K$449:$K$453</definedName>
    <definedName name="白术" localSheetId="4">[7]价格引用表!$K$446</definedName>
    <definedName name="白榆" localSheetId="4">[7]价格引用表!$K$679:$K$699</definedName>
    <definedName name="白芷" localSheetId="4">[7]价格引用表!$K$429</definedName>
    <definedName name="板蓝根" localSheetId="4">[7]价格引用表!$K$436</definedName>
    <definedName name="半夏" localSheetId="4">[7]价格引用表!$K$448</definedName>
    <definedName name="薄荷" localSheetId="4">[7]价格引用表!$K$422</definedName>
    <definedName name="碧桃" localSheetId="4">[7]价格引用表!$K$1167:$K$1181</definedName>
    <definedName name="材树" localSheetId="4">[7]价格引用表!$K$269:$K$283</definedName>
    <definedName name="苍术" localSheetId="4">[7]价格引用表!$K$444</definedName>
    <definedName name="厕所" localSheetId="4">[7]价格引用表!$K$208</definedName>
    <definedName name="侧柏" localSheetId="4">[7]价格引用表!$K$487:$K$497</definedName>
    <definedName name="柴胡" localSheetId="4">[7]价格引用表!$K$431</definedName>
    <definedName name="臭椿" localSheetId="4">[7]价格引用表!$K$700:$K$720</definedName>
    <definedName name="橱柜类" localSheetId="4">[7]价格引用表!$H$96:$H$107</definedName>
    <definedName name="垂榆" localSheetId="4">[7]价格引用表!$K$772:$K$786</definedName>
    <definedName name="刺槐" localSheetId="4">[7]价格引用表!$K$658:$K$678</definedName>
    <definedName name="大门" localSheetId="4">[7]价格引用表!$K$146:$K$149</definedName>
    <definedName name="大田附属物" localSheetId="4">[7]价格引用表!$E$305:$E$316</definedName>
    <definedName name="大田葡萄" localSheetId="4">[7]价格引用表!$K$1766:$K$1775</definedName>
    <definedName name="大田香椿树" localSheetId="4">[7]价格引用表!$K$1716:$K$1735</definedName>
    <definedName name="丹参" localSheetId="4">[7]价格引用表!$K$435</definedName>
    <definedName name="单位" localSheetId="4">#REF!</definedName>
    <definedName name="当归" localSheetId="4">[7]价格引用表!$K$440</definedName>
    <definedName name="地磅" localSheetId="4">[7]价格引用表!$K$243:$K$245</definedName>
    <definedName name="地丁" localSheetId="4">[7]价格引用表!$K$421</definedName>
    <definedName name="地窖" localSheetId="4">[7]价格引用表!$K$239:$K$240</definedName>
    <definedName name="地面类" localSheetId="4">[7]价格引用表!$H$16:$H$35</definedName>
    <definedName name="地面状况" localSheetId="4">[7]输机表!$BE$34:$BE$39</definedName>
    <definedName name="电线杆" localSheetId="4">[7]价格引用表!$K$231:$K$233</definedName>
    <definedName name="丁香" localSheetId="4">[7]价格引用表!$K$1326:$K$1329</definedName>
    <definedName name="顶棚类" localSheetId="4">[7]价格引用表!$H$36:$H$51</definedName>
    <definedName name="杜仲" localSheetId="4">[7]价格引用表!$K$1736:$K$1750</definedName>
    <definedName name="法桐" localSheetId="4">[7]价格引用表!$K$1062:$K$1096</definedName>
    <definedName name="防风" localSheetId="4">[7]价格引用表!$K$454:$K$455</definedName>
    <definedName name="防风籽" localSheetId="4">[7]价格引用表!$K$432</definedName>
    <definedName name="房体结构" localSheetId="4">[7]输机表!$C$3:$Z$27</definedName>
    <definedName name="扶手类" localSheetId="4">[7]价格引用表!$H$120:$H$122</definedName>
    <definedName name="附属物金额" localSheetId="4">[7]输机表!$BJ$38:$BJ$104</definedName>
    <definedName name="附属物名称" localSheetId="4">[7]输机表!$BG$38:$BG$104</definedName>
    <definedName name="附属物数量" localSheetId="4">[7]输机表!$BH$38:$BH$104</definedName>
    <definedName name="附属物位置" localSheetId="4">[7]输机表!$BD$38:$BJ$104</definedName>
    <definedName name="附子" localSheetId="4">[7]价格引用表!$K$443</definedName>
    <definedName name="隔断类" localSheetId="4">[7]价格引用表!$H$87:$H$95</definedName>
    <definedName name="瓜蒌" localSheetId="4">[7]价格引用表!$K$456:$K$457</definedName>
    <definedName name="广告牌" localSheetId="4">[7]价格引用表!$K$235:$K$238</definedName>
    <definedName name="桧柏" localSheetId="4">[7]价格引用表!$K$564:$K$576</definedName>
    <definedName name="国槐" localSheetId="4">[7]价格引用表!$K$832:$K$871</definedName>
    <definedName name="果树" localSheetId="4">[7]价格引用表!$K$284:$K$294</definedName>
    <definedName name="果树类实生苗" localSheetId="4">#REF!</definedName>
    <definedName name="海棠" localSheetId="4">[7]价格引用表!$K$1152:$K$1166</definedName>
    <definedName name="合欢" localSheetId="4">[7]价格引用表!$K$1137:$K$1151</definedName>
    <definedName name="核桃" localSheetId="4">[7]价格引用表!$K$1696:$K$1715</definedName>
    <definedName name="黑柴胡" localSheetId="4">[7]价格引用表!$K$430</definedName>
    <definedName name="黑枣" localSheetId="4">[7]价格引用表!$K$1415:$K$1419</definedName>
    <definedName name="黑枣嫁接" localSheetId="4">[7]价格引用表!$K$1582:$K$1602</definedName>
    <definedName name="红皮云杉" localSheetId="4">[7]价格引用表!$K$520:$K$530</definedName>
    <definedName name="红瑞木" localSheetId="4">[7]价格引用表!$K$1343:$K$1345</definedName>
    <definedName name="红叶椿" localSheetId="4">[7]价格引用表!$K$817:$K$831</definedName>
    <definedName name="红叶小檗" localSheetId="4">[7]价格引用表!$K$1338:$K$1342</definedName>
    <definedName name="红叶榆" localSheetId="4">[7]价格引用表!$K$787:$K$801</definedName>
    <definedName name="花灌类" localSheetId="4">[7]价格引用表!$E$508:$E$529</definedName>
    <definedName name="花椒" localSheetId="4">[7]价格引用表!$K$1430:$K$1434</definedName>
    <definedName name="花椒嫁接" localSheetId="4">[7]价格引用表!$K$1645:$K$1665</definedName>
    <definedName name="花墙" localSheetId="4">[7]价格引用表!$K$159:$K$161</definedName>
    <definedName name="华山松" localSheetId="4">[7]价格引用表!$K$542:$K$552</definedName>
    <definedName name="黄刺玫" localSheetId="4">[7]价格引用表!$K$1240:$K$1247</definedName>
    <definedName name="黄芩" localSheetId="4">[7]价格引用表!$K$433</definedName>
    <definedName name="黄杨" localSheetId="4">[7]价格引用表!$K$1278:$K$1287</definedName>
    <definedName name="黄杨球" localSheetId="4">[7]价格引用表!$K$1298:$K$1304</definedName>
    <definedName name="火炬树" localSheetId="4">[7]价格引用表!$K$962:$K$976</definedName>
    <definedName name="鸡" localSheetId="4">[7]价格引用表!$K$390:$K$391</definedName>
    <definedName name="基础状况" localSheetId="4">[7]输机表!$AW$34:$AW$36</definedName>
    <definedName name="家用设施类" localSheetId="4">[7]价格引用表!$H$123:$H$134</definedName>
    <definedName name="价格表" localSheetId="4">[7]价格引用表!$H$2:$N$548</definedName>
    <definedName name="价值时点" localSheetId="4">#REF!</definedName>
    <definedName name="简易厕所" localSheetId="4">[7]价格引用表!$K$207</definedName>
    <definedName name="建设用地树木" localSheetId="4">[7]价格引用表!$E$227:$E$234</definedName>
    <definedName name="金叶复叶槭" localSheetId="4">[7]价格引用表!$K$1791:$K$1805</definedName>
    <definedName name="金叶国槐" localSheetId="4">[7]价格引用表!$K$887:$K$901</definedName>
    <definedName name="金叶女贞" localSheetId="4">[7]价格引用表!$K$1319:$K$1325</definedName>
    <definedName name="金叶榆" localSheetId="4">[7]价格引用表!$K$742:$K$756</definedName>
    <definedName name="金银花" localSheetId="4">[7]价格引用表!$K$1355:$K$1363</definedName>
    <definedName name="金银木" localSheetId="4">[7]价格引用表!$K$1330:$K$1333</definedName>
    <definedName name="金枝国槐" localSheetId="4">[7]价格引用表!$K$872:$K$886</definedName>
    <definedName name="锦带花" localSheetId="4">[7]价格引用表!$K$1334:$K$1337</definedName>
    <definedName name="经济类" localSheetId="4">[7]价格引用表!$E$532:$E$562</definedName>
    <definedName name="桔梗" localSheetId="4">[7]价格引用表!$K$458:$K$459</definedName>
    <definedName name="菊花" localSheetId="4">[7]价格引用表!$K$442</definedName>
    <definedName name="巨麦" localSheetId="4">[7]价格引用表!$K$424</definedName>
    <definedName name="苦参" localSheetId="4">[7]价格引用表!$K$460:$K$462</definedName>
    <definedName name="老白蜡" localSheetId="4">[7]价格引用表!$K$932:$K$946</definedName>
    <definedName name="类别" localSheetId="4">[7]价格引用表!$D$3:$D$30</definedName>
    <definedName name="类别2" localSheetId="4">OFFSET([7]价格引用表!$D$3,,,SUMPRODUCT(N(LEN([7]价格引用表!$D21:$D1048570)&gt;0)),)</definedName>
    <definedName name="梨" localSheetId="4">[7]价格引用表!$K$1390:$K$1394</definedName>
    <definedName name="梨嫁接" localSheetId="4">[7]价格引用表!$K$1477:$K$1497</definedName>
    <definedName name="李子" localSheetId="4">[7]价格引用表!$K$1410:$K$1414</definedName>
    <definedName name="李子嫁接" localSheetId="4">[7]价格引用表!$K$1561:$K$1581</definedName>
    <definedName name="连翘" localSheetId="4">[7]价格引用表!$K$1351:$K$1354</definedName>
    <definedName name="莲花" localSheetId="4">#REF!</definedName>
    <definedName name="留兰香薄荷" localSheetId="4">[7]价格引用表!$K$470</definedName>
    <definedName name="柳树" localSheetId="4">[7]价格引用表!$K$637:$K$657</definedName>
    <definedName name="龙葵" localSheetId="4">[7]价格引用表!$K$423</definedName>
    <definedName name="龙爪槐" localSheetId="4">[7]价格引用表!$K$902:$K$916</definedName>
    <definedName name="路沿石大理石或花岗岩" localSheetId="4">[7]价格引用表!$K$205:$K$206</definedName>
    <definedName name="路沿石砼" localSheetId="4">[7]价格引用表!$K$203:$K$204</definedName>
    <definedName name="栾树" localSheetId="4">[7]价格引用表!$K$1047:$K$1061</definedName>
    <definedName name="绿叶复叶槭" localSheetId="4">[7]价格引用表!$K$1776:$K$1790</definedName>
    <definedName name="毛知母" localSheetId="4">[7]价格引用表!$K$463:$K$465</definedName>
    <definedName name="玫瑰" localSheetId="4">[7]价格引用表!$K$1259:$K$1266</definedName>
    <definedName name="门窗类" localSheetId="4">[7]价格引用表!$H$52:$H$68</definedName>
    <definedName name="门窗状况" localSheetId="4">[7]输机表!$AW$41:$AW$46</definedName>
    <definedName name="门洞" localSheetId="4">[7]价格引用表!$K$143:$K$417</definedName>
    <definedName name="门垛" localSheetId="4">[7]价格引用表!$K$172:$K$173</definedName>
    <definedName name="门楼大门墙类" localSheetId="4">[7]价格引用表!$E$142:$E$156</definedName>
    <definedName name="牡丹" localSheetId="4">[7]价格引用表!$K$428</definedName>
    <definedName name="南沙参" localSheetId="4">[7]价格引用表!$K$437</definedName>
    <definedName name="南星" localSheetId="4">[7]价格引用表!$K$468:$K$469</definedName>
    <definedName name="内墙类" localSheetId="4">[7]价格引用表!$H$69:$H$86</definedName>
    <definedName name="内墙装饰状况" localSheetId="4">[7]输机表!$BA$41:$BA$46</definedName>
    <definedName name="牛" localSheetId="4">[7]价格引用表!$K$399:$K$401</definedName>
    <definedName name="牛膝" localSheetId="4">[7]价格引用表!$K$434</definedName>
    <definedName name="农作物类" localSheetId="4">[7]价格引用表!$H$411:$H$417</definedName>
    <definedName name="女贞球" localSheetId="4">[7]价格引用表!$K$1312:$K$1318</definedName>
    <definedName name="藕" localSheetId="4">#REF!</definedName>
    <definedName name="排水管道" localSheetId="4">[7]价格引用表!$K$257</definedName>
    <definedName name="泡桐" localSheetId="4">[7]价格引用表!$K$721:$K$741</definedName>
    <definedName name="苹果" localSheetId="4">[7]价格引用表!$K$1380:$K$1384</definedName>
    <definedName name="苹果嫁接" localSheetId="4">[7]价格引用表!$K$1435:$K$1455</definedName>
    <definedName name="菩提树" localSheetId="4">[7]价格引用表!$K$1751:$K$1765</definedName>
    <definedName name="葡萄" localSheetId="4">[7]价格引用表!$K$295:$K$297</definedName>
    <definedName name="蒲公英" localSheetId="4">[7]价格引用表!$K$438</definedName>
    <definedName name="七叶树" localSheetId="4">[7]价格引用表!$K$1122:$K$1136</definedName>
    <definedName name="其他" localSheetId="4">[7]价格引用表!$H$135:$H$140</definedName>
    <definedName name="其他附属物" localSheetId="4">[7]价格引用表!$E$157:$E$226</definedName>
    <definedName name="千头椿" localSheetId="4">[7]价格引用表!$K$802:$K$816</definedName>
    <definedName name="蔷薇" localSheetId="4">[7]价格引用表!$K$1232:$K$1239</definedName>
    <definedName name="乔木类" localSheetId="4">[7]价格引用表!$E$468:$E$506</definedName>
    <definedName name="乔木类实生苗" localSheetId="4">#REF!</definedName>
    <definedName name="青储坑" localSheetId="4">[7]价格引用表!$K$228:$K$230</definedName>
    <definedName name="青杆云杉" localSheetId="4">[7]价格引用表!$K$498:$K$508</definedName>
    <definedName name="青木香" localSheetId="4">[7]价格引用表!$K$425</definedName>
    <definedName name="桑树" localSheetId="4">[7]价格引用表!$K$1681:$K$1695</definedName>
    <definedName name="沙参" localSheetId="4">[7]价格引用表!$K$447</definedName>
    <definedName name="沙参籽" localSheetId="4">[7]价格引用表!$K$441</definedName>
    <definedName name="山楂" localSheetId="4">[7]价格引用表!$K$1405:$K$1409</definedName>
    <definedName name="山楂嫁接" localSheetId="4">[7]价格引用表!$K$1540:$K$1560</definedName>
    <definedName name="射干" localSheetId="4">[7]价格引用表!$K$466:$K$467</definedName>
    <definedName name="渗水井" localSheetId="4">[7]价格引用表!$K$212:$K$213</definedName>
    <definedName name="石榴" localSheetId="4">[7]价格引用表!$K$1425:$K$1429</definedName>
    <definedName name="石榴嫁接" localSheetId="4">[7]价格引用表!$K$1624:$K$1644</definedName>
    <definedName name="柿子" localSheetId="4">[7]价格引用表!$K$1400:$K$1404</definedName>
    <definedName name="柿子嫁接" localSheetId="4">[7]价格引用表!$K$1519:$K$1539</definedName>
    <definedName name="蔬菜类" localSheetId="4">[7]价格引用表!$K$415:$K$417</definedName>
    <definedName name="速生白蜡" localSheetId="4">[7]价格引用表!$K$917:$K$931</definedName>
    <definedName name="台阶" localSheetId="4">[7]价格引用表!$K$224:$K$225</definedName>
    <definedName name="太阳李" localSheetId="4">[7]价格引用表!$K$1012:$K$1046</definedName>
    <definedName name="太阳李、紫叶李" localSheetId="4">[7]价格引用表!$K$1012:$K$1046</definedName>
    <definedName name="太子参" localSheetId="4">[7]价格引用表!$K$445</definedName>
    <definedName name="桃" localSheetId="4">[7]价格引用表!$K$1385:$K$1389</definedName>
    <definedName name="桃嫁接" localSheetId="4">[7]价格引用表!$K$1456:$K$1476</definedName>
    <definedName name="甜地丁" localSheetId="4">[7]价格引用表!$K$426</definedName>
    <definedName name="外墙类" localSheetId="4">[7]价格引用表!$H$3:$H$15</definedName>
    <definedName name="外墙装饰状况" localSheetId="4">[7]输机表!$AY$41:$AY$46</definedName>
    <definedName name="卫矛" localSheetId="4">[7]价格引用表!$K$1288:$K$1297</definedName>
    <definedName name="卫矛球" localSheetId="4">[7]价格引用表!$K$1305:$K$1311</definedName>
    <definedName name="温泉井" localSheetId="4">[7]价格引用表!$K$181:$K$185</definedName>
    <definedName name="屋面类" localSheetId="4">[7]价格引用表!$H$108:$H$119</definedName>
    <definedName name="五角枫" localSheetId="4">[7]价格引用表!$K$947:$K$961</definedName>
    <definedName name="香椿树" localSheetId="4">[7]价格引用表!$K$299:$K$303</definedName>
    <definedName name="项目" localSheetId="4">#REF!</definedName>
    <definedName name="杏" localSheetId="4">[7]价格引用表!$K$1395:$K$1399</definedName>
    <definedName name="杏嫁接" localSheetId="4">[7]价格引用表!$K$1498:$K$1518</definedName>
    <definedName name="雪松" localSheetId="4">[7]价格引用表!$K$553:$K$563</definedName>
    <definedName name="杨" localSheetId="4">[7]价格引用表!$K$396:$K$397</definedName>
    <definedName name="杨树" localSheetId="4">[7]价格引用表!$K$577:$K$636</definedName>
    <definedName name="养殖类" localSheetId="4">[7]价格引用表!$E$385:$E$397</definedName>
    <definedName name="药材" localSheetId="4">[7]价格引用表!$E$414:$E$452</definedName>
    <definedName name="一级" localSheetId="4">#REF!</definedName>
    <definedName name="益母草" localSheetId="4">[7]价格引用表!$K$427</definedName>
    <definedName name="银杏" localSheetId="4">[7]价格引用表!$K$1097:$K$1121</definedName>
    <definedName name="樱花" localSheetId="4">[7]价格引用表!$K$997:$K$1011</definedName>
    <definedName name="樱桃" localSheetId="4">[7]价格引用表!$K$1666:$K$1680</definedName>
    <definedName name="迎春" localSheetId="4">[7]价格引用表!$K$1346:$K$1350</definedName>
    <definedName name="影壁" localSheetId="4">[7]价格引用表!$K$169:$K$171</definedName>
    <definedName name="油松" localSheetId="4">[7]价格引用表!$K$474:$K$486</definedName>
    <definedName name="榆叶梅丛生" localSheetId="4">[7]价格引用表!$K$1267:$K$1271</definedName>
    <definedName name="榆叶梅独杆" localSheetId="4">[7]价格引用表!$K$1272:$K$1277</definedName>
    <definedName name="榆叶梅独生" localSheetId="4">[7]价格引用表!$K$1272:$K$1277</definedName>
    <definedName name="玉兰" localSheetId="4">[7]价格引用表!$K$977:$K$996</definedName>
    <definedName name="元_亩" localSheetId="4">#REF!</definedName>
    <definedName name="月季" localSheetId="4">[7]价格引用表!$K$1224:$K$1231</definedName>
    <definedName name="枣" localSheetId="4">[7]价格引用表!$K$1420:$K$1424</definedName>
    <definedName name="枣嫁接" localSheetId="4">[7]价格引用表!$K$1603:$K$1623</definedName>
    <definedName name="长枝榆" localSheetId="4">[7]价格引用表!$K$757:$K$771</definedName>
    <definedName name="沼气池" localSheetId="4">[7]价格引用表!$K$175:$K$176</definedName>
    <definedName name="猪舍" localSheetId="4">[7]价格引用表!$K$218:$K$219</definedName>
    <definedName name="砖混门楼" localSheetId="4">[7]价格引用表!$K$142:$K$143</definedName>
    <definedName name="砖木门楼" localSheetId="4">[7]价格引用表!$K$144:$K$145</definedName>
    <definedName name="砖墙" localSheetId="4">[7]价格引用表!$K$150:$K$158</definedName>
    <definedName name="紫荆" localSheetId="4">[7]价格引用表!$K$1254:$K$1258</definedName>
    <definedName name="紫苏" localSheetId="4">[7]价格引用表!$K$420:$K$420</definedName>
    <definedName name="紫薇" localSheetId="4">[7]价格引用表!$K$1248:$K$1253</definedName>
    <definedName name="紫叶李" localSheetId="4">[7]价格引用表!$K$1012:$K$1046</definedName>
    <definedName name="紫苑" localSheetId="4">[7]价格引用表!$K$439</definedName>
    <definedName name="da" localSheetId="5">OFFSET([8]价格引用表!$D$3,,,SUMPRODUCT(N(LEN([8]价格引用表!$D$3:$D$30)&gt;0)),)</definedName>
    <definedName name="_xlnm.Print_Area" localSheetId="5">肖志铁!$A$1:$H$43</definedName>
    <definedName name="艾草" localSheetId="5">[8]价格引用表!$K$419</definedName>
    <definedName name="白杆云杉" localSheetId="5">[8]价格引用表!$K$509:$K$519</definedName>
    <definedName name="白皮松" localSheetId="5">[8]价格引用表!$K$531:$K$541</definedName>
    <definedName name="白芍" localSheetId="5">[8]价格引用表!$K$449:$K$453</definedName>
    <definedName name="白术" localSheetId="5">[8]价格引用表!$K$446</definedName>
    <definedName name="白榆" localSheetId="5">[8]价格引用表!$K$679:$K$699</definedName>
    <definedName name="白芷" localSheetId="5">[8]价格引用表!$K$429</definedName>
    <definedName name="板蓝根" localSheetId="5">[8]价格引用表!$K$436</definedName>
    <definedName name="半夏" localSheetId="5">[8]价格引用表!$K$448</definedName>
    <definedName name="薄荷" localSheetId="5">[8]价格引用表!$K$422</definedName>
    <definedName name="碧桃" localSheetId="5">[8]价格引用表!$K$1167:$K$1181</definedName>
    <definedName name="材树" localSheetId="5">[8]价格引用表!$K$269:$K$283</definedName>
    <definedName name="苍术" localSheetId="5">[8]价格引用表!$K$444</definedName>
    <definedName name="厕所" localSheetId="5">[8]价格引用表!$K$208</definedName>
    <definedName name="侧柏" localSheetId="5">[8]价格引用表!$K$487:$K$497</definedName>
    <definedName name="柴胡" localSheetId="5">[8]价格引用表!$K$431</definedName>
    <definedName name="臭椿" localSheetId="5">[8]价格引用表!$K$700:$K$720</definedName>
    <definedName name="橱柜类" localSheetId="5">[8]价格引用表!$H$96:$H$107</definedName>
    <definedName name="垂榆" localSheetId="5">[8]价格引用表!$K$772:$K$786</definedName>
    <definedName name="刺槐" localSheetId="5">[8]价格引用表!$K$658:$K$678</definedName>
    <definedName name="大门" localSheetId="5">[8]价格引用表!$K$146:$K$149</definedName>
    <definedName name="大田附属物" localSheetId="5">[8]价格引用表!$E$305:$E$316</definedName>
    <definedName name="大田葡萄" localSheetId="5">[8]价格引用表!$K$1766:$K$1775</definedName>
    <definedName name="大田香椿树" localSheetId="5">[8]价格引用表!$K$1716:$K$1735</definedName>
    <definedName name="丹参" localSheetId="5">[8]价格引用表!$K$435</definedName>
    <definedName name="单位" localSheetId="5">#REF!</definedName>
    <definedName name="当归" localSheetId="5">[8]价格引用表!$K$440</definedName>
    <definedName name="地磅" localSheetId="5">[8]价格引用表!$K$243:$K$245</definedName>
    <definedName name="地丁" localSheetId="5">[8]价格引用表!$K$421</definedName>
    <definedName name="地窖" localSheetId="5">[8]价格引用表!$K$239:$K$240</definedName>
    <definedName name="地面类" localSheetId="5">[8]价格引用表!$H$16:$H$35</definedName>
    <definedName name="地面状况" localSheetId="5">[8]输机表!$BE$34:$BE$39</definedName>
    <definedName name="电线杆" localSheetId="5">[8]价格引用表!$K$231:$K$233</definedName>
    <definedName name="丁香" localSheetId="5">[8]价格引用表!$K$1326:$K$1329</definedName>
    <definedName name="顶棚类" localSheetId="5">[8]价格引用表!$H$36:$H$51</definedName>
    <definedName name="杜仲" localSheetId="5">[8]价格引用表!$K$1736:$K$1750</definedName>
    <definedName name="法桐" localSheetId="5">[8]价格引用表!$K$1062:$K$1096</definedName>
    <definedName name="防风" localSheetId="5">[8]价格引用表!$K$454:$K$455</definedName>
    <definedName name="防风籽" localSheetId="5">[8]价格引用表!$K$432</definedName>
    <definedName name="房体结构" localSheetId="5">[8]输机表!$C$3:$Z$27</definedName>
    <definedName name="扶手类" localSheetId="5">[8]价格引用表!$H$120:$H$122</definedName>
    <definedName name="附属物金额" localSheetId="5">[8]输机表!$BJ$38:$BJ$104</definedName>
    <definedName name="附属物名称" localSheetId="5">[8]输机表!$BG$38:$BG$104</definedName>
    <definedName name="附属物数量" localSheetId="5">[8]输机表!$BH$38:$BH$104</definedName>
    <definedName name="附属物位置" localSheetId="5">[8]输机表!$BD$38:$BJ$104</definedName>
    <definedName name="附子" localSheetId="5">[8]价格引用表!$K$443</definedName>
    <definedName name="隔断类" localSheetId="5">[8]价格引用表!$H$87:$H$95</definedName>
    <definedName name="瓜蒌" localSheetId="5">[8]价格引用表!$K$456:$K$457</definedName>
    <definedName name="广告牌" localSheetId="5">[8]价格引用表!$K$235:$K$238</definedName>
    <definedName name="桧柏" localSheetId="5">[8]价格引用表!$K$564:$K$576</definedName>
    <definedName name="国槐" localSheetId="5">[8]价格引用表!$K$832:$K$871</definedName>
    <definedName name="果树" localSheetId="5">[8]价格引用表!$K$284:$K$294</definedName>
    <definedName name="果树类实生苗" localSheetId="5">#REF!</definedName>
    <definedName name="海棠" localSheetId="5">[8]价格引用表!$K$1152:$K$1166</definedName>
    <definedName name="合欢" localSheetId="5">[8]价格引用表!$K$1137:$K$1151</definedName>
    <definedName name="核桃" localSheetId="5">[8]价格引用表!$K$1696:$K$1715</definedName>
    <definedName name="黑柴胡" localSheetId="5">[8]价格引用表!$K$430</definedName>
    <definedName name="黑枣" localSheetId="5">[8]价格引用表!$K$1415:$K$1419</definedName>
    <definedName name="黑枣嫁接" localSheetId="5">[8]价格引用表!$K$1582:$K$1602</definedName>
    <definedName name="红皮云杉" localSheetId="5">[8]价格引用表!$K$520:$K$530</definedName>
    <definedName name="红瑞木" localSheetId="5">[8]价格引用表!$K$1343:$K$1345</definedName>
    <definedName name="红叶椿" localSheetId="5">[8]价格引用表!$K$817:$K$831</definedName>
    <definedName name="红叶小檗" localSheetId="5">[8]价格引用表!$K$1338:$K$1342</definedName>
    <definedName name="红叶榆" localSheetId="5">[8]价格引用表!$K$787:$K$801</definedName>
    <definedName name="花灌类" localSheetId="5">[8]价格引用表!$E$508:$E$529</definedName>
    <definedName name="花椒" localSheetId="5">[8]价格引用表!$K$1430:$K$1434</definedName>
    <definedName name="花椒嫁接" localSheetId="5">[8]价格引用表!$K$1645:$K$1665</definedName>
    <definedName name="花墙" localSheetId="5">[8]价格引用表!$K$159:$K$161</definedName>
    <definedName name="华山松" localSheetId="5">[8]价格引用表!$K$542:$K$552</definedName>
    <definedName name="黄刺玫" localSheetId="5">[8]价格引用表!$K$1240:$K$1247</definedName>
    <definedName name="黄芩" localSheetId="5">[8]价格引用表!$K$433</definedName>
    <definedName name="黄杨" localSheetId="5">[8]价格引用表!$K$1278:$K$1287</definedName>
    <definedName name="黄杨球" localSheetId="5">[8]价格引用表!$K$1298:$K$1304</definedName>
    <definedName name="火炬树" localSheetId="5">[8]价格引用表!$K$962:$K$976</definedName>
    <definedName name="鸡" localSheetId="5">[8]价格引用表!$K$390:$K$391</definedName>
    <definedName name="基础状况" localSheetId="5">[8]输机表!$AW$34:$AW$36</definedName>
    <definedName name="家用设施类" localSheetId="5">[8]价格引用表!$H$123:$H$134</definedName>
    <definedName name="价格表" localSheetId="5">[8]价格引用表!$H$2:$N$548</definedName>
    <definedName name="价值时点" localSheetId="5">#REF!</definedName>
    <definedName name="简易厕所" localSheetId="5">[8]价格引用表!$K$207</definedName>
    <definedName name="建设用地树木" localSheetId="5">[8]价格引用表!$E$227:$E$234</definedName>
    <definedName name="金叶复叶槭" localSheetId="5">[8]价格引用表!$K$1791:$K$1805</definedName>
    <definedName name="金叶国槐" localSheetId="5">[8]价格引用表!$K$887:$K$901</definedName>
    <definedName name="金叶女贞" localSheetId="5">[8]价格引用表!$K$1319:$K$1325</definedName>
    <definedName name="金叶榆" localSheetId="5">[8]价格引用表!$K$742:$K$756</definedName>
    <definedName name="金银花" localSheetId="5">[8]价格引用表!$K$1355:$K$1363</definedName>
    <definedName name="金银木" localSheetId="5">[8]价格引用表!$K$1330:$K$1333</definedName>
    <definedName name="金枝国槐" localSheetId="5">[8]价格引用表!$K$872:$K$886</definedName>
    <definedName name="锦带花" localSheetId="5">[8]价格引用表!$K$1334:$K$1337</definedName>
    <definedName name="经济类" localSheetId="5">[8]价格引用表!$E$532:$E$562</definedName>
    <definedName name="桔梗" localSheetId="5">[8]价格引用表!$K$458:$K$459</definedName>
    <definedName name="菊花" localSheetId="5">[8]价格引用表!$K$442</definedName>
    <definedName name="巨麦" localSheetId="5">[8]价格引用表!$K$424</definedName>
    <definedName name="苦参" localSheetId="5">[8]价格引用表!$K$460:$K$462</definedName>
    <definedName name="老白蜡" localSheetId="5">[8]价格引用表!$K$932:$K$946</definedName>
    <definedName name="类别" localSheetId="5">[8]价格引用表!$D$3:$D$30</definedName>
    <definedName name="类别2" localSheetId="5">OFFSET([8]价格引用表!$D$3,,,SUMPRODUCT(N(LEN([8]价格引用表!$D21:$D1048570)&gt;0)),)</definedName>
    <definedName name="梨" localSheetId="5">[8]价格引用表!$K$1390:$K$1394</definedName>
    <definedName name="梨嫁接" localSheetId="5">[8]价格引用表!$K$1477:$K$1497</definedName>
    <definedName name="李子" localSheetId="5">[8]价格引用表!$K$1410:$K$1414</definedName>
    <definedName name="李子嫁接" localSheetId="5">[8]价格引用表!$K$1561:$K$1581</definedName>
    <definedName name="连翘" localSheetId="5">[8]价格引用表!$K$1351:$K$1354</definedName>
    <definedName name="莲花" localSheetId="5">#REF!</definedName>
    <definedName name="留兰香薄荷" localSheetId="5">[8]价格引用表!$K$470</definedName>
    <definedName name="柳树" localSheetId="5">[8]价格引用表!$K$637:$K$657</definedName>
    <definedName name="龙葵" localSheetId="5">[8]价格引用表!$K$423</definedName>
    <definedName name="龙爪槐" localSheetId="5">[8]价格引用表!$K$902:$K$916</definedName>
    <definedName name="路沿石大理石或花岗岩" localSheetId="5">[8]价格引用表!$K$205:$K$206</definedName>
    <definedName name="路沿石砼" localSheetId="5">[8]价格引用表!$K$203:$K$204</definedName>
    <definedName name="栾树" localSheetId="5">[8]价格引用表!$K$1047:$K$1061</definedName>
    <definedName name="绿叶复叶槭" localSheetId="5">[8]价格引用表!$K$1776:$K$1790</definedName>
    <definedName name="毛知母" localSheetId="5">[8]价格引用表!$K$463:$K$465</definedName>
    <definedName name="玫瑰" localSheetId="5">[8]价格引用表!$K$1259:$K$1266</definedName>
    <definedName name="门窗类" localSheetId="5">[8]价格引用表!$H$52:$H$68</definedName>
    <definedName name="门窗状况" localSheetId="5">[8]输机表!$AW$41:$AW$46</definedName>
    <definedName name="门洞" localSheetId="5">[8]价格引用表!$K$143:$K$417</definedName>
    <definedName name="门垛" localSheetId="5">[8]价格引用表!$K$172:$K$173</definedName>
    <definedName name="门楼大门墙类" localSheetId="5">[8]价格引用表!$E$142:$E$156</definedName>
    <definedName name="牡丹" localSheetId="5">[8]价格引用表!$K$428</definedName>
    <definedName name="南沙参" localSheetId="5">[8]价格引用表!$K$437</definedName>
    <definedName name="南星" localSheetId="5">[8]价格引用表!$K$468:$K$469</definedName>
    <definedName name="内墙类" localSheetId="5">[8]价格引用表!$H$69:$H$86</definedName>
    <definedName name="内墙装饰状况" localSheetId="5">[8]输机表!$BA$41:$BA$46</definedName>
    <definedName name="牛" localSheetId="5">[8]价格引用表!$K$399:$K$401</definedName>
    <definedName name="牛膝" localSheetId="5">[8]价格引用表!$K$434</definedName>
    <definedName name="农作物类" localSheetId="5">[8]价格引用表!$H$411:$H$417</definedName>
    <definedName name="女贞球" localSheetId="5">[8]价格引用表!$K$1312:$K$1318</definedName>
    <definedName name="藕" localSheetId="5">#REF!</definedName>
    <definedName name="排水管道" localSheetId="5">[8]价格引用表!$K$257</definedName>
    <definedName name="泡桐" localSheetId="5">[8]价格引用表!$K$721:$K$741</definedName>
    <definedName name="苹果" localSheetId="5">[8]价格引用表!$K$1380:$K$1384</definedName>
    <definedName name="苹果嫁接" localSheetId="5">[8]价格引用表!$K$1435:$K$1455</definedName>
    <definedName name="菩提树" localSheetId="5">[8]价格引用表!$K$1751:$K$1765</definedName>
    <definedName name="葡萄" localSheetId="5">[8]价格引用表!$K$295:$K$297</definedName>
    <definedName name="蒲公英" localSheetId="5">[8]价格引用表!$K$438</definedName>
    <definedName name="七叶树" localSheetId="5">[8]价格引用表!$K$1122:$K$1136</definedName>
    <definedName name="其他" localSheetId="5">[8]价格引用表!$H$135:$H$140</definedName>
    <definedName name="其他附属物" localSheetId="5">[8]价格引用表!$E$157:$E$226</definedName>
    <definedName name="千头椿" localSheetId="5">[8]价格引用表!$K$802:$K$816</definedName>
    <definedName name="蔷薇" localSheetId="5">[8]价格引用表!$K$1232:$K$1239</definedName>
    <definedName name="乔木类" localSheetId="5">[8]价格引用表!$E$468:$E$506</definedName>
    <definedName name="乔木类实生苗" localSheetId="5">#REF!</definedName>
    <definedName name="青储坑" localSheetId="5">[8]价格引用表!$K$228:$K$230</definedName>
    <definedName name="青杆云杉" localSheetId="5">[8]价格引用表!$K$498:$K$508</definedName>
    <definedName name="青木香" localSheetId="5">[8]价格引用表!$K$425</definedName>
    <definedName name="桑树" localSheetId="5">[8]价格引用表!$K$1681:$K$1695</definedName>
    <definedName name="沙参" localSheetId="5">[8]价格引用表!$K$447</definedName>
    <definedName name="沙参籽" localSheetId="5">[8]价格引用表!$K$441</definedName>
    <definedName name="山楂" localSheetId="5">[8]价格引用表!$K$1405:$K$1409</definedName>
    <definedName name="山楂嫁接" localSheetId="5">[8]价格引用表!$K$1540:$K$1560</definedName>
    <definedName name="射干" localSheetId="5">[8]价格引用表!$K$466:$K$467</definedName>
    <definedName name="渗水井" localSheetId="5">[8]价格引用表!$K$212:$K$213</definedName>
    <definedName name="石榴" localSheetId="5">[8]价格引用表!$K$1425:$K$1429</definedName>
    <definedName name="石榴嫁接" localSheetId="5">[8]价格引用表!$K$1624:$K$1644</definedName>
    <definedName name="柿子" localSheetId="5">[8]价格引用表!$K$1400:$K$1404</definedName>
    <definedName name="柿子嫁接" localSheetId="5">[8]价格引用表!$K$1519:$K$1539</definedName>
    <definedName name="蔬菜类" localSheetId="5">[8]价格引用表!$K$415:$K$417</definedName>
    <definedName name="速生白蜡" localSheetId="5">[8]价格引用表!$K$917:$K$931</definedName>
    <definedName name="台阶" localSheetId="5">[8]价格引用表!$K$224:$K$225</definedName>
    <definedName name="太阳李" localSheetId="5">[8]价格引用表!$K$1012:$K$1046</definedName>
    <definedName name="太阳李、紫叶李" localSheetId="5">[8]价格引用表!$K$1012:$K$1046</definedName>
    <definedName name="太子参" localSheetId="5">[8]价格引用表!$K$445</definedName>
    <definedName name="桃" localSheetId="5">[8]价格引用表!$K$1385:$K$1389</definedName>
    <definedName name="桃嫁接" localSheetId="5">[8]价格引用表!$K$1456:$K$1476</definedName>
    <definedName name="甜地丁" localSheetId="5">[8]价格引用表!$K$426</definedName>
    <definedName name="外墙类" localSheetId="5">[8]价格引用表!$H$3:$H$15</definedName>
    <definedName name="外墙装饰状况" localSheetId="5">[8]输机表!$AY$41:$AY$46</definedName>
    <definedName name="卫矛" localSheetId="5">[8]价格引用表!$K$1288:$K$1297</definedName>
    <definedName name="卫矛球" localSheetId="5">[8]价格引用表!$K$1305:$K$1311</definedName>
    <definedName name="温泉井" localSheetId="5">[8]价格引用表!$K$181:$K$185</definedName>
    <definedName name="屋面类" localSheetId="5">[8]价格引用表!$H$108:$H$119</definedName>
    <definedName name="五角枫" localSheetId="5">[8]价格引用表!$K$947:$K$961</definedName>
    <definedName name="香椿树" localSheetId="5">[8]价格引用表!$K$299:$K$303</definedName>
    <definedName name="项目" localSheetId="5">#REF!</definedName>
    <definedName name="杏" localSheetId="5">[8]价格引用表!$K$1395:$K$1399</definedName>
    <definedName name="杏嫁接" localSheetId="5">[8]价格引用表!$K$1498:$K$1518</definedName>
    <definedName name="雪松" localSheetId="5">[8]价格引用表!$K$553:$K$563</definedName>
    <definedName name="杨" localSheetId="5">[8]价格引用表!$K$396:$K$397</definedName>
    <definedName name="杨树" localSheetId="5">[8]价格引用表!$K$577:$K$636</definedName>
    <definedName name="养殖类" localSheetId="5">[8]价格引用表!$E$385:$E$397</definedName>
    <definedName name="药材" localSheetId="5">[8]价格引用表!$E$414:$E$452</definedName>
    <definedName name="一级" localSheetId="5">#REF!</definedName>
    <definedName name="益母草" localSheetId="5">[8]价格引用表!$K$427</definedName>
    <definedName name="银杏" localSheetId="5">[8]价格引用表!$K$1097:$K$1121</definedName>
    <definedName name="樱花" localSheetId="5">[8]价格引用表!$K$997:$K$1011</definedName>
    <definedName name="樱桃" localSheetId="5">[8]价格引用表!$K$1666:$K$1680</definedName>
    <definedName name="迎春" localSheetId="5">[8]价格引用表!$K$1346:$K$1350</definedName>
    <definedName name="影壁" localSheetId="5">[8]价格引用表!$K$169:$K$171</definedName>
    <definedName name="油松" localSheetId="5">[8]价格引用表!$K$474:$K$486</definedName>
    <definedName name="榆叶梅丛生" localSheetId="5">[8]价格引用表!$K$1267:$K$1271</definedName>
    <definedName name="榆叶梅独杆" localSheetId="5">[8]价格引用表!$K$1272:$K$1277</definedName>
    <definedName name="榆叶梅独生" localSheetId="5">[8]价格引用表!$K$1272:$K$1277</definedName>
    <definedName name="玉兰" localSheetId="5">[8]价格引用表!$K$977:$K$996</definedName>
    <definedName name="元_亩" localSheetId="5">#REF!</definedName>
    <definedName name="月季" localSheetId="5">[8]价格引用表!$K$1224:$K$1231</definedName>
    <definedName name="枣" localSheetId="5">[8]价格引用表!$K$1420:$K$1424</definedName>
    <definedName name="枣嫁接" localSheetId="5">[8]价格引用表!$K$1603:$K$1623</definedName>
    <definedName name="长枝榆" localSheetId="5">[8]价格引用表!$K$757:$K$771</definedName>
    <definedName name="沼气池" localSheetId="5">[8]价格引用表!$K$175:$K$176</definedName>
    <definedName name="猪舍" localSheetId="5">[8]价格引用表!$K$218:$K$219</definedName>
    <definedName name="砖混门楼" localSheetId="5">[8]价格引用表!$K$142:$K$143</definedName>
    <definedName name="砖木门楼" localSheetId="5">[8]价格引用表!$K$144:$K$145</definedName>
    <definedName name="砖墙" localSheetId="5">[8]价格引用表!$K$150:$K$158</definedName>
    <definedName name="紫荆" localSheetId="5">[8]价格引用表!$K$1254:$K$1258</definedName>
    <definedName name="紫苏" localSheetId="5">[8]价格引用表!$K$420:$K$420</definedName>
    <definedName name="紫薇" localSheetId="5">[8]价格引用表!$K$1248:$K$1253</definedName>
    <definedName name="紫叶李" localSheetId="5">[8]价格引用表!$K$1012:$K$1046</definedName>
    <definedName name="紫苑" localSheetId="5">[8]价格引用表!$K$439</definedName>
    <definedName name="da" localSheetId="6">OFFSET([9]价格引用表!$D$3,,,SUMPRODUCT(N(LEN([9]价格引用表!$D$3:$D$30)&gt;0)),)</definedName>
    <definedName name="_xlnm.Print_Area" localSheetId="6">徐雷雨!$A$1:$H$43</definedName>
    <definedName name="艾草" localSheetId="6">[9]价格引用表!$K$419</definedName>
    <definedName name="白杆云杉" localSheetId="6">[9]价格引用表!$K$509:$K$519</definedName>
    <definedName name="白皮松" localSheetId="6">[9]价格引用表!$K$531:$K$541</definedName>
    <definedName name="白芍" localSheetId="6">[9]价格引用表!$K$449:$K$453</definedName>
    <definedName name="白术" localSheetId="6">[9]价格引用表!$K$446</definedName>
    <definedName name="白榆" localSheetId="6">[9]价格引用表!$K$679:$K$699</definedName>
    <definedName name="白芷" localSheetId="6">[9]价格引用表!$K$429</definedName>
    <definedName name="板蓝根" localSheetId="6">[9]价格引用表!$K$436</definedName>
    <definedName name="半夏" localSheetId="6">[9]价格引用表!$K$448</definedName>
    <definedName name="薄荷" localSheetId="6">[9]价格引用表!$K$422</definedName>
    <definedName name="碧桃" localSheetId="6">[9]价格引用表!$K$1167:$K$1181</definedName>
    <definedName name="材树" localSheetId="6">[9]价格引用表!$K$269:$K$283</definedName>
    <definedName name="苍术" localSheetId="6">[9]价格引用表!$K$444</definedName>
    <definedName name="厕所" localSheetId="6">[9]价格引用表!$K$208</definedName>
    <definedName name="侧柏" localSheetId="6">[9]价格引用表!$K$487:$K$497</definedName>
    <definedName name="柴胡" localSheetId="6">[9]价格引用表!$K$431</definedName>
    <definedName name="臭椿" localSheetId="6">[9]价格引用表!$K$700:$K$720</definedName>
    <definedName name="橱柜类" localSheetId="6">[9]价格引用表!$H$96:$H$107</definedName>
    <definedName name="垂榆" localSheetId="6">[9]价格引用表!$K$772:$K$786</definedName>
    <definedName name="刺槐" localSheetId="6">[9]价格引用表!$K$658:$K$678</definedName>
    <definedName name="大门" localSheetId="6">[9]价格引用表!$K$146:$K$149</definedName>
    <definedName name="大田附属物" localSheetId="6">[9]价格引用表!$E$305:$E$316</definedName>
    <definedName name="大田葡萄" localSheetId="6">[9]价格引用表!$K$1766:$K$1775</definedName>
    <definedName name="大田香椿树" localSheetId="6">[9]价格引用表!$K$1716:$K$1735</definedName>
    <definedName name="丹参" localSheetId="6">[9]价格引用表!$K$435</definedName>
    <definedName name="单位" localSheetId="6">#REF!</definedName>
    <definedName name="当归" localSheetId="6">[9]价格引用表!$K$440</definedName>
    <definedName name="地磅" localSheetId="6">[9]价格引用表!$K$243:$K$245</definedName>
    <definedName name="地丁" localSheetId="6">[9]价格引用表!$K$421</definedName>
    <definedName name="地窖" localSheetId="6">[9]价格引用表!$K$239:$K$240</definedName>
    <definedName name="地面类" localSheetId="6">[9]价格引用表!$H$16:$H$35</definedName>
    <definedName name="地面状况" localSheetId="6">[9]输机表!$BE$34:$BE$39</definedName>
    <definedName name="电线杆" localSheetId="6">[9]价格引用表!$K$231:$K$233</definedName>
    <definedName name="丁香" localSheetId="6">[9]价格引用表!$K$1326:$K$1329</definedName>
    <definedName name="顶棚类" localSheetId="6">[9]价格引用表!$H$36:$H$51</definedName>
    <definedName name="杜仲" localSheetId="6">[9]价格引用表!$K$1736:$K$1750</definedName>
    <definedName name="法桐" localSheetId="6">[9]价格引用表!$K$1062:$K$1096</definedName>
    <definedName name="防风" localSheetId="6">[9]价格引用表!$K$454:$K$455</definedName>
    <definedName name="防风籽" localSheetId="6">[9]价格引用表!$K$432</definedName>
    <definedName name="房体结构" localSheetId="6">[9]输机表!$C$3:$Z$27</definedName>
    <definedName name="扶手类" localSheetId="6">[9]价格引用表!$H$120:$H$122</definedName>
    <definedName name="附属物金额" localSheetId="6">[9]输机表!$BJ$38:$BJ$104</definedName>
    <definedName name="附属物名称" localSheetId="6">[9]输机表!$BG$38:$BG$104</definedName>
    <definedName name="附属物数量" localSheetId="6">[9]输机表!$BH$38:$BH$104</definedName>
    <definedName name="附属物位置" localSheetId="6">[9]输机表!$BD$38:$BJ$104</definedName>
    <definedName name="附子" localSheetId="6">[9]价格引用表!$K$443</definedName>
    <definedName name="隔断类" localSheetId="6">[9]价格引用表!$H$87:$H$95</definedName>
    <definedName name="瓜蒌" localSheetId="6">[9]价格引用表!$K$456:$K$457</definedName>
    <definedName name="广告牌" localSheetId="6">[9]价格引用表!$K$235:$K$238</definedName>
    <definedName name="桧柏" localSheetId="6">[9]价格引用表!$K$564:$K$576</definedName>
    <definedName name="国槐" localSheetId="6">[9]价格引用表!$K$832:$K$871</definedName>
    <definedName name="果树" localSheetId="6">[9]价格引用表!$K$284:$K$294</definedName>
    <definedName name="果树类实生苗" localSheetId="6">#REF!</definedName>
    <definedName name="海棠" localSheetId="6">[9]价格引用表!$K$1152:$K$1166</definedName>
    <definedName name="合欢" localSheetId="6">[9]价格引用表!$K$1137:$K$1151</definedName>
    <definedName name="核桃" localSheetId="6">[9]价格引用表!$K$1696:$K$1715</definedName>
    <definedName name="黑柴胡" localSheetId="6">[9]价格引用表!$K$430</definedName>
    <definedName name="黑枣" localSheetId="6">[9]价格引用表!$K$1415:$K$1419</definedName>
    <definedName name="黑枣嫁接" localSheetId="6">[9]价格引用表!$K$1582:$K$1602</definedName>
    <definedName name="红皮云杉" localSheetId="6">[9]价格引用表!$K$520:$K$530</definedName>
    <definedName name="红瑞木" localSheetId="6">[9]价格引用表!$K$1343:$K$1345</definedName>
    <definedName name="红叶椿" localSheetId="6">[9]价格引用表!$K$817:$K$831</definedName>
    <definedName name="红叶小檗" localSheetId="6">[9]价格引用表!$K$1338:$K$1342</definedName>
    <definedName name="红叶榆" localSheetId="6">[9]价格引用表!$K$787:$K$801</definedName>
    <definedName name="花灌类" localSheetId="6">[9]价格引用表!$E$508:$E$529</definedName>
    <definedName name="花椒" localSheetId="6">[9]价格引用表!$K$1430:$K$1434</definedName>
    <definedName name="花椒嫁接" localSheetId="6">[9]价格引用表!$K$1645:$K$1665</definedName>
    <definedName name="花墙" localSheetId="6">[9]价格引用表!$K$159:$K$161</definedName>
    <definedName name="华山松" localSheetId="6">[9]价格引用表!$K$542:$K$552</definedName>
    <definedName name="黄刺玫" localSheetId="6">[9]价格引用表!$K$1240:$K$1247</definedName>
    <definedName name="黄芩" localSheetId="6">[9]价格引用表!$K$433</definedName>
    <definedName name="黄杨" localSheetId="6">[9]价格引用表!$K$1278:$K$1287</definedName>
    <definedName name="黄杨球" localSheetId="6">[9]价格引用表!$K$1298:$K$1304</definedName>
    <definedName name="火炬树" localSheetId="6">[9]价格引用表!$K$962:$K$976</definedName>
    <definedName name="鸡" localSheetId="6">[9]价格引用表!$K$390:$K$391</definedName>
    <definedName name="基础状况" localSheetId="6">[9]输机表!$AW$34:$AW$36</definedName>
    <definedName name="家用设施类" localSheetId="6">[9]价格引用表!$H$123:$H$134</definedName>
    <definedName name="价格表" localSheetId="6">[9]价格引用表!$H$2:$N$548</definedName>
    <definedName name="价值时点" localSheetId="6">#REF!</definedName>
    <definedName name="简易厕所" localSheetId="6">[9]价格引用表!$K$207</definedName>
    <definedName name="建设用地树木" localSheetId="6">[9]价格引用表!$E$227:$E$234</definedName>
    <definedName name="金叶复叶槭" localSheetId="6">[9]价格引用表!$K$1791:$K$1805</definedName>
    <definedName name="金叶国槐" localSheetId="6">[9]价格引用表!$K$887:$K$901</definedName>
    <definedName name="金叶女贞" localSheetId="6">[9]价格引用表!$K$1319:$K$1325</definedName>
    <definedName name="金叶榆" localSheetId="6">[9]价格引用表!$K$742:$K$756</definedName>
    <definedName name="金银花" localSheetId="6">[9]价格引用表!$K$1355:$K$1363</definedName>
    <definedName name="金银木" localSheetId="6">[9]价格引用表!$K$1330:$K$1333</definedName>
    <definedName name="金枝国槐" localSheetId="6">[9]价格引用表!$K$872:$K$886</definedName>
    <definedName name="锦带花" localSheetId="6">[9]价格引用表!$K$1334:$K$1337</definedName>
    <definedName name="经济类" localSheetId="6">[9]价格引用表!$E$532:$E$562</definedName>
    <definedName name="桔梗" localSheetId="6">[9]价格引用表!$K$458:$K$459</definedName>
    <definedName name="菊花" localSheetId="6">[9]价格引用表!$K$442</definedName>
    <definedName name="巨麦" localSheetId="6">[9]价格引用表!$K$424</definedName>
    <definedName name="苦参" localSheetId="6">[9]价格引用表!$K$460:$K$462</definedName>
    <definedName name="老白蜡" localSheetId="6">[9]价格引用表!$K$932:$K$946</definedName>
    <definedName name="类别" localSheetId="6">[9]价格引用表!$D$3:$D$30</definedName>
    <definedName name="类别2" localSheetId="6">OFFSET([9]价格引用表!$D$3,,,SUMPRODUCT(N(LEN([9]价格引用表!$D21:$D1048570)&gt;0)),)</definedName>
    <definedName name="梨" localSheetId="6">[9]价格引用表!$K$1390:$K$1394</definedName>
    <definedName name="梨嫁接" localSheetId="6">[9]价格引用表!$K$1477:$K$1497</definedName>
    <definedName name="李子" localSheetId="6">[9]价格引用表!$K$1410:$K$1414</definedName>
    <definedName name="李子嫁接" localSheetId="6">[9]价格引用表!$K$1561:$K$1581</definedName>
    <definedName name="连翘" localSheetId="6">[9]价格引用表!$K$1351:$K$1354</definedName>
    <definedName name="莲花" localSheetId="6">#REF!</definedName>
    <definedName name="留兰香薄荷" localSheetId="6">[9]价格引用表!$K$470</definedName>
    <definedName name="柳树" localSheetId="6">[9]价格引用表!$K$637:$K$657</definedName>
    <definedName name="龙葵" localSheetId="6">[9]价格引用表!$K$423</definedName>
    <definedName name="龙爪槐" localSheetId="6">[9]价格引用表!$K$902:$K$916</definedName>
    <definedName name="路沿石大理石或花岗岩" localSheetId="6">[9]价格引用表!$K$205:$K$206</definedName>
    <definedName name="路沿石砼" localSheetId="6">[9]价格引用表!$K$203:$K$204</definedName>
    <definedName name="栾树" localSheetId="6">[9]价格引用表!$K$1047:$K$1061</definedName>
    <definedName name="绿叶复叶槭" localSheetId="6">[9]价格引用表!$K$1776:$K$1790</definedName>
    <definedName name="毛知母" localSheetId="6">[9]价格引用表!$K$463:$K$465</definedName>
    <definedName name="玫瑰" localSheetId="6">[9]价格引用表!$K$1259:$K$1266</definedName>
    <definedName name="门窗类" localSheetId="6">[9]价格引用表!$H$52:$H$68</definedName>
    <definedName name="门窗状况" localSheetId="6">[9]输机表!$AW$41:$AW$46</definedName>
    <definedName name="门洞" localSheetId="6">[9]价格引用表!$K$143:$K$417</definedName>
    <definedName name="门垛" localSheetId="6">[9]价格引用表!$K$172:$K$173</definedName>
    <definedName name="门楼大门墙类" localSheetId="6">[9]价格引用表!$E$142:$E$156</definedName>
    <definedName name="牡丹" localSheetId="6">[9]价格引用表!$K$428</definedName>
    <definedName name="南沙参" localSheetId="6">[9]价格引用表!$K$437</definedName>
    <definedName name="南星" localSheetId="6">[9]价格引用表!$K$468:$K$469</definedName>
    <definedName name="内墙类" localSheetId="6">[9]价格引用表!$H$69:$H$86</definedName>
    <definedName name="内墙装饰状况" localSheetId="6">[9]输机表!$BA$41:$BA$46</definedName>
    <definedName name="牛" localSheetId="6">[9]价格引用表!$K$399:$K$401</definedName>
    <definedName name="牛膝" localSheetId="6">[9]价格引用表!$K$434</definedName>
    <definedName name="农作物类" localSheetId="6">[9]价格引用表!$H$411:$H$417</definedName>
    <definedName name="女贞球" localSheetId="6">[9]价格引用表!$K$1312:$K$1318</definedName>
    <definedName name="藕" localSheetId="6">#REF!</definedName>
    <definedName name="排水管道" localSheetId="6">[9]价格引用表!$K$257</definedName>
    <definedName name="泡桐" localSheetId="6">[9]价格引用表!$K$721:$K$741</definedName>
    <definedName name="苹果" localSheetId="6">[9]价格引用表!$K$1380:$K$1384</definedName>
    <definedName name="苹果嫁接" localSheetId="6">[9]价格引用表!$K$1435:$K$1455</definedName>
    <definedName name="菩提树" localSheetId="6">[9]价格引用表!$K$1751:$K$1765</definedName>
    <definedName name="葡萄" localSheetId="6">[9]价格引用表!$K$295:$K$297</definedName>
    <definedName name="蒲公英" localSheetId="6">[9]价格引用表!$K$438</definedName>
    <definedName name="七叶树" localSheetId="6">[9]价格引用表!$K$1122:$K$1136</definedName>
    <definedName name="其他" localSheetId="6">[9]价格引用表!$H$135:$H$140</definedName>
    <definedName name="其他附属物" localSheetId="6">[9]价格引用表!$E$157:$E$226</definedName>
    <definedName name="千头椿" localSheetId="6">[9]价格引用表!$K$802:$K$816</definedName>
    <definedName name="蔷薇" localSheetId="6">[9]价格引用表!$K$1232:$K$1239</definedName>
    <definedName name="乔木类" localSheetId="6">[9]价格引用表!$E$468:$E$506</definedName>
    <definedName name="乔木类实生苗" localSheetId="6">#REF!</definedName>
    <definedName name="青储坑" localSheetId="6">[9]价格引用表!$K$228:$K$230</definedName>
    <definedName name="青杆云杉" localSheetId="6">[9]价格引用表!$K$498:$K$508</definedName>
    <definedName name="青木香" localSheetId="6">[9]价格引用表!$K$425</definedName>
    <definedName name="桑树" localSheetId="6">[9]价格引用表!$K$1681:$K$1695</definedName>
    <definedName name="沙参" localSheetId="6">[9]价格引用表!$K$447</definedName>
    <definedName name="沙参籽" localSheetId="6">[9]价格引用表!$K$441</definedName>
    <definedName name="山楂" localSheetId="6">[9]价格引用表!$K$1405:$K$1409</definedName>
    <definedName name="山楂嫁接" localSheetId="6">[9]价格引用表!$K$1540:$K$1560</definedName>
    <definedName name="射干" localSheetId="6">[9]价格引用表!$K$466:$K$467</definedName>
    <definedName name="渗水井" localSheetId="6">[9]价格引用表!$K$212:$K$213</definedName>
    <definedName name="石榴" localSheetId="6">[9]价格引用表!$K$1425:$K$1429</definedName>
    <definedName name="石榴嫁接" localSheetId="6">[9]价格引用表!$K$1624:$K$1644</definedName>
    <definedName name="柿子" localSheetId="6">[9]价格引用表!$K$1400:$K$1404</definedName>
    <definedName name="柿子嫁接" localSheetId="6">[9]价格引用表!$K$1519:$K$1539</definedName>
    <definedName name="蔬菜类" localSheetId="6">[9]价格引用表!$K$415:$K$417</definedName>
    <definedName name="速生白蜡" localSheetId="6">[9]价格引用表!$K$917:$K$931</definedName>
    <definedName name="台阶" localSheetId="6">[9]价格引用表!$K$224:$K$225</definedName>
    <definedName name="太阳李" localSheetId="6">[9]价格引用表!$K$1012:$K$1046</definedName>
    <definedName name="太阳李、紫叶李" localSheetId="6">[9]价格引用表!$K$1012:$K$1046</definedName>
    <definedName name="太子参" localSheetId="6">[9]价格引用表!$K$445</definedName>
    <definedName name="桃" localSheetId="6">[9]价格引用表!$K$1385:$K$1389</definedName>
    <definedName name="桃嫁接" localSheetId="6">[9]价格引用表!$K$1456:$K$1476</definedName>
    <definedName name="甜地丁" localSheetId="6">[9]价格引用表!$K$426</definedName>
    <definedName name="外墙类" localSheetId="6">[9]价格引用表!$H$3:$H$15</definedName>
    <definedName name="外墙装饰状况" localSheetId="6">[9]输机表!$AY$41:$AY$46</definedName>
    <definedName name="卫矛" localSheetId="6">[9]价格引用表!$K$1288:$K$1297</definedName>
    <definedName name="卫矛球" localSheetId="6">[9]价格引用表!$K$1305:$K$1311</definedName>
    <definedName name="温泉井" localSheetId="6">[9]价格引用表!$K$181:$K$185</definedName>
    <definedName name="屋面类" localSheetId="6">[9]价格引用表!$H$108:$H$119</definedName>
    <definedName name="五角枫" localSheetId="6">[9]价格引用表!$K$947:$K$961</definedName>
    <definedName name="香椿树" localSheetId="6">[9]价格引用表!$K$299:$K$303</definedName>
    <definedName name="项目" localSheetId="6">#REF!</definedName>
    <definedName name="杏" localSheetId="6">[9]价格引用表!$K$1395:$K$1399</definedName>
    <definedName name="杏嫁接" localSheetId="6">[9]价格引用表!$K$1498:$K$1518</definedName>
    <definedName name="雪松" localSheetId="6">[9]价格引用表!$K$553:$K$563</definedName>
    <definedName name="杨" localSheetId="6">[9]价格引用表!$K$396:$K$397</definedName>
    <definedName name="杨树" localSheetId="6">[9]价格引用表!$K$577:$K$636</definedName>
    <definedName name="养殖类" localSheetId="6">[9]价格引用表!$E$385:$E$397</definedName>
    <definedName name="药材" localSheetId="6">[9]价格引用表!$E$414:$E$452</definedName>
    <definedName name="一级" localSheetId="6">#REF!</definedName>
    <definedName name="益母草" localSheetId="6">[9]价格引用表!$K$427</definedName>
    <definedName name="银杏" localSheetId="6">[9]价格引用表!$K$1097:$K$1121</definedName>
    <definedName name="樱花" localSheetId="6">[9]价格引用表!$K$997:$K$1011</definedName>
    <definedName name="樱桃" localSheetId="6">[9]价格引用表!$K$1666:$K$1680</definedName>
    <definedName name="迎春" localSheetId="6">[9]价格引用表!$K$1346:$K$1350</definedName>
    <definedName name="影壁" localSheetId="6">[9]价格引用表!$K$169:$K$171</definedName>
    <definedName name="油松" localSheetId="6">[9]价格引用表!$K$474:$K$486</definedName>
    <definedName name="榆叶梅丛生" localSheetId="6">[9]价格引用表!$K$1267:$K$1271</definedName>
    <definedName name="榆叶梅独杆" localSheetId="6">[9]价格引用表!$K$1272:$K$1277</definedName>
    <definedName name="榆叶梅独生" localSheetId="6">[9]价格引用表!$K$1272:$K$1277</definedName>
    <definedName name="玉兰" localSheetId="6">[9]价格引用表!$K$977:$K$996</definedName>
    <definedName name="元_亩" localSheetId="6">#REF!</definedName>
    <definedName name="月季" localSheetId="6">[9]价格引用表!$K$1224:$K$1231</definedName>
    <definedName name="枣" localSheetId="6">[9]价格引用表!$K$1420:$K$1424</definedName>
    <definedName name="枣嫁接" localSheetId="6">[9]价格引用表!$K$1603:$K$1623</definedName>
    <definedName name="长枝榆" localSheetId="6">[9]价格引用表!$K$757:$K$771</definedName>
    <definedName name="沼气池" localSheetId="6">[9]价格引用表!$K$175:$K$176</definedName>
    <definedName name="猪舍" localSheetId="6">[9]价格引用表!$K$218:$K$219</definedName>
    <definedName name="砖混门楼" localSheetId="6">[9]价格引用表!$K$142:$K$143</definedName>
    <definedName name="砖木门楼" localSheetId="6">[9]价格引用表!$K$144:$K$145</definedName>
    <definedName name="砖墙" localSheetId="6">[9]价格引用表!$K$150:$K$158</definedName>
    <definedName name="紫荆" localSheetId="6">[9]价格引用表!$K$1254:$K$1258</definedName>
    <definedName name="紫苏" localSheetId="6">[9]价格引用表!$K$420:$K$420</definedName>
    <definedName name="紫薇" localSheetId="6">[9]价格引用表!$K$1248:$K$1253</definedName>
    <definedName name="紫叶李" localSheetId="6">[9]价格引用表!$K$1012:$K$1046</definedName>
    <definedName name="紫苑" localSheetId="6">[9]价格引用表!$K$439</definedName>
    <definedName name="da" localSheetId="7">OFFSET([10]价格引用表!$D$3,,,SUMPRODUCT(N(LEN([10]价格引用表!$D$3:$D$30)&gt;0)),)</definedName>
    <definedName name="_xlnm.Print_Area" localSheetId="7">田大学!$A$1:$H$43</definedName>
    <definedName name="艾草" localSheetId="7">[10]价格引用表!$K$419</definedName>
    <definedName name="白杆云杉" localSheetId="7">[10]价格引用表!$K$509:$K$519</definedName>
    <definedName name="白皮松" localSheetId="7">[10]价格引用表!$K$531:$K$541</definedName>
    <definedName name="白芍" localSheetId="7">[10]价格引用表!$K$449:$K$453</definedName>
    <definedName name="白术" localSheetId="7">[10]价格引用表!$K$446</definedName>
    <definedName name="白榆" localSheetId="7">[10]价格引用表!$K$679:$K$699</definedName>
    <definedName name="白芷" localSheetId="7">[10]价格引用表!$K$429</definedName>
    <definedName name="板蓝根" localSheetId="7">[10]价格引用表!$K$436</definedName>
    <definedName name="半夏" localSheetId="7">[10]价格引用表!$K$448</definedName>
    <definedName name="薄荷" localSheetId="7">[10]价格引用表!$K$422</definedName>
    <definedName name="碧桃" localSheetId="7">[10]价格引用表!$K$1167:$K$1181</definedName>
    <definedName name="材树" localSheetId="7">[10]价格引用表!$K$269:$K$283</definedName>
    <definedName name="苍术" localSheetId="7">[10]价格引用表!$K$444</definedName>
    <definedName name="厕所" localSheetId="7">[10]价格引用表!$K$208</definedName>
    <definedName name="侧柏" localSheetId="7">[10]价格引用表!$K$487:$K$497</definedName>
    <definedName name="柴胡" localSheetId="7">[10]价格引用表!$K$431</definedName>
    <definedName name="臭椿" localSheetId="7">[10]价格引用表!$K$700:$K$720</definedName>
    <definedName name="橱柜类" localSheetId="7">[10]价格引用表!$H$96:$H$107</definedName>
    <definedName name="垂榆" localSheetId="7">[10]价格引用表!$K$772:$K$786</definedName>
    <definedName name="刺槐" localSheetId="7">[10]价格引用表!$K$658:$K$678</definedName>
    <definedName name="大门" localSheetId="7">[10]价格引用表!$K$146:$K$149</definedName>
    <definedName name="大田附属物" localSheetId="7">[10]价格引用表!$E$305:$E$316</definedName>
    <definedName name="大田葡萄" localSheetId="7">[10]价格引用表!$K$1766:$K$1775</definedName>
    <definedName name="大田香椿树" localSheetId="7">[10]价格引用表!$K$1716:$K$1735</definedName>
    <definedName name="丹参" localSheetId="7">[10]价格引用表!$K$435</definedName>
    <definedName name="单位" localSheetId="7">#REF!</definedName>
    <definedName name="当归" localSheetId="7">[10]价格引用表!$K$440</definedName>
    <definedName name="地磅" localSheetId="7">[10]价格引用表!$K$243:$K$245</definedName>
    <definedName name="地丁" localSheetId="7">[10]价格引用表!$K$421</definedName>
    <definedName name="地窖" localSheetId="7">[10]价格引用表!$K$239:$K$240</definedName>
    <definedName name="地面类" localSheetId="7">[10]价格引用表!$H$16:$H$35</definedName>
    <definedName name="地面状况" localSheetId="7">[10]输机表!$BE$34:$BE$39</definedName>
    <definedName name="电线杆" localSheetId="7">[10]价格引用表!$K$231:$K$233</definedName>
    <definedName name="丁香" localSheetId="7">[10]价格引用表!$K$1326:$K$1329</definedName>
    <definedName name="顶棚类" localSheetId="7">[10]价格引用表!$H$36:$H$51</definedName>
    <definedName name="杜仲" localSheetId="7">[10]价格引用表!$K$1736:$K$1750</definedName>
    <definedName name="法桐" localSheetId="7">[10]价格引用表!$K$1062:$K$1096</definedName>
    <definedName name="防风" localSheetId="7">[10]价格引用表!$K$454:$K$455</definedName>
    <definedName name="防风籽" localSheetId="7">[10]价格引用表!$K$432</definedName>
    <definedName name="房体结构" localSheetId="7">[10]输机表!$C$3:$Z$27</definedName>
    <definedName name="扶手类" localSheetId="7">[10]价格引用表!$H$120:$H$122</definedName>
    <definedName name="附属物金额" localSheetId="7">[10]输机表!$BJ$38:$BJ$104</definedName>
    <definedName name="附属物名称" localSheetId="7">[10]输机表!$BG$38:$BG$104</definedName>
    <definedName name="附属物数量" localSheetId="7">[10]输机表!$BH$38:$BH$104</definedName>
    <definedName name="附属物位置" localSheetId="7">[10]输机表!$BD$38:$BJ$104</definedName>
    <definedName name="附子" localSheetId="7">[10]价格引用表!$K$443</definedName>
    <definedName name="隔断类" localSheetId="7">[10]价格引用表!$H$87:$H$95</definedName>
    <definedName name="瓜蒌" localSheetId="7">[10]价格引用表!$K$456:$K$457</definedName>
    <definedName name="广告牌" localSheetId="7">[10]价格引用表!$K$235:$K$238</definedName>
    <definedName name="桧柏" localSheetId="7">[10]价格引用表!$K$564:$K$576</definedName>
    <definedName name="国槐" localSheetId="7">[10]价格引用表!$K$832:$K$871</definedName>
    <definedName name="果树" localSheetId="7">[10]价格引用表!$K$284:$K$294</definedName>
    <definedName name="果树类实生苗" localSheetId="7">#REF!</definedName>
    <definedName name="海棠" localSheetId="7">[10]价格引用表!$K$1152:$K$1166</definedName>
    <definedName name="合欢" localSheetId="7">[10]价格引用表!$K$1137:$K$1151</definedName>
    <definedName name="核桃" localSheetId="7">[10]价格引用表!$K$1696:$K$1715</definedName>
    <definedName name="黑柴胡" localSheetId="7">[10]价格引用表!$K$430</definedName>
    <definedName name="黑枣" localSheetId="7">[10]价格引用表!$K$1415:$K$1419</definedName>
    <definedName name="黑枣嫁接" localSheetId="7">[10]价格引用表!$K$1582:$K$1602</definedName>
    <definedName name="红皮云杉" localSheetId="7">[10]价格引用表!$K$520:$K$530</definedName>
    <definedName name="红瑞木" localSheetId="7">[10]价格引用表!$K$1343:$K$1345</definedName>
    <definedName name="红叶椿" localSheetId="7">[10]价格引用表!$K$817:$K$831</definedName>
    <definedName name="红叶小檗" localSheetId="7">[10]价格引用表!$K$1338:$K$1342</definedName>
    <definedName name="红叶榆" localSheetId="7">[10]价格引用表!$K$787:$K$801</definedName>
    <definedName name="花灌类" localSheetId="7">[10]价格引用表!$E$508:$E$529</definedName>
    <definedName name="花椒" localSheetId="7">[10]价格引用表!$K$1430:$K$1434</definedName>
    <definedName name="花椒嫁接" localSheetId="7">[10]价格引用表!$K$1645:$K$1665</definedName>
    <definedName name="花墙" localSheetId="7">[10]价格引用表!$K$159:$K$161</definedName>
    <definedName name="华山松" localSheetId="7">[10]价格引用表!$K$542:$K$552</definedName>
    <definedName name="黄刺玫" localSheetId="7">[10]价格引用表!$K$1240:$K$1247</definedName>
    <definedName name="黄芩" localSheetId="7">[10]价格引用表!$K$433</definedName>
    <definedName name="黄杨" localSheetId="7">[10]价格引用表!$K$1278:$K$1287</definedName>
    <definedName name="黄杨球" localSheetId="7">[10]价格引用表!$K$1298:$K$1304</definedName>
    <definedName name="火炬树" localSheetId="7">[10]价格引用表!$K$962:$K$976</definedName>
    <definedName name="鸡" localSheetId="7">[10]价格引用表!$K$390:$K$391</definedName>
    <definedName name="基础状况" localSheetId="7">[10]输机表!$AW$34:$AW$36</definedName>
    <definedName name="家用设施类" localSheetId="7">[10]价格引用表!$H$123:$H$134</definedName>
    <definedName name="价格表" localSheetId="7">[10]价格引用表!$H$2:$N$548</definedName>
    <definedName name="价值时点" localSheetId="7">#REF!</definedName>
    <definedName name="简易厕所" localSheetId="7">[10]价格引用表!$K$207</definedName>
    <definedName name="建设用地树木" localSheetId="7">[10]价格引用表!$E$227:$E$234</definedName>
    <definedName name="金叶复叶槭" localSheetId="7">[10]价格引用表!$K$1791:$K$1805</definedName>
    <definedName name="金叶国槐" localSheetId="7">[10]价格引用表!$K$887:$K$901</definedName>
    <definedName name="金叶女贞" localSheetId="7">[10]价格引用表!$K$1319:$K$1325</definedName>
    <definedName name="金叶榆" localSheetId="7">[10]价格引用表!$K$742:$K$756</definedName>
    <definedName name="金银花" localSheetId="7">[10]价格引用表!$K$1355:$K$1363</definedName>
    <definedName name="金银木" localSheetId="7">[10]价格引用表!$K$1330:$K$1333</definedName>
    <definedName name="金枝国槐" localSheetId="7">[10]价格引用表!$K$872:$K$886</definedName>
    <definedName name="锦带花" localSheetId="7">[10]价格引用表!$K$1334:$K$1337</definedName>
    <definedName name="经济类" localSheetId="7">[10]价格引用表!$E$532:$E$562</definedName>
    <definedName name="桔梗" localSheetId="7">[10]价格引用表!$K$458:$K$459</definedName>
    <definedName name="菊花" localSheetId="7">[10]价格引用表!$K$442</definedName>
    <definedName name="巨麦" localSheetId="7">[10]价格引用表!$K$424</definedName>
    <definedName name="苦参" localSheetId="7">[10]价格引用表!$K$460:$K$462</definedName>
    <definedName name="老白蜡" localSheetId="7">[10]价格引用表!$K$932:$K$946</definedName>
    <definedName name="类别" localSheetId="7">[10]价格引用表!$D$3:$D$30</definedName>
    <definedName name="类别2" localSheetId="7">OFFSET([10]价格引用表!$D$3,,,SUMPRODUCT(N(LEN([10]价格引用表!$D21:$D1048570)&gt;0)),)</definedName>
    <definedName name="梨" localSheetId="7">[10]价格引用表!$K$1390:$K$1394</definedName>
    <definedName name="梨嫁接" localSheetId="7">[10]价格引用表!$K$1477:$K$1497</definedName>
    <definedName name="李子" localSheetId="7">[10]价格引用表!$K$1410:$K$1414</definedName>
    <definedName name="李子嫁接" localSheetId="7">[10]价格引用表!$K$1561:$K$1581</definedName>
    <definedName name="连翘" localSheetId="7">[10]价格引用表!$K$1351:$K$1354</definedName>
    <definedName name="莲花" localSheetId="7">#REF!</definedName>
    <definedName name="留兰香薄荷" localSheetId="7">[10]价格引用表!$K$470</definedName>
    <definedName name="柳树" localSheetId="7">[10]价格引用表!$K$637:$K$657</definedName>
    <definedName name="龙葵" localSheetId="7">[10]价格引用表!$K$423</definedName>
    <definedName name="龙爪槐" localSheetId="7">[10]价格引用表!$K$902:$K$916</definedName>
    <definedName name="路沿石大理石或花岗岩" localSheetId="7">[10]价格引用表!$K$205:$K$206</definedName>
    <definedName name="路沿石砼" localSheetId="7">[10]价格引用表!$K$203:$K$204</definedName>
    <definedName name="栾树" localSheetId="7">[10]价格引用表!$K$1047:$K$1061</definedName>
    <definedName name="绿叶复叶槭" localSheetId="7">[10]价格引用表!$K$1776:$K$1790</definedName>
    <definedName name="毛知母" localSheetId="7">[10]价格引用表!$K$463:$K$465</definedName>
    <definedName name="玫瑰" localSheetId="7">[10]价格引用表!$K$1259:$K$1266</definedName>
    <definedName name="门窗类" localSheetId="7">[10]价格引用表!$H$52:$H$68</definedName>
    <definedName name="门窗状况" localSheetId="7">[10]输机表!$AW$41:$AW$46</definedName>
    <definedName name="门洞" localSheetId="7">[10]价格引用表!$K$143:$K$417</definedName>
    <definedName name="门垛" localSheetId="7">[10]价格引用表!$K$172:$K$173</definedName>
    <definedName name="门楼大门墙类" localSheetId="7">[10]价格引用表!$E$142:$E$156</definedName>
    <definedName name="牡丹" localSheetId="7">[10]价格引用表!$K$428</definedName>
    <definedName name="南沙参" localSheetId="7">[10]价格引用表!$K$437</definedName>
    <definedName name="南星" localSheetId="7">[10]价格引用表!$K$468:$K$469</definedName>
    <definedName name="内墙类" localSheetId="7">[10]价格引用表!$H$69:$H$86</definedName>
    <definedName name="内墙装饰状况" localSheetId="7">[10]输机表!$BA$41:$BA$46</definedName>
    <definedName name="牛" localSheetId="7">[10]价格引用表!$K$399:$K$401</definedName>
    <definedName name="牛膝" localSheetId="7">[10]价格引用表!$K$434</definedName>
    <definedName name="农作物类" localSheetId="7">[10]价格引用表!$H$411:$H$417</definedName>
    <definedName name="女贞球" localSheetId="7">[10]价格引用表!$K$1312:$K$1318</definedName>
    <definedName name="藕" localSheetId="7">#REF!</definedName>
    <definedName name="排水管道" localSheetId="7">[10]价格引用表!$K$257</definedName>
    <definedName name="泡桐" localSheetId="7">[10]价格引用表!$K$721:$K$741</definedName>
    <definedName name="苹果" localSheetId="7">[10]价格引用表!$K$1380:$K$1384</definedName>
    <definedName name="苹果嫁接" localSheetId="7">[10]价格引用表!$K$1435:$K$1455</definedName>
    <definedName name="菩提树" localSheetId="7">[10]价格引用表!$K$1751:$K$1765</definedName>
    <definedName name="葡萄" localSheetId="7">[10]价格引用表!$K$295:$K$297</definedName>
    <definedName name="蒲公英" localSheetId="7">[10]价格引用表!$K$438</definedName>
    <definedName name="七叶树" localSheetId="7">[10]价格引用表!$K$1122:$K$1136</definedName>
    <definedName name="其他" localSheetId="7">[10]价格引用表!$H$135:$H$140</definedName>
    <definedName name="其他附属物" localSheetId="7">[10]价格引用表!$E$157:$E$226</definedName>
    <definedName name="千头椿" localSheetId="7">[10]价格引用表!$K$802:$K$816</definedName>
    <definedName name="蔷薇" localSheetId="7">[10]价格引用表!$K$1232:$K$1239</definedName>
    <definedName name="乔木类" localSheetId="7">[10]价格引用表!$E$468:$E$506</definedName>
    <definedName name="乔木类实生苗" localSheetId="7">#REF!</definedName>
    <definedName name="青储坑" localSheetId="7">[10]价格引用表!$K$228:$K$230</definedName>
    <definedName name="青杆云杉" localSheetId="7">[10]价格引用表!$K$498:$K$508</definedName>
    <definedName name="青木香" localSheetId="7">[10]价格引用表!$K$425</definedName>
    <definedName name="桑树" localSheetId="7">[10]价格引用表!$K$1681:$K$1695</definedName>
    <definedName name="沙参" localSheetId="7">[10]价格引用表!$K$447</definedName>
    <definedName name="沙参籽" localSheetId="7">[10]价格引用表!$K$441</definedName>
    <definedName name="山楂" localSheetId="7">[10]价格引用表!$K$1405:$K$1409</definedName>
    <definedName name="山楂嫁接" localSheetId="7">[10]价格引用表!$K$1540:$K$1560</definedName>
    <definedName name="射干" localSheetId="7">[10]价格引用表!$K$466:$K$467</definedName>
    <definedName name="渗水井" localSheetId="7">[10]价格引用表!$K$212:$K$213</definedName>
    <definedName name="石榴" localSheetId="7">[10]价格引用表!$K$1425:$K$1429</definedName>
    <definedName name="石榴嫁接" localSheetId="7">[10]价格引用表!$K$1624:$K$1644</definedName>
    <definedName name="柿子" localSheetId="7">[10]价格引用表!$K$1400:$K$1404</definedName>
    <definedName name="柿子嫁接" localSheetId="7">[10]价格引用表!$K$1519:$K$1539</definedName>
    <definedName name="蔬菜类" localSheetId="7">[10]价格引用表!$K$415:$K$417</definedName>
    <definedName name="速生白蜡" localSheetId="7">[10]价格引用表!$K$917:$K$931</definedName>
    <definedName name="台阶" localSheetId="7">[10]价格引用表!$K$224:$K$225</definedName>
    <definedName name="太阳李" localSheetId="7">[10]价格引用表!$K$1012:$K$1046</definedName>
    <definedName name="太阳李、紫叶李" localSheetId="7">[10]价格引用表!$K$1012:$K$1046</definedName>
    <definedName name="太子参" localSheetId="7">[10]价格引用表!$K$445</definedName>
    <definedName name="桃" localSheetId="7">[10]价格引用表!$K$1385:$K$1389</definedName>
    <definedName name="桃嫁接" localSheetId="7">[10]价格引用表!$K$1456:$K$1476</definedName>
    <definedName name="甜地丁" localSheetId="7">[10]价格引用表!$K$426</definedName>
    <definedName name="外墙类" localSheetId="7">[10]价格引用表!$H$3:$H$15</definedName>
    <definedName name="外墙装饰状况" localSheetId="7">[10]输机表!$AY$41:$AY$46</definedName>
    <definedName name="卫矛" localSheetId="7">[10]价格引用表!$K$1288:$K$1297</definedName>
    <definedName name="卫矛球" localSheetId="7">[10]价格引用表!$K$1305:$K$1311</definedName>
    <definedName name="温泉井" localSheetId="7">[10]价格引用表!$K$181:$K$185</definedName>
    <definedName name="屋面类" localSheetId="7">[10]价格引用表!$H$108:$H$119</definedName>
    <definedName name="五角枫" localSheetId="7">[10]价格引用表!$K$947:$K$961</definedName>
    <definedName name="香椿树" localSheetId="7">[10]价格引用表!$K$299:$K$303</definedName>
    <definedName name="项目" localSheetId="7">#REF!</definedName>
    <definedName name="杏" localSheetId="7">[10]价格引用表!$K$1395:$K$1399</definedName>
    <definedName name="杏嫁接" localSheetId="7">[10]价格引用表!$K$1498:$K$1518</definedName>
    <definedName name="雪松" localSheetId="7">[10]价格引用表!$K$553:$K$563</definedName>
    <definedName name="杨" localSheetId="7">[10]价格引用表!$K$396:$K$397</definedName>
    <definedName name="杨树" localSheetId="7">[10]价格引用表!$K$577:$K$636</definedName>
    <definedName name="养殖类" localSheetId="7">[10]价格引用表!$E$385:$E$397</definedName>
    <definedName name="药材" localSheetId="7">[10]价格引用表!$E$414:$E$452</definedName>
    <definedName name="一级" localSheetId="7">#REF!</definedName>
    <definedName name="益母草" localSheetId="7">[10]价格引用表!$K$427</definedName>
    <definedName name="银杏" localSheetId="7">[10]价格引用表!$K$1097:$K$1121</definedName>
    <definedName name="樱花" localSheetId="7">[10]价格引用表!$K$997:$K$1011</definedName>
    <definedName name="樱桃" localSheetId="7">[10]价格引用表!$K$1666:$K$1680</definedName>
    <definedName name="迎春" localSheetId="7">[10]价格引用表!$K$1346:$K$1350</definedName>
    <definedName name="影壁" localSheetId="7">[10]价格引用表!$K$169:$K$171</definedName>
    <definedName name="油松" localSheetId="7">[10]价格引用表!$K$474:$K$486</definedName>
    <definedName name="榆叶梅丛生" localSheetId="7">[10]价格引用表!$K$1267:$K$1271</definedName>
    <definedName name="榆叶梅独杆" localSheetId="7">[10]价格引用表!$K$1272:$K$1277</definedName>
    <definedName name="榆叶梅独生" localSheetId="7">[10]价格引用表!$K$1272:$K$1277</definedName>
    <definedName name="玉兰" localSheetId="7">[10]价格引用表!$K$977:$K$996</definedName>
    <definedName name="元_亩" localSheetId="7">#REF!</definedName>
    <definedName name="月季" localSheetId="7">[10]价格引用表!$K$1224:$K$1231</definedName>
    <definedName name="枣" localSheetId="7">[10]价格引用表!$K$1420:$K$1424</definedName>
    <definedName name="枣嫁接" localSheetId="7">[10]价格引用表!$K$1603:$K$1623</definedName>
    <definedName name="长枝榆" localSheetId="7">[10]价格引用表!$K$757:$K$771</definedName>
    <definedName name="沼气池" localSheetId="7">[10]价格引用表!$K$175:$K$176</definedName>
    <definedName name="猪舍" localSheetId="7">[10]价格引用表!$K$218:$K$219</definedName>
    <definedName name="砖混门楼" localSheetId="7">[10]价格引用表!$K$142:$K$143</definedName>
    <definedName name="砖木门楼" localSheetId="7">[10]价格引用表!$K$144:$K$145</definedName>
    <definedName name="砖墙" localSheetId="7">[10]价格引用表!$K$150:$K$158</definedName>
    <definedName name="紫荆" localSheetId="7">[10]价格引用表!$K$1254:$K$1258</definedName>
    <definedName name="紫苏" localSheetId="7">[10]价格引用表!$K$420:$K$420</definedName>
    <definedName name="紫薇" localSheetId="7">[10]价格引用表!$K$1248:$K$1253</definedName>
    <definedName name="紫叶李" localSheetId="7">[10]价格引用表!$K$1012:$K$1046</definedName>
    <definedName name="紫苑" localSheetId="7">[10]价格引用表!$K$439</definedName>
    <definedName name="da" localSheetId="8">OFFSET([11]价格引用表!$D$3,,,SUMPRODUCT(N(LEN([11]价格引用表!$D$3:$D$30)&gt;0)),)</definedName>
    <definedName name="_xlnm.Print_Area" localSheetId="8">宋小柱!$A$1:$H$43</definedName>
    <definedName name="艾草" localSheetId="8">[11]价格引用表!$K$419</definedName>
    <definedName name="白杆云杉" localSheetId="8">[11]价格引用表!$K$509:$K$519</definedName>
    <definedName name="白皮松" localSheetId="8">[11]价格引用表!$K$531:$K$541</definedName>
    <definedName name="白芍" localSheetId="8">[11]价格引用表!$K$449:$K$453</definedName>
    <definedName name="白术" localSheetId="8">[11]价格引用表!$K$446</definedName>
    <definedName name="白榆" localSheetId="8">[11]价格引用表!$K$679:$K$699</definedName>
    <definedName name="白芷" localSheetId="8">[11]价格引用表!$K$429</definedName>
    <definedName name="板蓝根" localSheetId="8">[11]价格引用表!$K$436</definedName>
    <definedName name="半夏" localSheetId="8">[11]价格引用表!$K$448</definedName>
    <definedName name="薄荷" localSheetId="8">[11]价格引用表!$K$422</definedName>
    <definedName name="碧桃" localSheetId="8">[11]价格引用表!$K$1167:$K$1181</definedName>
    <definedName name="材树" localSheetId="8">[11]价格引用表!$K$269:$K$283</definedName>
    <definedName name="苍术" localSheetId="8">[11]价格引用表!$K$444</definedName>
    <definedName name="厕所" localSheetId="8">[11]价格引用表!$K$208</definedName>
    <definedName name="侧柏" localSheetId="8">[11]价格引用表!$K$487:$K$497</definedName>
    <definedName name="柴胡" localSheetId="8">[11]价格引用表!$K$431</definedName>
    <definedName name="臭椿" localSheetId="8">[11]价格引用表!$K$700:$K$720</definedName>
    <definedName name="橱柜类" localSheetId="8">[11]价格引用表!$H$96:$H$107</definedName>
    <definedName name="垂榆" localSheetId="8">[11]价格引用表!$K$772:$K$786</definedName>
    <definedName name="刺槐" localSheetId="8">[11]价格引用表!$K$658:$K$678</definedName>
    <definedName name="大门" localSheetId="8">[11]价格引用表!$K$146:$K$149</definedName>
    <definedName name="大田附属物" localSheetId="8">[11]价格引用表!$E$305:$E$316</definedName>
    <definedName name="大田葡萄" localSheetId="8">[11]价格引用表!$K$1766:$K$1775</definedName>
    <definedName name="大田香椿树" localSheetId="8">[11]价格引用表!$K$1716:$K$1735</definedName>
    <definedName name="丹参" localSheetId="8">[11]价格引用表!$K$435</definedName>
    <definedName name="单位" localSheetId="8">#REF!</definedName>
    <definedName name="当归" localSheetId="8">[11]价格引用表!$K$440</definedName>
    <definedName name="地磅" localSheetId="8">[11]价格引用表!$K$243:$K$245</definedName>
    <definedName name="地丁" localSheetId="8">[11]价格引用表!$K$421</definedName>
    <definedName name="地窖" localSheetId="8">[11]价格引用表!$K$239:$K$240</definedName>
    <definedName name="地面类" localSheetId="8">[11]价格引用表!$H$16:$H$35</definedName>
    <definedName name="地面状况" localSheetId="8">[11]输机表!$BE$34:$BE$39</definedName>
    <definedName name="电线杆" localSheetId="8">[11]价格引用表!$K$231:$K$233</definedName>
    <definedName name="丁香" localSheetId="8">[11]价格引用表!$K$1326:$K$1329</definedName>
    <definedName name="顶棚类" localSheetId="8">[11]价格引用表!$H$36:$H$51</definedName>
    <definedName name="杜仲" localSheetId="8">[11]价格引用表!$K$1736:$K$1750</definedName>
    <definedName name="法桐" localSheetId="8">[11]价格引用表!$K$1062:$K$1096</definedName>
    <definedName name="防风" localSheetId="8">[11]价格引用表!$K$454:$K$455</definedName>
    <definedName name="防风籽" localSheetId="8">[11]价格引用表!$K$432</definedName>
    <definedName name="房体结构" localSheetId="8">[11]输机表!$C$3:$Z$27</definedName>
    <definedName name="扶手类" localSheetId="8">[11]价格引用表!$H$120:$H$122</definedName>
    <definedName name="附属物金额" localSheetId="8">[11]输机表!$BJ$38:$BJ$104</definedName>
    <definedName name="附属物名称" localSheetId="8">[11]输机表!$BG$38:$BG$104</definedName>
    <definedName name="附属物数量" localSheetId="8">[11]输机表!$BH$38:$BH$104</definedName>
    <definedName name="附属物位置" localSheetId="8">[11]输机表!$BD$38:$BJ$104</definedName>
    <definedName name="附子" localSheetId="8">[11]价格引用表!$K$443</definedName>
    <definedName name="隔断类" localSheetId="8">[11]价格引用表!$H$87:$H$95</definedName>
    <definedName name="瓜蒌" localSheetId="8">[11]价格引用表!$K$456:$K$457</definedName>
    <definedName name="广告牌" localSheetId="8">[11]价格引用表!$K$235:$K$238</definedName>
    <definedName name="桧柏" localSheetId="8">[11]价格引用表!$K$564:$K$576</definedName>
    <definedName name="国槐" localSheetId="8">[11]价格引用表!$K$832:$K$871</definedName>
    <definedName name="果树" localSheetId="8">[11]价格引用表!$K$284:$K$294</definedName>
    <definedName name="果树类实生苗" localSheetId="8">#REF!</definedName>
    <definedName name="海棠" localSheetId="8">[11]价格引用表!$K$1152:$K$1166</definedName>
    <definedName name="合欢" localSheetId="8">[11]价格引用表!$K$1137:$K$1151</definedName>
    <definedName name="核桃" localSheetId="8">[11]价格引用表!$K$1696:$K$1715</definedName>
    <definedName name="黑柴胡" localSheetId="8">[11]价格引用表!$K$430</definedName>
    <definedName name="黑枣" localSheetId="8">[11]价格引用表!$K$1415:$K$1419</definedName>
    <definedName name="黑枣嫁接" localSheetId="8">[11]价格引用表!$K$1582:$K$1602</definedName>
    <definedName name="红皮云杉" localSheetId="8">[11]价格引用表!$K$520:$K$530</definedName>
    <definedName name="红瑞木" localSheetId="8">[11]价格引用表!$K$1343:$K$1345</definedName>
    <definedName name="红叶椿" localSheetId="8">[11]价格引用表!$K$817:$K$831</definedName>
    <definedName name="红叶小檗" localSheetId="8">[11]价格引用表!$K$1338:$K$1342</definedName>
    <definedName name="红叶榆" localSheetId="8">[11]价格引用表!$K$787:$K$801</definedName>
    <definedName name="花灌类" localSheetId="8">[11]价格引用表!$E$508:$E$529</definedName>
    <definedName name="花椒" localSheetId="8">[11]价格引用表!$K$1430:$K$1434</definedName>
    <definedName name="花椒嫁接" localSheetId="8">[11]价格引用表!$K$1645:$K$1665</definedName>
    <definedName name="花墙" localSheetId="8">[11]价格引用表!$K$159:$K$161</definedName>
    <definedName name="华山松" localSheetId="8">[11]价格引用表!$K$542:$K$552</definedName>
    <definedName name="黄刺玫" localSheetId="8">[11]价格引用表!$K$1240:$K$1247</definedName>
    <definedName name="黄芩" localSheetId="8">[11]价格引用表!$K$433</definedName>
    <definedName name="黄杨" localSheetId="8">[11]价格引用表!$K$1278:$K$1287</definedName>
    <definedName name="黄杨球" localSheetId="8">[11]价格引用表!$K$1298:$K$1304</definedName>
    <definedName name="火炬树" localSheetId="8">[11]价格引用表!$K$962:$K$976</definedName>
    <definedName name="鸡" localSheetId="8">[11]价格引用表!$K$390:$K$391</definedName>
    <definedName name="基础状况" localSheetId="8">[11]输机表!$AW$34:$AW$36</definedName>
    <definedName name="家用设施类" localSheetId="8">[11]价格引用表!$H$123:$H$134</definedName>
    <definedName name="价格表" localSheetId="8">[11]价格引用表!$H$2:$N$548</definedName>
    <definedName name="价值时点" localSheetId="8">#REF!</definedName>
    <definedName name="简易厕所" localSheetId="8">[11]价格引用表!$K$207</definedName>
    <definedName name="建设用地树木" localSheetId="8">[11]价格引用表!$E$227:$E$234</definedName>
    <definedName name="金叶复叶槭" localSheetId="8">[11]价格引用表!$K$1791:$K$1805</definedName>
    <definedName name="金叶国槐" localSheetId="8">[11]价格引用表!$K$887:$K$901</definedName>
    <definedName name="金叶女贞" localSheetId="8">[11]价格引用表!$K$1319:$K$1325</definedName>
    <definedName name="金叶榆" localSheetId="8">[11]价格引用表!$K$742:$K$756</definedName>
    <definedName name="金银花" localSheetId="8">[11]价格引用表!$K$1355:$K$1363</definedName>
    <definedName name="金银木" localSheetId="8">[11]价格引用表!$K$1330:$K$1333</definedName>
    <definedName name="金枝国槐" localSheetId="8">[11]价格引用表!$K$872:$K$886</definedName>
    <definedName name="锦带花" localSheetId="8">[11]价格引用表!$K$1334:$K$1337</definedName>
    <definedName name="经济类" localSheetId="8">[11]价格引用表!$E$532:$E$562</definedName>
    <definedName name="桔梗" localSheetId="8">[11]价格引用表!$K$458:$K$459</definedName>
    <definedName name="菊花" localSheetId="8">[11]价格引用表!$K$442</definedName>
    <definedName name="巨麦" localSheetId="8">[11]价格引用表!$K$424</definedName>
    <definedName name="苦参" localSheetId="8">[11]价格引用表!$K$460:$K$462</definedName>
    <definedName name="老白蜡" localSheetId="8">[11]价格引用表!$K$932:$K$946</definedName>
    <definedName name="类别" localSheetId="8">[11]价格引用表!$D$3:$D$30</definedName>
    <definedName name="类别2" localSheetId="8">OFFSET([11]价格引用表!$D$3,,,SUMPRODUCT(N(LEN([11]价格引用表!$D21:$D1048570)&gt;0)),)</definedName>
    <definedName name="梨" localSheetId="8">[11]价格引用表!$K$1390:$K$1394</definedName>
    <definedName name="梨嫁接" localSheetId="8">[11]价格引用表!$K$1477:$K$1497</definedName>
    <definedName name="李子" localSheetId="8">[11]价格引用表!$K$1410:$K$1414</definedName>
    <definedName name="李子嫁接" localSheetId="8">[11]价格引用表!$K$1561:$K$1581</definedName>
    <definedName name="连翘" localSheetId="8">[11]价格引用表!$K$1351:$K$1354</definedName>
    <definedName name="莲花" localSheetId="8">#REF!</definedName>
    <definedName name="留兰香薄荷" localSheetId="8">[11]价格引用表!$K$470</definedName>
    <definedName name="柳树" localSheetId="8">[11]价格引用表!$K$637:$K$657</definedName>
    <definedName name="龙葵" localSheetId="8">[11]价格引用表!$K$423</definedName>
    <definedName name="龙爪槐" localSheetId="8">[11]价格引用表!$K$902:$K$916</definedName>
    <definedName name="路沿石大理石或花岗岩" localSheetId="8">[11]价格引用表!$K$205:$K$206</definedName>
    <definedName name="路沿石砼" localSheetId="8">[11]价格引用表!$K$203:$K$204</definedName>
    <definedName name="栾树" localSheetId="8">[11]价格引用表!$K$1047:$K$1061</definedName>
    <definedName name="绿叶复叶槭" localSheetId="8">[11]价格引用表!$K$1776:$K$1790</definedName>
    <definedName name="毛知母" localSheetId="8">[11]价格引用表!$K$463:$K$465</definedName>
    <definedName name="玫瑰" localSheetId="8">[11]价格引用表!$K$1259:$K$1266</definedName>
    <definedName name="门窗类" localSheetId="8">[11]价格引用表!$H$52:$H$68</definedName>
    <definedName name="门窗状况" localSheetId="8">[11]输机表!$AW$41:$AW$46</definedName>
    <definedName name="门洞" localSheetId="8">[11]价格引用表!$K$143:$K$417</definedName>
    <definedName name="门垛" localSheetId="8">[11]价格引用表!$K$172:$K$173</definedName>
    <definedName name="门楼大门墙类" localSheetId="8">[11]价格引用表!$E$142:$E$156</definedName>
    <definedName name="牡丹" localSheetId="8">[11]价格引用表!$K$428</definedName>
    <definedName name="南沙参" localSheetId="8">[11]价格引用表!$K$437</definedName>
    <definedName name="南星" localSheetId="8">[11]价格引用表!$K$468:$K$469</definedName>
    <definedName name="内墙类" localSheetId="8">[11]价格引用表!$H$69:$H$86</definedName>
    <definedName name="内墙装饰状况" localSheetId="8">[11]输机表!$BA$41:$BA$46</definedName>
    <definedName name="牛" localSheetId="8">[11]价格引用表!$K$399:$K$401</definedName>
    <definedName name="牛膝" localSheetId="8">[11]价格引用表!$K$434</definedName>
    <definedName name="农作物类" localSheetId="8">[11]价格引用表!$H$411:$H$417</definedName>
    <definedName name="女贞球" localSheetId="8">[11]价格引用表!$K$1312:$K$1318</definedName>
    <definedName name="藕" localSheetId="8">#REF!</definedName>
    <definedName name="排水管道" localSheetId="8">[11]价格引用表!$K$257</definedName>
    <definedName name="泡桐" localSheetId="8">[11]价格引用表!$K$721:$K$741</definedName>
    <definedName name="苹果" localSheetId="8">[11]价格引用表!$K$1380:$K$1384</definedName>
    <definedName name="苹果嫁接" localSheetId="8">[11]价格引用表!$K$1435:$K$1455</definedName>
    <definedName name="菩提树" localSheetId="8">[11]价格引用表!$K$1751:$K$1765</definedName>
    <definedName name="葡萄" localSheetId="8">[11]价格引用表!$K$295:$K$297</definedName>
    <definedName name="蒲公英" localSheetId="8">[11]价格引用表!$K$438</definedName>
    <definedName name="七叶树" localSheetId="8">[11]价格引用表!$K$1122:$K$1136</definedName>
    <definedName name="其他" localSheetId="8">[11]价格引用表!$H$135:$H$140</definedName>
    <definedName name="其他附属物" localSheetId="8">[11]价格引用表!$E$157:$E$226</definedName>
    <definedName name="千头椿" localSheetId="8">[11]价格引用表!$K$802:$K$816</definedName>
    <definedName name="蔷薇" localSheetId="8">[11]价格引用表!$K$1232:$K$1239</definedName>
    <definedName name="乔木类" localSheetId="8">[11]价格引用表!$E$468:$E$506</definedName>
    <definedName name="乔木类实生苗" localSheetId="8">#REF!</definedName>
    <definedName name="青储坑" localSheetId="8">[11]价格引用表!$K$228:$K$230</definedName>
    <definedName name="青杆云杉" localSheetId="8">[11]价格引用表!$K$498:$K$508</definedName>
    <definedName name="青木香" localSheetId="8">[11]价格引用表!$K$425</definedName>
    <definedName name="桑树" localSheetId="8">[11]价格引用表!$K$1681:$K$1695</definedName>
    <definedName name="沙参" localSheetId="8">[11]价格引用表!$K$447</definedName>
    <definedName name="沙参籽" localSheetId="8">[11]价格引用表!$K$441</definedName>
    <definedName name="山楂" localSheetId="8">[11]价格引用表!$K$1405:$K$1409</definedName>
    <definedName name="山楂嫁接" localSheetId="8">[11]价格引用表!$K$1540:$K$1560</definedName>
    <definedName name="射干" localSheetId="8">[11]价格引用表!$K$466:$K$467</definedName>
    <definedName name="渗水井" localSheetId="8">[11]价格引用表!$K$212:$K$213</definedName>
    <definedName name="石榴" localSheetId="8">[11]价格引用表!$K$1425:$K$1429</definedName>
    <definedName name="石榴嫁接" localSheetId="8">[11]价格引用表!$K$1624:$K$1644</definedName>
    <definedName name="柿子" localSheetId="8">[11]价格引用表!$K$1400:$K$1404</definedName>
    <definedName name="柿子嫁接" localSheetId="8">[11]价格引用表!$K$1519:$K$1539</definedName>
    <definedName name="蔬菜类" localSheetId="8">[11]价格引用表!$K$415:$K$417</definedName>
    <definedName name="速生白蜡" localSheetId="8">[11]价格引用表!$K$917:$K$931</definedName>
    <definedName name="台阶" localSheetId="8">[11]价格引用表!$K$224:$K$225</definedName>
    <definedName name="太阳李" localSheetId="8">[11]价格引用表!$K$1012:$K$1046</definedName>
    <definedName name="太阳李、紫叶李" localSheetId="8">[11]价格引用表!$K$1012:$K$1046</definedName>
    <definedName name="太子参" localSheetId="8">[11]价格引用表!$K$445</definedName>
    <definedName name="桃" localSheetId="8">[11]价格引用表!$K$1385:$K$1389</definedName>
    <definedName name="桃嫁接" localSheetId="8">[11]价格引用表!$K$1456:$K$1476</definedName>
    <definedName name="甜地丁" localSheetId="8">[11]价格引用表!$K$426</definedName>
    <definedName name="外墙类" localSheetId="8">[11]价格引用表!$H$3:$H$15</definedName>
    <definedName name="外墙装饰状况" localSheetId="8">[11]输机表!$AY$41:$AY$46</definedName>
    <definedName name="卫矛" localSheetId="8">[11]价格引用表!$K$1288:$K$1297</definedName>
    <definedName name="卫矛球" localSheetId="8">[11]价格引用表!$K$1305:$K$1311</definedName>
    <definedName name="温泉井" localSheetId="8">[11]价格引用表!$K$181:$K$185</definedName>
    <definedName name="屋面类" localSheetId="8">[11]价格引用表!$H$108:$H$119</definedName>
    <definedName name="五角枫" localSheetId="8">[11]价格引用表!$K$947:$K$961</definedName>
    <definedName name="香椿树" localSheetId="8">[11]价格引用表!$K$299:$K$303</definedName>
    <definedName name="项目" localSheetId="8">#REF!</definedName>
    <definedName name="杏" localSheetId="8">[11]价格引用表!$K$1395:$K$1399</definedName>
    <definedName name="杏嫁接" localSheetId="8">[11]价格引用表!$K$1498:$K$1518</definedName>
    <definedName name="雪松" localSheetId="8">[11]价格引用表!$K$553:$K$563</definedName>
    <definedName name="杨" localSheetId="8">[11]价格引用表!$K$396:$K$397</definedName>
    <definedName name="杨树" localSheetId="8">[11]价格引用表!$K$577:$K$636</definedName>
    <definedName name="养殖类" localSheetId="8">[11]价格引用表!$E$385:$E$397</definedName>
    <definedName name="药材" localSheetId="8">[11]价格引用表!$E$414:$E$452</definedName>
    <definedName name="一级" localSheetId="8">#REF!</definedName>
    <definedName name="益母草" localSheetId="8">[11]价格引用表!$K$427</definedName>
    <definedName name="银杏" localSheetId="8">[11]价格引用表!$K$1097:$K$1121</definedName>
    <definedName name="樱花" localSheetId="8">[11]价格引用表!$K$997:$K$1011</definedName>
    <definedName name="樱桃" localSheetId="8">[11]价格引用表!$K$1666:$K$1680</definedName>
    <definedName name="迎春" localSheetId="8">[11]价格引用表!$K$1346:$K$1350</definedName>
    <definedName name="影壁" localSheetId="8">[11]价格引用表!$K$169:$K$171</definedName>
    <definedName name="油松" localSheetId="8">[11]价格引用表!$K$474:$K$486</definedName>
    <definedName name="榆叶梅丛生" localSheetId="8">[11]价格引用表!$K$1267:$K$1271</definedName>
    <definedName name="榆叶梅独杆" localSheetId="8">[11]价格引用表!$K$1272:$K$1277</definedName>
    <definedName name="榆叶梅独生" localSheetId="8">[11]价格引用表!$K$1272:$K$1277</definedName>
    <definedName name="玉兰" localSheetId="8">[11]价格引用表!$K$977:$K$996</definedName>
    <definedName name="元_亩" localSheetId="8">#REF!</definedName>
    <definedName name="月季" localSheetId="8">[11]价格引用表!$K$1224:$K$1231</definedName>
    <definedName name="枣" localSheetId="8">[11]价格引用表!$K$1420:$K$1424</definedName>
    <definedName name="枣嫁接" localSheetId="8">[11]价格引用表!$K$1603:$K$1623</definedName>
    <definedName name="长枝榆" localSheetId="8">[11]价格引用表!$K$757:$K$771</definedName>
    <definedName name="沼气池" localSheetId="8">[11]价格引用表!$K$175:$K$176</definedName>
    <definedName name="猪舍" localSheetId="8">[11]价格引用表!$K$218:$K$219</definedName>
    <definedName name="砖混门楼" localSheetId="8">[11]价格引用表!$K$142:$K$143</definedName>
    <definedName name="砖木门楼" localSheetId="8">[11]价格引用表!$K$144:$K$145</definedName>
    <definedName name="砖墙" localSheetId="8">[11]价格引用表!$K$150:$K$158</definedName>
    <definedName name="紫荆" localSheetId="8">[11]价格引用表!$K$1254:$K$1258</definedName>
    <definedName name="紫苏" localSheetId="8">[11]价格引用表!$K$420:$K$420</definedName>
    <definedName name="紫薇" localSheetId="8">[11]价格引用表!$K$1248:$K$1253</definedName>
    <definedName name="紫叶李" localSheetId="8">[11]价格引用表!$K$1012:$K$1046</definedName>
    <definedName name="紫苑" localSheetId="8">[11]价格引用表!$K$439</definedName>
    <definedName name="da" localSheetId="9">OFFSET([12]价格引用表!$D$3,,,SUMPRODUCT(N(LEN([12]价格引用表!$D$3:$D$30)&gt;0)),)</definedName>
    <definedName name="_xlnm.Print_Area" localSheetId="9">肖娟英!$A$1:$H$43</definedName>
    <definedName name="艾草" localSheetId="9">[12]价格引用表!$K$419</definedName>
    <definedName name="白杆云杉" localSheetId="9">[12]价格引用表!$K$509:$K$519</definedName>
    <definedName name="白皮松" localSheetId="9">[12]价格引用表!$K$531:$K$541</definedName>
    <definedName name="白芍" localSheetId="9">[12]价格引用表!$K$449:$K$453</definedName>
    <definedName name="白术" localSheetId="9">[12]价格引用表!$K$446</definedName>
    <definedName name="白榆" localSheetId="9">[12]价格引用表!$K$679:$K$699</definedName>
    <definedName name="白芷" localSheetId="9">[12]价格引用表!$K$429</definedName>
    <definedName name="板蓝根" localSheetId="9">[12]价格引用表!$K$436</definedName>
    <definedName name="半夏" localSheetId="9">[12]价格引用表!$K$448</definedName>
    <definedName name="薄荷" localSheetId="9">[12]价格引用表!$K$422</definedName>
    <definedName name="碧桃" localSheetId="9">[12]价格引用表!$K$1167:$K$1181</definedName>
    <definedName name="材树" localSheetId="9">[12]价格引用表!$K$269:$K$283</definedName>
    <definedName name="苍术" localSheetId="9">[12]价格引用表!$K$444</definedName>
    <definedName name="厕所" localSheetId="9">[12]价格引用表!$K$208</definedName>
    <definedName name="侧柏" localSheetId="9">[12]价格引用表!$K$487:$K$497</definedName>
    <definedName name="柴胡" localSheetId="9">[12]价格引用表!$K$431</definedName>
    <definedName name="臭椿" localSheetId="9">[12]价格引用表!$K$700:$K$720</definedName>
    <definedName name="橱柜类" localSheetId="9">[12]价格引用表!$H$96:$H$107</definedName>
    <definedName name="垂榆" localSheetId="9">[12]价格引用表!$K$772:$K$786</definedName>
    <definedName name="刺槐" localSheetId="9">[12]价格引用表!$K$658:$K$678</definedName>
    <definedName name="大门" localSheetId="9">[12]价格引用表!$K$146:$K$149</definedName>
    <definedName name="大田附属物" localSheetId="9">[12]价格引用表!$E$305:$E$316</definedName>
    <definedName name="大田葡萄" localSheetId="9">[12]价格引用表!$K$1766:$K$1775</definedName>
    <definedName name="大田香椿树" localSheetId="9">[12]价格引用表!$K$1716:$K$1735</definedName>
    <definedName name="丹参" localSheetId="9">[12]价格引用表!$K$435</definedName>
    <definedName name="单位" localSheetId="9">#REF!</definedName>
    <definedName name="当归" localSheetId="9">[12]价格引用表!$K$440</definedName>
    <definedName name="地磅" localSheetId="9">[12]价格引用表!$K$243:$K$245</definedName>
    <definedName name="地丁" localSheetId="9">[12]价格引用表!$K$421</definedName>
    <definedName name="地窖" localSheetId="9">[12]价格引用表!$K$239:$K$240</definedName>
    <definedName name="地面类" localSheetId="9">[12]价格引用表!$H$16:$H$35</definedName>
    <definedName name="地面状况" localSheetId="9">[12]输机表!$BE$34:$BE$39</definedName>
    <definedName name="电线杆" localSheetId="9">[12]价格引用表!$K$231:$K$233</definedName>
    <definedName name="丁香" localSheetId="9">[12]价格引用表!$K$1326:$K$1329</definedName>
    <definedName name="顶棚类" localSheetId="9">[12]价格引用表!$H$36:$H$51</definedName>
    <definedName name="杜仲" localSheetId="9">[12]价格引用表!$K$1736:$K$1750</definedName>
    <definedName name="法桐" localSheetId="9">[12]价格引用表!$K$1062:$K$1096</definedName>
    <definedName name="防风" localSheetId="9">[12]价格引用表!$K$454:$K$455</definedName>
    <definedName name="防风籽" localSheetId="9">[12]价格引用表!$K$432</definedName>
    <definedName name="房体结构" localSheetId="9">[12]输机表!$C$3:$Z$27</definedName>
    <definedName name="扶手类" localSheetId="9">[12]价格引用表!$H$120:$H$122</definedName>
    <definedName name="附属物金额" localSheetId="9">[12]输机表!$BJ$38:$BJ$104</definedName>
    <definedName name="附属物名称" localSheetId="9">[12]输机表!$BG$38:$BG$104</definedName>
    <definedName name="附属物数量" localSheetId="9">[12]输机表!$BH$38:$BH$104</definedName>
    <definedName name="附属物位置" localSheetId="9">[12]输机表!$BD$38:$BJ$104</definedName>
    <definedName name="附子" localSheetId="9">[12]价格引用表!$K$443</definedName>
    <definedName name="隔断类" localSheetId="9">[12]价格引用表!$H$87:$H$95</definedName>
    <definedName name="瓜蒌" localSheetId="9">[12]价格引用表!$K$456:$K$457</definedName>
    <definedName name="广告牌" localSheetId="9">[12]价格引用表!$K$235:$K$238</definedName>
    <definedName name="桧柏" localSheetId="9">[12]价格引用表!$K$564:$K$576</definedName>
    <definedName name="国槐" localSheetId="9">[12]价格引用表!$K$832:$K$871</definedName>
    <definedName name="果树" localSheetId="9">[12]价格引用表!$K$284:$K$294</definedName>
    <definedName name="果树类实生苗" localSheetId="9">#REF!</definedName>
    <definedName name="海棠" localSheetId="9">[12]价格引用表!$K$1152:$K$1166</definedName>
    <definedName name="合欢" localSheetId="9">[12]价格引用表!$K$1137:$K$1151</definedName>
    <definedName name="核桃" localSheetId="9">[12]价格引用表!$K$1696:$K$1715</definedName>
    <definedName name="黑柴胡" localSheetId="9">[12]价格引用表!$K$430</definedName>
    <definedName name="黑枣" localSheetId="9">[12]价格引用表!$K$1415:$K$1419</definedName>
    <definedName name="黑枣嫁接" localSheetId="9">[12]价格引用表!$K$1582:$K$1602</definedName>
    <definedName name="红皮云杉" localSheetId="9">[12]价格引用表!$K$520:$K$530</definedName>
    <definedName name="红瑞木" localSheetId="9">[12]价格引用表!$K$1343:$K$1345</definedName>
    <definedName name="红叶椿" localSheetId="9">[12]价格引用表!$K$817:$K$831</definedName>
    <definedName name="红叶小檗" localSheetId="9">[12]价格引用表!$K$1338:$K$1342</definedName>
    <definedName name="红叶榆" localSheetId="9">[12]价格引用表!$K$787:$K$801</definedName>
    <definedName name="花灌类" localSheetId="9">[12]价格引用表!$E$508:$E$529</definedName>
    <definedName name="花椒" localSheetId="9">[12]价格引用表!$K$1430:$K$1434</definedName>
    <definedName name="花椒嫁接" localSheetId="9">[12]价格引用表!$K$1645:$K$1665</definedName>
    <definedName name="花墙" localSheetId="9">[12]价格引用表!$K$159:$K$161</definedName>
    <definedName name="华山松" localSheetId="9">[12]价格引用表!$K$542:$K$552</definedName>
    <definedName name="黄刺玫" localSheetId="9">[12]价格引用表!$K$1240:$K$1247</definedName>
    <definedName name="黄芩" localSheetId="9">[12]价格引用表!$K$433</definedName>
    <definedName name="黄杨" localSheetId="9">[12]价格引用表!$K$1278:$K$1287</definedName>
    <definedName name="黄杨球" localSheetId="9">[12]价格引用表!$K$1298:$K$1304</definedName>
    <definedName name="火炬树" localSheetId="9">[12]价格引用表!$K$962:$K$976</definedName>
    <definedName name="鸡" localSheetId="9">[12]价格引用表!$K$390:$K$391</definedName>
    <definedName name="基础状况" localSheetId="9">[12]输机表!$AW$34:$AW$36</definedName>
    <definedName name="家用设施类" localSheetId="9">[12]价格引用表!$H$123:$H$134</definedName>
    <definedName name="价格表" localSheetId="9">[12]价格引用表!$H$2:$N$548</definedName>
    <definedName name="价值时点" localSheetId="9">#REF!</definedName>
    <definedName name="简易厕所" localSheetId="9">[12]价格引用表!$K$207</definedName>
    <definedName name="建设用地树木" localSheetId="9">[12]价格引用表!$E$227:$E$234</definedName>
    <definedName name="金叶复叶槭" localSheetId="9">[12]价格引用表!$K$1791:$K$1805</definedName>
    <definedName name="金叶国槐" localSheetId="9">[12]价格引用表!$K$887:$K$901</definedName>
    <definedName name="金叶女贞" localSheetId="9">[12]价格引用表!$K$1319:$K$1325</definedName>
    <definedName name="金叶榆" localSheetId="9">[12]价格引用表!$K$742:$K$756</definedName>
    <definedName name="金银花" localSheetId="9">[12]价格引用表!$K$1355:$K$1363</definedName>
    <definedName name="金银木" localSheetId="9">[12]价格引用表!$K$1330:$K$1333</definedName>
    <definedName name="金枝国槐" localSheetId="9">[12]价格引用表!$K$872:$K$886</definedName>
    <definedName name="锦带花" localSheetId="9">[12]价格引用表!$K$1334:$K$1337</definedName>
    <definedName name="经济类" localSheetId="9">[12]价格引用表!$E$532:$E$562</definedName>
    <definedName name="桔梗" localSheetId="9">[12]价格引用表!$K$458:$K$459</definedName>
    <definedName name="菊花" localSheetId="9">[12]价格引用表!$K$442</definedName>
    <definedName name="巨麦" localSheetId="9">[12]价格引用表!$K$424</definedName>
    <definedName name="苦参" localSheetId="9">[12]价格引用表!$K$460:$K$462</definedName>
    <definedName name="老白蜡" localSheetId="9">[12]价格引用表!$K$932:$K$946</definedName>
    <definedName name="类别" localSheetId="9">[12]价格引用表!$D$3:$D$30</definedName>
    <definedName name="类别2" localSheetId="9">OFFSET([12]价格引用表!$D$3,,,SUMPRODUCT(N(LEN([12]价格引用表!$D21:$D1048570)&gt;0)),)</definedName>
    <definedName name="梨" localSheetId="9">[12]价格引用表!$K$1390:$K$1394</definedName>
    <definedName name="梨嫁接" localSheetId="9">[12]价格引用表!$K$1477:$K$1497</definedName>
    <definedName name="李子" localSheetId="9">[12]价格引用表!$K$1410:$K$1414</definedName>
    <definedName name="李子嫁接" localSheetId="9">[12]价格引用表!$K$1561:$K$1581</definedName>
    <definedName name="连翘" localSheetId="9">[12]价格引用表!$K$1351:$K$1354</definedName>
    <definedName name="莲花" localSheetId="9">#REF!</definedName>
    <definedName name="留兰香薄荷" localSheetId="9">[12]价格引用表!$K$470</definedName>
    <definedName name="柳树" localSheetId="9">[12]价格引用表!$K$637:$K$657</definedName>
    <definedName name="龙葵" localSheetId="9">[12]价格引用表!$K$423</definedName>
    <definedName name="龙爪槐" localSheetId="9">[12]价格引用表!$K$902:$K$916</definedName>
    <definedName name="路沿石大理石或花岗岩" localSheetId="9">[12]价格引用表!$K$205:$K$206</definedName>
    <definedName name="路沿石砼" localSheetId="9">[12]价格引用表!$K$203:$K$204</definedName>
    <definedName name="栾树" localSheetId="9">[12]价格引用表!$K$1047:$K$1061</definedName>
    <definedName name="绿叶复叶槭" localSheetId="9">[12]价格引用表!$K$1776:$K$1790</definedName>
    <definedName name="毛知母" localSheetId="9">[12]价格引用表!$K$463:$K$465</definedName>
    <definedName name="玫瑰" localSheetId="9">[12]价格引用表!$K$1259:$K$1266</definedName>
    <definedName name="门窗类" localSheetId="9">[12]价格引用表!$H$52:$H$68</definedName>
    <definedName name="门窗状况" localSheetId="9">[12]输机表!$AW$41:$AW$46</definedName>
    <definedName name="门洞" localSheetId="9">[12]价格引用表!$K$143:$K$417</definedName>
    <definedName name="门垛" localSheetId="9">[12]价格引用表!$K$172:$K$173</definedName>
    <definedName name="门楼大门墙类" localSheetId="9">[12]价格引用表!$E$142:$E$156</definedName>
    <definedName name="牡丹" localSheetId="9">[12]价格引用表!$K$428</definedName>
    <definedName name="南沙参" localSheetId="9">[12]价格引用表!$K$437</definedName>
    <definedName name="南星" localSheetId="9">[12]价格引用表!$K$468:$K$469</definedName>
    <definedName name="内墙类" localSheetId="9">[12]价格引用表!$H$69:$H$86</definedName>
    <definedName name="内墙装饰状况" localSheetId="9">[12]输机表!$BA$41:$BA$46</definedName>
    <definedName name="牛" localSheetId="9">[12]价格引用表!$K$399:$K$401</definedName>
    <definedName name="牛膝" localSheetId="9">[12]价格引用表!$K$434</definedName>
    <definedName name="农作物类" localSheetId="9">[12]价格引用表!$H$411:$H$417</definedName>
    <definedName name="女贞球" localSheetId="9">[12]价格引用表!$K$1312:$K$1318</definedName>
    <definedName name="藕" localSheetId="9">#REF!</definedName>
    <definedName name="排水管道" localSheetId="9">[12]价格引用表!$K$257</definedName>
    <definedName name="泡桐" localSheetId="9">[12]价格引用表!$K$721:$K$741</definedName>
    <definedName name="苹果" localSheetId="9">[12]价格引用表!$K$1380:$K$1384</definedName>
    <definedName name="苹果嫁接" localSheetId="9">[12]价格引用表!$K$1435:$K$1455</definedName>
    <definedName name="菩提树" localSheetId="9">[12]价格引用表!$K$1751:$K$1765</definedName>
    <definedName name="葡萄" localSheetId="9">[12]价格引用表!$K$295:$K$297</definedName>
    <definedName name="蒲公英" localSheetId="9">[12]价格引用表!$K$438</definedName>
    <definedName name="七叶树" localSheetId="9">[12]价格引用表!$K$1122:$K$1136</definedName>
    <definedName name="其他" localSheetId="9">[12]价格引用表!$H$135:$H$140</definedName>
    <definedName name="其他附属物" localSheetId="9">[12]价格引用表!$E$157:$E$226</definedName>
    <definedName name="千头椿" localSheetId="9">[12]价格引用表!$K$802:$K$816</definedName>
    <definedName name="蔷薇" localSheetId="9">[12]价格引用表!$K$1232:$K$1239</definedName>
    <definedName name="乔木类" localSheetId="9">[12]价格引用表!$E$468:$E$506</definedName>
    <definedName name="乔木类实生苗" localSheetId="9">#REF!</definedName>
    <definedName name="青储坑" localSheetId="9">[12]价格引用表!$K$228:$K$230</definedName>
    <definedName name="青杆云杉" localSheetId="9">[12]价格引用表!$K$498:$K$508</definedName>
    <definedName name="青木香" localSheetId="9">[12]价格引用表!$K$425</definedName>
    <definedName name="桑树" localSheetId="9">[12]价格引用表!$K$1681:$K$1695</definedName>
    <definedName name="沙参" localSheetId="9">[12]价格引用表!$K$447</definedName>
    <definedName name="沙参籽" localSheetId="9">[12]价格引用表!$K$441</definedName>
    <definedName name="山楂" localSheetId="9">[12]价格引用表!$K$1405:$K$1409</definedName>
    <definedName name="山楂嫁接" localSheetId="9">[12]价格引用表!$K$1540:$K$1560</definedName>
    <definedName name="射干" localSheetId="9">[12]价格引用表!$K$466:$K$467</definedName>
    <definedName name="渗水井" localSheetId="9">[12]价格引用表!$K$212:$K$213</definedName>
    <definedName name="石榴" localSheetId="9">[12]价格引用表!$K$1425:$K$1429</definedName>
    <definedName name="石榴嫁接" localSheetId="9">[12]价格引用表!$K$1624:$K$1644</definedName>
    <definedName name="柿子" localSheetId="9">[12]价格引用表!$K$1400:$K$1404</definedName>
    <definedName name="柿子嫁接" localSheetId="9">[12]价格引用表!$K$1519:$K$1539</definedName>
    <definedName name="蔬菜类" localSheetId="9">[12]价格引用表!$K$415:$K$417</definedName>
    <definedName name="速生白蜡" localSheetId="9">[12]价格引用表!$K$917:$K$931</definedName>
    <definedName name="台阶" localSheetId="9">[12]价格引用表!$K$224:$K$225</definedName>
    <definedName name="太阳李" localSheetId="9">[12]价格引用表!$K$1012:$K$1046</definedName>
    <definedName name="太阳李、紫叶李" localSheetId="9">[12]价格引用表!$K$1012:$K$1046</definedName>
    <definedName name="太子参" localSheetId="9">[12]价格引用表!$K$445</definedName>
    <definedName name="桃" localSheetId="9">[12]价格引用表!$K$1385:$K$1389</definedName>
    <definedName name="桃嫁接" localSheetId="9">[12]价格引用表!$K$1456:$K$1476</definedName>
    <definedName name="甜地丁" localSheetId="9">[12]价格引用表!$K$426</definedName>
    <definedName name="外墙类" localSheetId="9">[12]价格引用表!$H$3:$H$15</definedName>
    <definedName name="外墙装饰状况" localSheetId="9">[12]输机表!$AY$41:$AY$46</definedName>
    <definedName name="卫矛" localSheetId="9">[12]价格引用表!$K$1288:$K$1297</definedName>
    <definedName name="卫矛球" localSheetId="9">[12]价格引用表!$K$1305:$K$1311</definedName>
    <definedName name="温泉井" localSheetId="9">[12]价格引用表!$K$181:$K$185</definedName>
    <definedName name="屋面类" localSheetId="9">[12]价格引用表!$H$108:$H$119</definedName>
    <definedName name="五角枫" localSheetId="9">[12]价格引用表!$K$947:$K$961</definedName>
    <definedName name="香椿树" localSheetId="9">[12]价格引用表!$K$299:$K$303</definedName>
    <definedName name="项目" localSheetId="9">#REF!</definedName>
    <definedName name="杏" localSheetId="9">[12]价格引用表!$K$1395:$K$1399</definedName>
    <definedName name="杏嫁接" localSheetId="9">[12]价格引用表!$K$1498:$K$1518</definedName>
    <definedName name="雪松" localSheetId="9">[12]价格引用表!$K$553:$K$563</definedName>
    <definedName name="杨" localSheetId="9">[12]价格引用表!$K$396:$K$397</definedName>
    <definedName name="杨树" localSheetId="9">[12]价格引用表!$K$577:$K$636</definedName>
    <definedName name="养殖类" localSheetId="9">[12]价格引用表!$E$385:$E$397</definedName>
    <definedName name="药材" localSheetId="9">[12]价格引用表!$E$414:$E$452</definedName>
    <definedName name="一级" localSheetId="9">#REF!</definedName>
    <definedName name="益母草" localSheetId="9">[12]价格引用表!$K$427</definedName>
    <definedName name="银杏" localSheetId="9">[12]价格引用表!$K$1097:$K$1121</definedName>
    <definedName name="樱花" localSheetId="9">[12]价格引用表!$K$997:$K$1011</definedName>
    <definedName name="樱桃" localSheetId="9">[12]价格引用表!$K$1666:$K$1680</definedName>
    <definedName name="迎春" localSheetId="9">[12]价格引用表!$K$1346:$K$1350</definedName>
    <definedName name="影壁" localSheetId="9">[12]价格引用表!$K$169:$K$171</definedName>
    <definedName name="油松" localSheetId="9">[12]价格引用表!$K$474:$K$486</definedName>
    <definedName name="榆叶梅丛生" localSheetId="9">[12]价格引用表!$K$1267:$K$1271</definedName>
    <definedName name="榆叶梅独杆" localSheetId="9">[12]价格引用表!$K$1272:$K$1277</definedName>
    <definedName name="榆叶梅独生" localSheetId="9">[12]价格引用表!$K$1272:$K$1277</definedName>
    <definedName name="玉兰" localSheetId="9">[12]价格引用表!$K$977:$K$996</definedName>
    <definedName name="元_亩" localSheetId="9">#REF!</definedName>
    <definedName name="月季" localSheetId="9">[12]价格引用表!$K$1224:$K$1231</definedName>
    <definedName name="枣" localSheetId="9">[12]价格引用表!$K$1420:$K$1424</definedName>
    <definedName name="枣嫁接" localSheetId="9">[12]价格引用表!$K$1603:$K$1623</definedName>
    <definedName name="长枝榆" localSheetId="9">[12]价格引用表!$K$757:$K$771</definedName>
    <definedName name="沼气池" localSheetId="9">[12]价格引用表!$K$175:$K$176</definedName>
    <definedName name="猪舍" localSheetId="9">[12]价格引用表!$K$218:$K$219</definedName>
    <definedName name="砖混门楼" localSheetId="9">[12]价格引用表!$K$142:$K$143</definedName>
    <definedName name="砖木门楼" localSheetId="9">[12]价格引用表!$K$144:$K$145</definedName>
    <definedName name="砖墙" localSheetId="9">[12]价格引用表!$K$150:$K$158</definedName>
    <definedName name="紫荆" localSheetId="9">[12]价格引用表!$K$1254:$K$1258</definedName>
    <definedName name="紫苏" localSheetId="9">[12]价格引用表!$K$420:$K$420</definedName>
    <definedName name="紫薇" localSheetId="9">[12]价格引用表!$K$1248:$K$1253</definedName>
    <definedName name="紫叶李" localSheetId="9">[12]价格引用表!$K$1012:$K$1046</definedName>
    <definedName name="紫苑" localSheetId="9">[12]价格引用表!$K$439</definedName>
    <definedName name="da" localSheetId="10">OFFSET([13]价格引用表!$D$3,,,SUMPRODUCT(N(LEN([13]价格引用表!$D$3:$D$30)&gt;0)),)</definedName>
    <definedName name="_xlnm.Print_Area" localSheetId="10">肖藏珍!$A$1:$H$43</definedName>
    <definedName name="艾草" localSheetId="10">[13]价格引用表!$K$419</definedName>
    <definedName name="白杆云杉" localSheetId="10">[13]价格引用表!$K$509:$K$519</definedName>
    <definedName name="白皮松" localSheetId="10">[13]价格引用表!$K$531:$K$541</definedName>
    <definedName name="白芍" localSheetId="10">[13]价格引用表!$K$449:$K$453</definedName>
    <definedName name="白术" localSheetId="10">[13]价格引用表!$K$446</definedName>
    <definedName name="白榆" localSheetId="10">[13]价格引用表!$K$679:$K$699</definedName>
    <definedName name="白芷" localSheetId="10">[13]价格引用表!$K$429</definedName>
    <definedName name="板蓝根" localSheetId="10">[13]价格引用表!$K$436</definedName>
    <definedName name="半夏" localSheetId="10">[13]价格引用表!$K$448</definedName>
    <definedName name="薄荷" localSheetId="10">[13]价格引用表!$K$422</definedName>
    <definedName name="碧桃" localSheetId="10">[13]价格引用表!$K$1167:$K$1181</definedName>
    <definedName name="材树" localSheetId="10">[13]价格引用表!$K$269:$K$283</definedName>
    <definedName name="苍术" localSheetId="10">[13]价格引用表!$K$444</definedName>
    <definedName name="厕所" localSheetId="10">[13]价格引用表!$K$208</definedName>
    <definedName name="侧柏" localSheetId="10">[13]价格引用表!$K$487:$K$497</definedName>
    <definedName name="柴胡" localSheetId="10">[13]价格引用表!$K$431</definedName>
    <definedName name="臭椿" localSheetId="10">[13]价格引用表!$K$700:$K$720</definedName>
    <definedName name="橱柜类" localSheetId="10">[13]价格引用表!$H$96:$H$107</definedName>
    <definedName name="垂榆" localSheetId="10">[13]价格引用表!$K$772:$K$786</definedName>
    <definedName name="刺槐" localSheetId="10">[13]价格引用表!$K$658:$K$678</definedName>
    <definedName name="大门" localSheetId="10">[13]价格引用表!$K$146:$K$149</definedName>
    <definedName name="大田附属物" localSheetId="10">[13]价格引用表!$E$305:$E$316</definedName>
    <definedName name="大田葡萄" localSheetId="10">[13]价格引用表!$K$1766:$K$1775</definedName>
    <definedName name="大田香椿树" localSheetId="10">[13]价格引用表!$K$1716:$K$1735</definedName>
    <definedName name="丹参" localSheetId="10">[13]价格引用表!$K$435</definedName>
    <definedName name="单位" localSheetId="10">#REF!</definedName>
    <definedName name="当归" localSheetId="10">[13]价格引用表!$K$440</definedName>
    <definedName name="地磅" localSheetId="10">[13]价格引用表!$K$243:$K$245</definedName>
    <definedName name="地丁" localSheetId="10">[13]价格引用表!$K$421</definedName>
    <definedName name="地窖" localSheetId="10">[13]价格引用表!$K$239:$K$240</definedName>
    <definedName name="地面类" localSheetId="10">[13]价格引用表!$H$16:$H$35</definedName>
    <definedName name="地面状况" localSheetId="10">[13]输机表!$BE$34:$BE$39</definedName>
    <definedName name="电线杆" localSheetId="10">[13]价格引用表!$K$231:$K$233</definedName>
    <definedName name="丁香" localSheetId="10">[13]价格引用表!$K$1326:$K$1329</definedName>
    <definedName name="顶棚类" localSheetId="10">[13]价格引用表!$H$36:$H$51</definedName>
    <definedName name="杜仲" localSheetId="10">[13]价格引用表!$K$1736:$K$1750</definedName>
    <definedName name="法桐" localSheetId="10">[13]价格引用表!$K$1062:$K$1096</definedName>
    <definedName name="防风" localSheetId="10">[13]价格引用表!$K$454:$K$455</definedName>
    <definedName name="防风籽" localSheetId="10">[13]价格引用表!$K$432</definedName>
    <definedName name="房体结构" localSheetId="10">[13]输机表!$C$3:$Z$27</definedName>
    <definedName name="扶手类" localSheetId="10">[13]价格引用表!$H$120:$H$122</definedName>
    <definedName name="附属物金额" localSheetId="10">[13]输机表!$BJ$38:$BJ$104</definedName>
    <definedName name="附属物名称" localSheetId="10">[13]输机表!$BG$38:$BG$104</definedName>
    <definedName name="附属物数量" localSheetId="10">[13]输机表!$BH$38:$BH$104</definedName>
    <definedName name="附属物位置" localSheetId="10">[13]输机表!$BD$38:$BJ$104</definedName>
    <definedName name="附子" localSheetId="10">[13]价格引用表!$K$443</definedName>
    <definedName name="隔断类" localSheetId="10">[13]价格引用表!$H$87:$H$95</definedName>
    <definedName name="瓜蒌" localSheetId="10">[13]价格引用表!$K$456:$K$457</definedName>
    <definedName name="广告牌" localSheetId="10">[13]价格引用表!$K$235:$K$238</definedName>
    <definedName name="桧柏" localSheetId="10">[13]价格引用表!$K$564:$K$576</definedName>
    <definedName name="国槐" localSheetId="10">[13]价格引用表!$K$832:$K$871</definedName>
    <definedName name="果树" localSheetId="10">[13]价格引用表!$K$284:$K$294</definedName>
    <definedName name="果树类实生苗" localSheetId="10">#REF!</definedName>
    <definedName name="海棠" localSheetId="10">[13]价格引用表!$K$1152:$K$1166</definedName>
    <definedName name="合欢" localSheetId="10">[13]价格引用表!$K$1137:$K$1151</definedName>
    <definedName name="核桃" localSheetId="10">[13]价格引用表!$K$1696:$K$1715</definedName>
    <definedName name="黑柴胡" localSheetId="10">[13]价格引用表!$K$430</definedName>
    <definedName name="黑枣" localSheetId="10">[13]价格引用表!$K$1415:$K$1419</definedName>
    <definedName name="黑枣嫁接" localSheetId="10">[13]价格引用表!$K$1582:$K$1602</definedName>
    <definedName name="红皮云杉" localSheetId="10">[13]价格引用表!$K$520:$K$530</definedName>
    <definedName name="红瑞木" localSheetId="10">[13]价格引用表!$K$1343:$K$1345</definedName>
    <definedName name="红叶椿" localSheetId="10">[13]价格引用表!$K$817:$K$831</definedName>
    <definedName name="红叶小檗" localSheetId="10">[13]价格引用表!$K$1338:$K$1342</definedName>
    <definedName name="红叶榆" localSheetId="10">[13]价格引用表!$K$787:$K$801</definedName>
    <definedName name="花灌类" localSheetId="10">[13]价格引用表!$E$508:$E$529</definedName>
    <definedName name="花椒" localSheetId="10">[13]价格引用表!$K$1430:$K$1434</definedName>
    <definedName name="花椒嫁接" localSheetId="10">[13]价格引用表!$K$1645:$K$1665</definedName>
    <definedName name="花墙" localSheetId="10">[13]价格引用表!$K$159:$K$161</definedName>
    <definedName name="华山松" localSheetId="10">[13]价格引用表!$K$542:$K$552</definedName>
    <definedName name="黄刺玫" localSheetId="10">[13]价格引用表!$K$1240:$K$1247</definedName>
    <definedName name="黄芩" localSheetId="10">[13]价格引用表!$K$433</definedName>
    <definedName name="黄杨" localSheetId="10">[13]价格引用表!$K$1278:$K$1287</definedName>
    <definedName name="黄杨球" localSheetId="10">[13]价格引用表!$K$1298:$K$1304</definedName>
    <definedName name="火炬树" localSheetId="10">[13]价格引用表!$K$962:$K$976</definedName>
    <definedName name="鸡" localSheetId="10">[13]价格引用表!$K$390:$K$391</definedName>
    <definedName name="基础状况" localSheetId="10">[13]输机表!$AW$34:$AW$36</definedName>
    <definedName name="家用设施类" localSheetId="10">[13]价格引用表!$H$123:$H$134</definedName>
    <definedName name="价格表" localSheetId="10">[13]价格引用表!$H$2:$N$548</definedName>
    <definedName name="价值时点" localSheetId="10">#REF!</definedName>
    <definedName name="简易厕所" localSheetId="10">[13]价格引用表!$K$207</definedName>
    <definedName name="建设用地树木" localSheetId="10">[13]价格引用表!$E$227:$E$234</definedName>
    <definedName name="金叶复叶槭" localSheetId="10">[13]价格引用表!$K$1791:$K$1805</definedName>
    <definedName name="金叶国槐" localSheetId="10">[13]价格引用表!$K$887:$K$901</definedName>
    <definedName name="金叶女贞" localSheetId="10">[13]价格引用表!$K$1319:$K$1325</definedName>
    <definedName name="金叶榆" localSheetId="10">[13]价格引用表!$K$742:$K$756</definedName>
    <definedName name="金银花" localSheetId="10">[13]价格引用表!$K$1355:$K$1363</definedName>
    <definedName name="金银木" localSheetId="10">[13]价格引用表!$K$1330:$K$1333</definedName>
    <definedName name="金枝国槐" localSheetId="10">[13]价格引用表!$K$872:$K$886</definedName>
    <definedName name="锦带花" localSheetId="10">[13]价格引用表!$K$1334:$K$1337</definedName>
    <definedName name="经济类" localSheetId="10">[13]价格引用表!$E$532:$E$562</definedName>
    <definedName name="桔梗" localSheetId="10">[13]价格引用表!$K$458:$K$459</definedName>
    <definedName name="菊花" localSheetId="10">[13]价格引用表!$K$442</definedName>
    <definedName name="巨麦" localSheetId="10">[13]价格引用表!$K$424</definedName>
    <definedName name="苦参" localSheetId="10">[13]价格引用表!$K$460:$K$462</definedName>
    <definedName name="老白蜡" localSheetId="10">[13]价格引用表!$K$932:$K$946</definedName>
    <definedName name="类别" localSheetId="10">[13]价格引用表!$D$3:$D$30</definedName>
    <definedName name="类别2" localSheetId="10">OFFSET([13]价格引用表!$D$3,,,SUMPRODUCT(N(LEN([13]价格引用表!$D21:$D1048570)&gt;0)),)</definedName>
    <definedName name="梨" localSheetId="10">[13]价格引用表!$K$1390:$K$1394</definedName>
    <definedName name="梨嫁接" localSheetId="10">[13]价格引用表!$K$1477:$K$1497</definedName>
    <definedName name="李子" localSheetId="10">[13]价格引用表!$K$1410:$K$1414</definedName>
    <definedName name="李子嫁接" localSheetId="10">[13]价格引用表!$K$1561:$K$1581</definedName>
    <definedName name="连翘" localSheetId="10">[13]价格引用表!$K$1351:$K$1354</definedName>
    <definedName name="莲花" localSheetId="10">#REF!</definedName>
    <definedName name="留兰香薄荷" localSheetId="10">[13]价格引用表!$K$470</definedName>
    <definedName name="柳树" localSheetId="10">[13]价格引用表!$K$637:$K$657</definedName>
    <definedName name="龙葵" localSheetId="10">[13]价格引用表!$K$423</definedName>
    <definedName name="龙爪槐" localSheetId="10">[13]价格引用表!$K$902:$K$916</definedName>
    <definedName name="路沿石大理石或花岗岩" localSheetId="10">[13]价格引用表!$K$205:$K$206</definedName>
    <definedName name="路沿石砼" localSheetId="10">[13]价格引用表!$K$203:$K$204</definedName>
    <definedName name="栾树" localSheetId="10">[13]价格引用表!$K$1047:$K$1061</definedName>
    <definedName name="绿叶复叶槭" localSheetId="10">[13]价格引用表!$K$1776:$K$1790</definedName>
    <definedName name="毛知母" localSheetId="10">[13]价格引用表!$K$463:$K$465</definedName>
    <definedName name="玫瑰" localSheetId="10">[13]价格引用表!$K$1259:$K$1266</definedName>
    <definedName name="门窗类" localSheetId="10">[13]价格引用表!$H$52:$H$68</definedName>
    <definedName name="门窗状况" localSheetId="10">[13]输机表!$AW$41:$AW$46</definedName>
    <definedName name="门洞" localSheetId="10">[13]价格引用表!$K$143:$K$417</definedName>
    <definedName name="门垛" localSheetId="10">[13]价格引用表!$K$172:$K$173</definedName>
    <definedName name="门楼大门墙类" localSheetId="10">[13]价格引用表!$E$142:$E$156</definedName>
    <definedName name="牡丹" localSheetId="10">[13]价格引用表!$K$428</definedName>
    <definedName name="南沙参" localSheetId="10">[13]价格引用表!$K$437</definedName>
    <definedName name="南星" localSheetId="10">[13]价格引用表!$K$468:$K$469</definedName>
    <definedName name="内墙类" localSheetId="10">[13]价格引用表!$H$69:$H$86</definedName>
    <definedName name="内墙装饰状况" localSheetId="10">[13]输机表!$BA$41:$BA$46</definedName>
    <definedName name="牛" localSheetId="10">[13]价格引用表!$K$399:$K$401</definedName>
    <definedName name="牛膝" localSheetId="10">[13]价格引用表!$K$434</definedName>
    <definedName name="农作物类" localSheetId="10">[13]价格引用表!$H$411:$H$417</definedName>
    <definedName name="女贞球" localSheetId="10">[13]价格引用表!$K$1312:$K$1318</definedName>
    <definedName name="藕" localSheetId="10">#REF!</definedName>
    <definedName name="排水管道" localSheetId="10">[13]价格引用表!$K$257</definedName>
    <definedName name="泡桐" localSheetId="10">[13]价格引用表!$K$721:$K$741</definedName>
    <definedName name="苹果" localSheetId="10">[13]价格引用表!$K$1380:$K$1384</definedName>
    <definedName name="苹果嫁接" localSheetId="10">[13]价格引用表!$K$1435:$K$1455</definedName>
    <definedName name="菩提树" localSheetId="10">[13]价格引用表!$K$1751:$K$1765</definedName>
    <definedName name="葡萄" localSheetId="10">[13]价格引用表!$K$295:$K$297</definedName>
    <definedName name="蒲公英" localSheetId="10">[13]价格引用表!$K$438</definedName>
    <definedName name="七叶树" localSheetId="10">[13]价格引用表!$K$1122:$K$1136</definedName>
    <definedName name="其他" localSheetId="10">[13]价格引用表!$H$135:$H$140</definedName>
    <definedName name="其他附属物" localSheetId="10">[13]价格引用表!$E$157:$E$226</definedName>
    <definedName name="千头椿" localSheetId="10">[13]价格引用表!$K$802:$K$816</definedName>
    <definedName name="蔷薇" localSheetId="10">[13]价格引用表!$K$1232:$K$1239</definedName>
    <definedName name="乔木类" localSheetId="10">[13]价格引用表!$E$468:$E$506</definedName>
    <definedName name="乔木类实生苗" localSheetId="10">#REF!</definedName>
    <definedName name="青储坑" localSheetId="10">[13]价格引用表!$K$228:$K$230</definedName>
    <definedName name="青杆云杉" localSheetId="10">[13]价格引用表!$K$498:$K$508</definedName>
    <definedName name="青木香" localSheetId="10">[13]价格引用表!$K$425</definedName>
    <definedName name="桑树" localSheetId="10">[13]价格引用表!$K$1681:$K$1695</definedName>
    <definedName name="沙参" localSheetId="10">[13]价格引用表!$K$447</definedName>
    <definedName name="沙参籽" localSheetId="10">[13]价格引用表!$K$441</definedName>
    <definedName name="山楂" localSheetId="10">[13]价格引用表!$K$1405:$K$1409</definedName>
    <definedName name="山楂嫁接" localSheetId="10">[13]价格引用表!$K$1540:$K$1560</definedName>
    <definedName name="射干" localSheetId="10">[13]价格引用表!$K$466:$K$467</definedName>
    <definedName name="渗水井" localSheetId="10">[13]价格引用表!$K$212:$K$213</definedName>
    <definedName name="石榴" localSheetId="10">[13]价格引用表!$K$1425:$K$1429</definedName>
    <definedName name="石榴嫁接" localSheetId="10">[13]价格引用表!$K$1624:$K$1644</definedName>
    <definedName name="柿子" localSheetId="10">[13]价格引用表!$K$1400:$K$1404</definedName>
    <definedName name="柿子嫁接" localSheetId="10">[13]价格引用表!$K$1519:$K$1539</definedName>
    <definedName name="蔬菜类" localSheetId="10">[13]价格引用表!$K$415:$K$417</definedName>
    <definedName name="速生白蜡" localSheetId="10">[13]价格引用表!$K$917:$K$931</definedName>
    <definedName name="台阶" localSheetId="10">[13]价格引用表!$K$224:$K$225</definedName>
    <definedName name="太阳李" localSheetId="10">[13]价格引用表!$K$1012:$K$1046</definedName>
    <definedName name="太阳李、紫叶李" localSheetId="10">[13]价格引用表!$K$1012:$K$1046</definedName>
    <definedName name="太子参" localSheetId="10">[13]价格引用表!$K$445</definedName>
    <definedName name="桃" localSheetId="10">[13]价格引用表!$K$1385:$K$1389</definedName>
    <definedName name="桃嫁接" localSheetId="10">[13]价格引用表!$K$1456:$K$1476</definedName>
    <definedName name="甜地丁" localSheetId="10">[13]价格引用表!$K$426</definedName>
    <definedName name="外墙类" localSheetId="10">[13]价格引用表!$H$3:$H$15</definedName>
    <definedName name="外墙装饰状况" localSheetId="10">[13]输机表!$AY$41:$AY$46</definedName>
    <definedName name="卫矛" localSheetId="10">[13]价格引用表!$K$1288:$K$1297</definedName>
    <definedName name="卫矛球" localSheetId="10">[13]价格引用表!$K$1305:$K$1311</definedName>
    <definedName name="温泉井" localSheetId="10">[13]价格引用表!$K$181:$K$185</definedName>
    <definedName name="屋面类" localSheetId="10">[13]价格引用表!$H$108:$H$119</definedName>
    <definedName name="五角枫" localSheetId="10">[13]价格引用表!$K$947:$K$961</definedName>
    <definedName name="香椿树" localSheetId="10">[13]价格引用表!$K$299:$K$303</definedName>
    <definedName name="项目" localSheetId="10">#REF!</definedName>
    <definedName name="杏" localSheetId="10">[13]价格引用表!$K$1395:$K$1399</definedName>
    <definedName name="杏嫁接" localSheetId="10">[13]价格引用表!$K$1498:$K$1518</definedName>
    <definedName name="雪松" localSheetId="10">[13]价格引用表!$K$553:$K$563</definedName>
    <definedName name="杨" localSheetId="10">[13]价格引用表!$K$396:$K$397</definedName>
    <definedName name="杨树" localSheetId="10">[13]价格引用表!$K$577:$K$636</definedName>
    <definedName name="养殖类" localSheetId="10">[13]价格引用表!$E$385:$E$397</definedName>
    <definedName name="药材" localSheetId="10">[13]价格引用表!$E$414:$E$452</definedName>
    <definedName name="一级" localSheetId="10">#REF!</definedName>
    <definedName name="益母草" localSheetId="10">[13]价格引用表!$K$427</definedName>
    <definedName name="银杏" localSheetId="10">[13]价格引用表!$K$1097:$K$1121</definedName>
    <definedName name="樱花" localSheetId="10">[13]价格引用表!$K$997:$K$1011</definedName>
    <definedName name="樱桃" localSheetId="10">[13]价格引用表!$K$1666:$K$1680</definedName>
    <definedName name="迎春" localSheetId="10">[13]价格引用表!$K$1346:$K$1350</definedName>
    <definedName name="影壁" localSheetId="10">[13]价格引用表!$K$169:$K$171</definedName>
    <definedName name="油松" localSheetId="10">[13]价格引用表!$K$474:$K$486</definedName>
    <definedName name="榆叶梅丛生" localSheetId="10">[13]价格引用表!$K$1267:$K$1271</definedName>
    <definedName name="榆叶梅独杆" localSheetId="10">[13]价格引用表!$K$1272:$K$1277</definedName>
    <definedName name="榆叶梅独生" localSheetId="10">[13]价格引用表!$K$1272:$K$1277</definedName>
    <definedName name="玉兰" localSheetId="10">[13]价格引用表!$K$977:$K$996</definedName>
    <definedName name="元_亩" localSheetId="10">#REF!</definedName>
    <definedName name="月季" localSheetId="10">[13]价格引用表!$K$1224:$K$1231</definedName>
    <definedName name="枣" localSheetId="10">[13]价格引用表!$K$1420:$K$1424</definedName>
    <definedName name="枣嫁接" localSheetId="10">[13]价格引用表!$K$1603:$K$1623</definedName>
    <definedName name="长枝榆" localSheetId="10">[13]价格引用表!$K$757:$K$771</definedName>
    <definedName name="沼气池" localSheetId="10">[13]价格引用表!$K$175:$K$176</definedName>
    <definedName name="猪舍" localSheetId="10">[13]价格引用表!$K$218:$K$219</definedName>
    <definedName name="砖混门楼" localSheetId="10">[13]价格引用表!$K$142:$K$143</definedName>
    <definedName name="砖木门楼" localSheetId="10">[13]价格引用表!$K$144:$K$145</definedName>
    <definedName name="砖墙" localSheetId="10">[13]价格引用表!$K$150:$K$158</definedName>
    <definedName name="紫荆" localSheetId="10">[13]价格引用表!$K$1254:$K$1258</definedName>
    <definedName name="紫苏" localSheetId="10">[13]价格引用表!$K$420:$K$420</definedName>
    <definedName name="紫薇" localSheetId="10">[13]价格引用表!$K$1248:$K$1253</definedName>
    <definedName name="紫叶李" localSheetId="10">[13]价格引用表!$K$1012:$K$1046</definedName>
    <definedName name="紫苑" localSheetId="10">[13]价格引用表!$K$439</definedName>
    <definedName name="da" localSheetId="11">OFFSET([14]价格引用表!$D$3,,,SUMPRODUCT(N(LEN([14]价格引用表!$D$3:$D$30)&gt;0)),)</definedName>
    <definedName name="_xlnm.Print_Area" localSheetId="11">徐保芳!$A$1:$H$43</definedName>
    <definedName name="艾草" localSheetId="11">[14]价格引用表!$K$419</definedName>
    <definedName name="白杆云杉" localSheetId="11">[14]价格引用表!$K$509:$K$519</definedName>
    <definedName name="白皮松" localSheetId="11">[14]价格引用表!$K$531:$K$541</definedName>
    <definedName name="白芍" localSheetId="11">[14]价格引用表!$K$449:$K$453</definedName>
    <definedName name="白术" localSheetId="11">[14]价格引用表!$K$446</definedName>
    <definedName name="白榆" localSheetId="11">[14]价格引用表!$K$679:$K$699</definedName>
    <definedName name="白芷" localSheetId="11">[14]价格引用表!$K$429</definedName>
    <definedName name="板蓝根" localSheetId="11">[14]价格引用表!$K$436</definedName>
    <definedName name="半夏" localSheetId="11">[14]价格引用表!$K$448</definedName>
    <definedName name="薄荷" localSheetId="11">[14]价格引用表!$K$422</definedName>
    <definedName name="碧桃" localSheetId="11">[14]价格引用表!$K$1167:$K$1181</definedName>
    <definedName name="材树" localSheetId="11">[14]价格引用表!$K$269:$K$283</definedName>
    <definedName name="苍术" localSheetId="11">[14]价格引用表!$K$444</definedName>
    <definedName name="厕所" localSheetId="11">[14]价格引用表!$K$208</definedName>
    <definedName name="侧柏" localSheetId="11">[14]价格引用表!$K$487:$K$497</definedName>
    <definedName name="柴胡" localSheetId="11">[14]价格引用表!$K$431</definedName>
    <definedName name="臭椿" localSheetId="11">[14]价格引用表!$K$700:$K$720</definedName>
    <definedName name="橱柜类" localSheetId="11">[14]价格引用表!$H$96:$H$107</definedName>
    <definedName name="垂榆" localSheetId="11">[14]价格引用表!$K$772:$K$786</definedName>
    <definedName name="刺槐" localSheetId="11">[14]价格引用表!$K$658:$K$678</definedName>
    <definedName name="大门" localSheetId="11">[14]价格引用表!$K$146:$K$149</definedName>
    <definedName name="大田附属物" localSheetId="11">[14]价格引用表!$E$305:$E$316</definedName>
    <definedName name="大田葡萄" localSheetId="11">[14]价格引用表!$K$1766:$K$1775</definedName>
    <definedName name="大田香椿树" localSheetId="11">[14]价格引用表!$K$1716:$K$1735</definedName>
    <definedName name="丹参" localSheetId="11">[14]价格引用表!$K$435</definedName>
    <definedName name="单位" localSheetId="11">#REF!</definedName>
    <definedName name="当归" localSheetId="11">[14]价格引用表!$K$440</definedName>
    <definedName name="地磅" localSheetId="11">[14]价格引用表!$K$243:$K$245</definedName>
    <definedName name="地丁" localSheetId="11">[14]价格引用表!$K$421</definedName>
    <definedName name="地窖" localSheetId="11">[14]价格引用表!$K$239:$K$240</definedName>
    <definedName name="地面类" localSheetId="11">[14]价格引用表!$H$16:$H$35</definedName>
    <definedName name="地面状况" localSheetId="11">[14]输机表!$BE$34:$BE$39</definedName>
    <definedName name="电线杆" localSheetId="11">[14]价格引用表!$K$231:$K$233</definedName>
    <definedName name="丁香" localSheetId="11">[14]价格引用表!$K$1326:$K$1329</definedName>
    <definedName name="顶棚类" localSheetId="11">[14]价格引用表!$H$36:$H$51</definedName>
    <definedName name="杜仲" localSheetId="11">[14]价格引用表!$K$1736:$K$1750</definedName>
    <definedName name="法桐" localSheetId="11">[14]价格引用表!$K$1062:$K$1096</definedName>
    <definedName name="防风" localSheetId="11">[14]价格引用表!$K$454:$K$455</definedName>
    <definedName name="防风籽" localSheetId="11">[14]价格引用表!$K$432</definedName>
    <definedName name="房体结构" localSheetId="11">[14]输机表!$C$3:$Z$27</definedName>
    <definedName name="扶手类" localSheetId="11">[14]价格引用表!$H$120:$H$122</definedName>
    <definedName name="附属物金额" localSheetId="11">[14]输机表!$BJ$38:$BJ$104</definedName>
    <definedName name="附属物名称" localSheetId="11">[14]输机表!$BG$38:$BG$104</definedName>
    <definedName name="附属物数量" localSheetId="11">[14]输机表!$BH$38:$BH$104</definedName>
    <definedName name="附属物位置" localSheetId="11">[14]输机表!$BD$38:$BJ$104</definedName>
    <definedName name="附子" localSheetId="11">[14]价格引用表!$K$443</definedName>
    <definedName name="隔断类" localSheetId="11">[14]价格引用表!$H$87:$H$95</definedName>
    <definedName name="瓜蒌" localSheetId="11">[14]价格引用表!$K$456:$K$457</definedName>
    <definedName name="广告牌" localSheetId="11">[14]价格引用表!$K$235:$K$238</definedName>
    <definedName name="桧柏" localSheetId="11">[14]价格引用表!$K$564:$K$576</definedName>
    <definedName name="国槐" localSheetId="11">[14]价格引用表!$K$832:$K$871</definedName>
    <definedName name="果树" localSheetId="11">[14]价格引用表!$K$284:$K$294</definedName>
    <definedName name="果树类实生苗" localSheetId="11">#REF!</definedName>
    <definedName name="海棠" localSheetId="11">[14]价格引用表!$K$1152:$K$1166</definedName>
    <definedName name="合欢" localSheetId="11">[14]价格引用表!$K$1137:$K$1151</definedName>
    <definedName name="核桃" localSheetId="11">[14]价格引用表!$K$1696:$K$1715</definedName>
    <definedName name="黑柴胡" localSheetId="11">[14]价格引用表!$K$430</definedName>
    <definedName name="黑枣" localSheetId="11">[14]价格引用表!$K$1415:$K$1419</definedName>
    <definedName name="黑枣嫁接" localSheetId="11">[14]价格引用表!$K$1582:$K$1602</definedName>
    <definedName name="红皮云杉" localSheetId="11">[14]价格引用表!$K$520:$K$530</definedName>
    <definedName name="红瑞木" localSheetId="11">[14]价格引用表!$K$1343:$K$1345</definedName>
    <definedName name="红叶椿" localSheetId="11">[14]价格引用表!$K$817:$K$831</definedName>
    <definedName name="红叶小檗" localSheetId="11">[14]价格引用表!$K$1338:$K$1342</definedName>
    <definedName name="红叶榆" localSheetId="11">[14]价格引用表!$K$787:$K$801</definedName>
    <definedName name="花灌类" localSheetId="11">[14]价格引用表!$E$508:$E$529</definedName>
    <definedName name="花椒" localSheetId="11">[14]价格引用表!$K$1430:$K$1434</definedName>
    <definedName name="花椒嫁接" localSheetId="11">[14]价格引用表!$K$1645:$K$1665</definedName>
    <definedName name="花墙" localSheetId="11">[14]价格引用表!$K$159:$K$161</definedName>
    <definedName name="华山松" localSheetId="11">[14]价格引用表!$K$542:$K$552</definedName>
    <definedName name="黄刺玫" localSheetId="11">[14]价格引用表!$K$1240:$K$1247</definedName>
    <definedName name="黄芩" localSheetId="11">[14]价格引用表!$K$433</definedName>
    <definedName name="黄杨" localSheetId="11">[14]价格引用表!$K$1278:$K$1287</definedName>
    <definedName name="黄杨球" localSheetId="11">[14]价格引用表!$K$1298:$K$1304</definedName>
    <definedName name="火炬树" localSheetId="11">[14]价格引用表!$K$962:$K$976</definedName>
    <definedName name="鸡" localSheetId="11">[14]价格引用表!$K$390:$K$391</definedName>
    <definedName name="基础状况" localSheetId="11">[14]输机表!$AW$34:$AW$36</definedName>
    <definedName name="家用设施类" localSheetId="11">[14]价格引用表!$H$123:$H$134</definedName>
    <definedName name="价格表" localSheetId="11">[14]价格引用表!$H$2:$N$548</definedName>
    <definedName name="价值时点" localSheetId="11">#REF!</definedName>
    <definedName name="简易厕所" localSheetId="11">[14]价格引用表!$K$207</definedName>
    <definedName name="建设用地树木" localSheetId="11">[14]价格引用表!$E$227:$E$234</definedName>
    <definedName name="金叶复叶槭" localSheetId="11">[14]价格引用表!$K$1791:$K$1805</definedName>
    <definedName name="金叶国槐" localSheetId="11">[14]价格引用表!$K$887:$K$901</definedName>
    <definedName name="金叶女贞" localSheetId="11">[14]价格引用表!$K$1319:$K$1325</definedName>
    <definedName name="金叶榆" localSheetId="11">[14]价格引用表!$K$742:$K$756</definedName>
    <definedName name="金银花" localSheetId="11">[14]价格引用表!$K$1355:$K$1363</definedName>
    <definedName name="金银木" localSheetId="11">[14]价格引用表!$K$1330:$K$1333</definedName>
    <definedName name="金枝国槐" localSheetId="11">[14]价格引用表!$K$872:$K$886</definedName>
    <definedName name="锦带花" localSheetId="11">[14]价格引用表!$K$1334:$K$1337</definedName>
    <definedName name="经济类" localSheetId="11">[14]价格引用表!$E$532:$E$562</definedName>
    <definedName name="桔梗" localSheetId="11">[14]价格引用表!$K$458:$K$459</definedName>
    <definedName name="菊花" localSheetId="11">[14]价格引用表!$K$442</definedName>
    <definedName name="巨麦" localSheetId="11">[14]价格引用表!$K$424</definedName>
    <definedName name="苦参" localSheetId="11">[14]价格引用表!$K$460:$K$462</definedName>
    <definedName name="老白蜡" localSheetId="11">[14]价格引用表!$K$932:$K$946</definedName>
    <definedName name="类别" localSheetId="11">[14]价格引用表!$D$3:$D$30</definedName>
    <definedName name="类别2" localSheetId="11">OFFSET([14]价格引用表!$D$3,,,SUMPRODUCT(N(LEN([14]价格引用表!$D21:$D1048570)&gt;0)),)</definedName>
    <definedName name="梨" localSheetId="11">[14]价格引用表!$K$1390:$K$1394</definedName>
    <definedName name="梨嫁接" localSheetId="11">[14]价格引用表!$K$1477:$K$1497</definedName>
    <definedName name="李子" localSheetId="11">[14]价格引用表!$K$1410:$K$1414</definedName>
    <definedName name="李子嫁接" localSheetId="11">[14]价格引用表!$K$1561:$K$1581</definedName>
    <definedName name="连翘" localSheetId="11">[14]价格引用表!$K$1351:$K$1354</definedName>
    <definedName name="莲花" localSheetId="11">#REF!</definedName>
    <definedName name="留兰香薄荷" localSheetId="11">[14]价格引用表!$K$470</definedName>
    <definedName name="柳树" localSheetId="11">[14]价格引用表!$K$637:$K$657</definedName>
    <definedName name="龙葵" localSheetId="11">[14]价格引用表!$K$423</definedName>
    <definedName name="龙爪槐" localSheetId="11">[14]价格引用表!$K$902:$K$916</definedName>
    <definedName name="路沿石大理石或花岗岩" localSheetId="11">[14]价格引用表!$K$205:$K$206</definedName>
    <definedName name="路沿石砼" localSheetId="11">[14]价格引用表!$K$203:$K$204</definedName>
    <definedName name="栾树" localSheetId="11">[14]价格引用表!$K$1047:$K$1061</definedName>
    <definedName name="绿叶复叶槭" localSheetId="11">[14]价格引用表!$K$1776:$K$1790</definedName>
    <definedName name="毛知母" localSheetId="11">[14]价格引用表!$K$463:$K$465</definedName>
    <definedName name="玫瑰" localSheetId="11">[14]价格引用表!$K$1259:$K$1266</definedName>
    <definedName name="门窗类" localSheetId="11">[14]价格引用表!$H$52:$H$68</definedName>
    <definedName name="门窗状况" localSheetId="11">[14]输机表!$AW$41:$AW$46</definedName>
    <definedName name="门洞" localSheetId="11">[14]价格引用表!$K$143:$K$417</definedName>
    <definedName name="门垛" localSheetId="11">[14]价格引用表!$K$172:$K$173</definedName>
    <definedName name="门楼大门墙类" localSheetId="11">[14]价格引用表!$E$142:$E$156</definedName>
    <definedName name="牡丹" localSheetId="11">[14]价格引用表!$K$428</definedName>
    <definedName name="南沙参" localSheetId="11">[14]价格引用表!$K$437</definedName>
    <definedName name="南星" localSheetId="11">[14]价格引用表!$K$468:$K$469</definedName>
    <definedName name="内墙类" localSheetId="11">[14]价格引用表!$H$69:$H$86</definedName>
    <definedName name="内墙装饰状况" localSheetId="11">[14]输机表!$BA$41:$BA$46</definedName>
    <definedName name="牛" localSheetId="11">[14]价格引用表!$K$399:$K$401</definedName>
    <definedName name="牛膝" localSheetId="11">[14]价格引用表!$K$434</definedName>
    <definedName name="农作物类" localSheetId="11">[14]价格引用表!$H$411:$H$417</definedName>
    <definedName name="女贞球" localSheetId="11">[14]价格引用表!$K$1312:$K$1318</definedName>
    <definedName name="藕" localSheetId="11">#REF!</definedName>
    <definedName name="排水管道" localSheetId="11">[14]价格引用表!$K$257</definedName>
    <definedName name="泡桐" localSheetId="11">[14]价格引用表!$K$721:$K$741</definedName>
    <definedName name="苹果" localSheetId="11">[14]价格引用表!$K$1380:$K$1384</definedName>
    <definedName name="苹果嫁接" localSheetId="11">[14]价格引用表!$K$1435:$K$1455</definedName>
    <definedName name="菩提树" localSheetId="11">[14]价格引用表!$K$1751:$K$1765</definedName>
    <definedName name="葡萄" localSheetId="11">[14]价格引用表!$K$295:$K$297</definedName>
    <definedName name="蒲公英" localSheetId="11">[14]价格引用表!$K$438</definedName>
    <definedName name="七叶树" localSheetId="11">[14]价格引用表!$K$1122:$K$1136</definedName>
    <definedName name="其他" localSheetId="11">[14]价格引用表!$H$135:$H$140</definedName>
    <definedName name="其他附属物" localSheetId="11">[14]价格引用表!$E$157:$E$226</definedName>
    <definedName name="千头椿" localSheetId="11">[14]价格引用表!$K$802:$K$816</definedName>
    <definedName name="蔷薇" localSheetId="11">[14]价格引用表!$K$1232:$K$1239</definedName>
    <definedName name="乔木类" localSheetId="11">[14]价格引用表!$E$468:$E$506</definedName>
    <definedName name="乔木类实生苗" localSheetId="11">#REF!</definedName>
    <definedName name="青储坑" localSheetId="11">[14]价格引用表!$K$228:$K$230</definedName>
    <definedName name="青杆云杉" localSheetId="11">[14]价格引用表!$K$498:$K$508</definedName>
    <definedName name="青木香" localSheetId="11">[14]价格引用表!$K$425</definedName>
    <definedName name="桑树" localSheetId="11">[14]价格引用表!$K$1681:$K$1695</definedName>
    <definedName name="沙参" localSheetId="11">[14]价格引用表!$K$447</definedName>
    <definedName name="沙参籽" localSheetId="11">[14]价格引用表!$K$441</definedName>
    <definedName name="山楂" localSheetId="11">[14]价格引用表!$K$1405:$K$1409</definedName>
    <definedName name="山楂嫁接" localSheetId="11">[14]价格引用表!$K$1540:$K$1560</definedName>
    <definedName name="射干" localSheetId="11">[14]价格引用表!$K$466:$K$467</definedName>
    <definedName name="渗水井" localSheetId="11">[14]价格引用表!$K$212:$K$213</definedName>
    <definedName name="石榴" localSheetId="11">[14]价格引用表!$K$1425:$K$1429</definedName>
    <definedName name="石榴嫁接" localSheetId="11">[14]价格引用表!$K$1624:$K$1644</definedName>
    <definedName name="柿子" localSheetId="11">[14]价格引用表!$K$1400:$K$1404</definedName>
    <definedName name="柿子嫁接" localSheetId="11">[14]价格引用表!$K$1519:$K$1539</definedName>
    <definedName name="蔬菜类" localSheetId="11">[14]价格引用表!$K$415:$K$417</definedName>
    <definedName name="速生白蜡" localSheetId="11">[14]价格引用表!$K$917:$K$931</definedName>
    <definedName name="台阶" localSheetId="11">[14]价格引用表!$K$224:$K$225</definedName>
    <definedName name="太阳李" localSheetId="11">[14]价格引用表!$K$1012:$K$1046</definedName>
    <definedName name="太阳李、紫叶李" localSheetId="11">[14]价格引用表!$K$1012:$K$1046</definedName>
    <definedName name="太子参" localSheetId="11">[14]价格引用表!$K$445</definedName>
    <definedName name="桃" localSheetId="11">[14]价格引用表!$K$1385:$K$1389</definedName>
    <definedName name="桃嫁接" localSheetId="11">[14]价格引用表!$K$1456:$K$1476</definedName>
    <definedName name="甜地丁" localSheetId="11">[14]价格引用表!$K$426</definedName>
    <definedName name="外墙类" localSheetId="11">[14]价格引用表!$H$3:$H$15</definedName>
    <definedName name="外墙装饰状况" localSheetId="11">[14]输机表!$AY$41:$AY$46</definedName>
    <definedName name="卫矛" localSheetId="11">[14]价格引用表!$K$1288:$K$1297</definedName>
    <definedName name="卫矛球" localSheetId="11">[14]价格引用表!$K$1305:$K$1311</definedName>
    <definedName name="温泉井" localSheetId="11">[14]价格引用表!$K$181:$K$185</definedName>
    <definedName name="屋面类" localSheetId="11">[14]价格引用表!$H$108:$H$119</definedName>
    <definedName name="五角枫" localSheetId="11">[14]价格引用表!$K$947:$K$961</definedName>
    <definedName name="香椿树" localSheetId="11">[14]价格引用表!$K$299:$K$303</definedName>
    <definedName name="项目" localSheetId="11">#REF!</definedName>
    <definedName name="杏" localSheetId="11">[14]价格引用表!$K$1395:$K$1399</definedName>
    <definedName name="杏嫁接" localSheetId="11">[14]价格引用表!$K$1498:$K$1518</definedName>
    <definedName name="雪松" localSheetId="11">[14]价格引用表!$K$553:$K$563</definedName>
    <definedName name="杨" localSheetId="11">[14]价格引用表!$K$396:$K$397</definedName>
    <definedName name="杨树" localSheetId="11">[14]价格引用表!$K$577:$K$636</definedName>
    <definedName name="养殖类" localSheetId="11">[14]价格引用表!$E$385:$E$397</definedName>
    <definedName name="药材" localSheetId="11">[14]价格引用表!$E$414:$E$452</definedName>
    <definedName name="一级" localSheetId="11">#REF!</definedName>
    <definedName name="益母草" localSheetId="11">[14]价格引用表!$K$427</definedName>
    <definedName name="银杏" localSheetId="11">[14]价格引用表!$K$1097:$K$1121</definedName>
    <definedName name="樱花" localSheetId="11">[14]价格引用表!$K$997:$K$1011</definedName>
    <definedName name="樱桃" localSheetId="11">[14]价格引用表!$K$1666:$K$1680</definedName>
    <definedName name="迎春" localSheetId="11">[14]价格引用表!$K$1346:$K$1350</definedName>
    <definedName name="影壁" localSheetId="11">[14]价格引用表!$K$169:$K$171</definedName>
    <definedName name="油松" localSheetId="11">[14]价格引用表!$K$474:$K$486</definedName>
    <definedName name="榆叶梅丛生" localSheetId="11">[14]价格引用表!$K$1267:$K$1271</definedName>
    <definedName name="榆叶梅独杆" localSheetId="11">[14]价格引用表!$K$1272:$K$1277</definedName>
    <definedName name="榆叶梅独生" localSheetId="11">[14]价格引用表!$K$1272:$K$1277</definedName>
    <definedName name="玉兰" localSheetId="11">[14]价格引用表!$K$977:$K$996</definedName>
    <definedName name="元_亩" localSheetId="11">#REF!</definedName>
    <definedName name="月季" localSheetId="11">[14]价格引用表!$K$1224:$K$1231</definedName>
    <definedName name="枣" localSheetId="11">[14]价格引用表!$K$1420:$K$1424</definedName>
    <definedName name="枣嫁接" localSheetId="11">[14]价格引用表!$K$1603:$K$1623</definedName>
    <definedName name="长枝榆" localSheetId="11">[14]价格引用表!$K$757:$K$771</definedName>
    <definedName name="沼气池" localSheetId="11">[14]价格引用表!$K$175:$K$176</definedName>
    <definedName name="猪舍" localSheetId="11">[14]价格引用表!$K$218:$K$219</definedName>
    <definedName name="砖混门楼" localSheetId="11">[14]价格引用表!$K$142:$K$143</definedName>
    <definedName name="砖木门楼" localSheetId="11">[14]价格引用表!$K$144:$K$145</definedName>
    <definedName name="砖墙" localSheetId="11">[14]价格引用表!$K$150:$K$158</definedName>
    <definedName name="紫荆" localSheetId="11">[14]价格引用表!$K$1254:$K$1258</definedName>
    <definedName name="紫苏" localSheetId="11">[14]价格引用表!$K$420:$K$420</definedName>
    <definedName name="紫薇" localSheetId="11">[14]价格引用表!$K$1248:$K$1253</definedName>
    <definedName name="紫叶李" localSheetId="11">[14]价格引用表!$K$1012:$K$1046</definedName>
    <definedName name="紫苑" localSheetId="11">[14]价格引用表!$K$439</definedName>
    <definedName name="da" localSheetId="12">OFFSET([15]价格引用表!$D$3,,,SUMPRODUCT(N(LEN([15]价格引用表!$D$3:$D$30)&gt;0)),)</definedName>
    <definedName name="_xlnm.Print_Area" localSheetId="12">孙根池!$A$1:$H$43</definedName>
    <definedName name="艾草" localSheetId="12">[15]价格引用表!$K$419</definedName>
    <definedName name="白杆云杉" localSheetId="12">[15]价格引用表!$K$509:$K$519</definedName>
    <definedName name="白皮松" localSheetId="12">[15]价格引用表!$K$531:$K$541</definedName>
    <definedName name="白芍" localSheetId="12">[15]价格引用表!$K$449:$K$453</definedName>
    <definedName name="白术" localSheetId="12">[15]价格引用表!$K$446</definedName>
    <definedName name="白榆" localSheetId="12">[15]价格引用表!$K$679:$K$699</definedName>
    <definedName name="白芷" localSheetId="12">[15]价格引用表!$K$429</definedName>
    <definedName name="板蓝根" localSheetId="12">[15]价格引用表!$K$436</definedName>
    <definedName name="半夏" localSheetId="12">[15]价格引用表!$K$448</definedName>
    <definedName name="薄荷" localSheetId="12">[15]价格引用表!$K$422</definedName>
    <definedName name="碧桃" localSheetId="12">[15]价格引用表!$K$1167:$K$1181</definedName>
    <definedName name="材树" localSheetId="12">[15]价格引用表!$K$269:$K$283</definedName>
    <definedName name="苍术" localSheetId="12">[15]价格引用表!$K$444</definedName>
    <definedName name="厕所" localSheetId="12">[15]价格引用表!$K$208</definedName>
    <definedName name="侧柏" localSheetId="12">[15]价格引用表!$K$487:$K$497</definedName>
    <definedName name="柴胡" localSheetId="12">[15]价格引用表!$K$431</definedName>
    <definedName name="臭椿" localSheetId="12">[15]价格引用表!$K$700:$K$720</definedName>
    <definedName name="橱柜类" localSheetId="12">[15]价格引用表!$H$96:$H$107</definedName>
    <definedName name="垂榆" localSheetId="12">[15]价格引用表!$K$772:$K$786</definedName>
    <definedName name="刺槐" localSheetId="12">[15]价格引用表!$K$658:$K$678</definedName>
    <definedName name="大门" localSheetId="12">[15]价格引用表!$K$146:$K$149</definedName>
    <definedName name="大田附属物" localSheetId="12">[15]价格引用表!$E$305:$E$316</definedName>
    <definedName name="大田葡萄" localSheetId="12">[15]价格引用表!$K$1766:$K$1775</definedName>
    <definedName name="大田香椿树" localSheetId="12">[15]价格引用表!$K$1716:$K$1735</definedName>
    <definedName name="丹参" localSheetId="12">[15]价格引用表!$K$435</definedName>
    <definedName name="单位" localSheetId="12">#REF!</definedName>
    <definedName name="当归" localSheetId="12">[15]价格引用表!$K$440</definedName>
    <definedName name="地磅" localSheetId="12">[15]价格引用表!$K$243:$K$245</definedName>
    <definedName name="地丁" localSheetId="12">[15]价格引用表!$K$421</definedName>
    <definedName name="地窖" localSheetId="12">[15]价格引用表!$K$239:$K$240</definedName>
    <definedName name="地面类" localSheetId="12">[15]价格引用表!$H$16:$H$35</definedName>
    <definedName name="地面状况" localSheetId="12">[15]输机表!$BE$34:$BE$39</definedName>
    <definedName name="电线杆" localSheetId="12">[15]价格引用表!$K$231:$K$233</definedName>
    <definedName name="丁香" localSheetId="12">[15]价格引用表!$K$1326:$K$1329</definedName>
    <definedName name="顶棚类" localSheetId="12">[15]价格引用表!$H$36:$H$51</definedName>
    <definedName name="杜仲" localSheetId="12">[15]价格引用表!$K$1736:$K$1750</definedName>
    <definedName name="法桐" localSheetId="12">[15]价格引用表!$K$1062:$K$1096</definedName>
    <definedName name="防风" localSheetId="12">[15]价格引用表!$K$454:$K$455</definedName>
    <definedName name="防风籽" localSheetId="12">[15]价格引用表!$K$432</definedName>
    <definedName name="房体结构" localSheetId="12">[15]输机表!$C$3:$Z$27</definedName>
    <definedName name="扶手类" localSheetId="12">[15]价格引用表!$H$120:$H$122</definedName>
    <definedName name="附属物金额" localSheetId="12">[15]输机表!$BJ$38:$BJ$104</definedName>
    <definedName name="附属物名称" localSheetId="12">[15]输机表!$BG$38:$BG$104</definedName>
    <definedName name="附属物数量" localSheetId="12">[15]输机表!$BH$38:$BH$104</definedName>
    <definedName name="附属物位置" localSheetId="12">[15]输机表!$BD$38:$BJ$104</definedName>
    <definedName name="附子" localSheetId="12">[15]价格引用表!$K$443</definedName>
    <definedName name="隔断类" localSheetId="12">[15]价格引用表!$H$87:$H$95</definedName>
    <definedName name="瓜蒌" localSheetId="12">[15]价格引用表!$K$456:$K$457</definedName>
    <definedName name="广告牌" localSheetId="12">[15]价格引用表!$K$235:$K$238</definedName>
    <definedName name="桧柏" localSheetId="12">[15]价格引用表!$K$564:$K$576</definedName>
    <definedName name="国槐" localSheetId="12">[15]价格引用表!$K$832:$K$871</definedName>
    <definedName name="果树" localSheetId="12">[15]价格引用表!$K$284:$K$294</definedName>
    <definedName name="果树类实生苗" localSheetId="12">#REF!</definedName>
    <definedName name="海棠" localSheetId="12">[15]价格引用表!$K$1152:$K$1166</definedName>
    <definedName name="合欢" localSheetId="12">[15]价格引用表!$K$1137:$K$1151</definedName>
    <definedName name="核桃" localSheetId="12">[15]价格引用表!$K$1696:$K$1715</definedName>
    <definedName name="黑柴胡" localSheetId="12">[15]价格引用表!$K$430</definedName>
    <definedName name="黑枣" localSheetId="12">[15]价格引用表!$K$1415:$K$1419</definedName>
    <definedName name="黑枣嫁接" localSheetId="12">[15]价格引用表!$K$1582:$K$1602</definedName>
    <definedName name="红皮云杉" localSheetId="12">[15]价格引用表!$K$520:$K$530</definedName>
    <definedName name="红瑞木" localSheetId="12">[15]价格引用表!$K$1343:$K$1345</definedName>
    <definedName name="红叶椿" localSheetId="12">[15]价格引用表!$K$817:$K$831</definedName>
    <definedName name="红叶小檗" localSheetId="12">[15]价格引用表!$K$1338:$K$1342</definedName>
    <definedName name="红叶榆" localSheetId="12">[15]价格引用表!$K$787:$K$801</definedName>
    <definedName name="花灌类" localSheetId="12">[15]价格引用表!$E$508:$E$529</definedName>
    <definedName name="花椒" localSheetId="12">[15]价格引用表!$K$1430:$K$1434</definedName>
    <definedName name="花椒嫁接" localSheetId="12">[15]价格引用表!$K$1645:$K$1665</definedName>
    <definedName name="花墙" localSheetId="12">[15]价格引用表!$K$159:$K$161</definedName>
    <definedName name="华山松" localSheetId="12">[15]价格引用表!$K$542:$K$552</definedName>
    <definedName name="黄刺玫" localSheetId="12">[15]价格引用表!$K$1240:$K$1247</definedName>
    <definedName name="黄芩" localSheetId="12">[15]价格引用表!$K$433</definedName>
    <definedName name="黄杨" localSheetId="12">[15]价格引用表!$K$1278:$K$1287</definedName>
    <definedName name="黄杨球" localSheetId="12">[15]价格引用表!$K$1298:$K$1304</definedName>
    <definedName name="火炬树" localSheetId="12">[15]价格引用表!$K$962:$K$976</definedName>
    <definedName name="鸡" localSheetId="12">[15]价格引用表!$K$390:$K$391</definedName>
    <definedName name="基础状况" localSheetId="12">[15]输机表!$AW$34:$AW$36</definedName>
    <definedName name="家用设施类" localSheetId="12">[15]价格引用表!$H$123:$H$134</definedName>
    <definedName name="价格表" localSheetId="12">[15]价格引用表!$H$2:$N$548</definedName>
    <definedName name="价值时点" localSheetId="12">#REF!</definedName>
    <definedName name="简易厕所" localSheetId="12">[15]价格引用表!$K$207</definedName>
    <definedName name="建设用地树木" localSheetId="12">[15]价格引用表!$E$227:$E$234</definedName>
    <definedName name="金叶复叶槭" localSheetId="12">[15]价格引用表!$K$1791:$K$1805</definedName>
    <definedName name="金叶国槐" localSheetId="12">[15]价格引用表!$K$887:$K$901</definedName>
    <definedName name="金叶女贞" localSheetId="12">[15]价格引用表!$K$1319:$K$1325</definedName>
    <definedName name="金叶榆" localSheetId="12">[15]价格引用表!$K$742:$K$756</definedName>
    <definedName name="金银花" localSheetId="12">[15]价格引用表!$K$1355:$K$1363</definedName>
    <definedName name="金银木" localSheetId="12">[15]价格引用表!$K$1330:$K$1333</definedName>
    <definedName name="金枝国槐" localSheetId="12">[15]价格引用表!$K$872:$K$886</definedName>
    <definedName name="锦带花" localSheetId="12">[15]价格引用表!$K$1334:$K$1337</definedName>
    <definedName name="经济类" localSheetId="12">[15]价格引用表!$E$532:$E$562</definedName>
    <definedName name="桔梗" localSheetId="12">[15]价格引用表!$K$458:$K$459</definedName>
    <definedName name="菊花" localSheetId="12">[15]价格引用表!$K$442</definedName>
    <definedName name="巨麦" localSheetId="12">[15]价格引用表!$K$424</definedName>
    <definedName name="苦参" localSheetId="12">[15]价格引用表!$K$460:$K$462</definedName>
    <definedName name="老白蜡" localSheetId="12">[15]价格引用表!$K$932:$K$946</definedName>
    <definedName name="类别" localSheetId="12">[15]价格引用表!$D$3:$D$30</definedName>
    <definedName name="类别2" localSheetId="12">OFFSET([15]价格引用表!$D$3,,,SUMPRODUCT(N(LEN([15]价格引用表!$D21:$D1048570)&gt;0)),)</definedName>
    <definedName name="梨" localSheetId="12">[15]价格引用表!$K$1390:$K$1394</definedName>
    <definedName name="梨嫁接" localSheetId="12">[15]价格引用表!$K$1477:$K$1497</definedName>
    <definedName name="李子" localSheetId="12">[15]价格引用表!$K$1410:$K$1414</definedName>
    <definedName name="李子嫁接" localSheetId="12">[15]价格引用表!$K$1561:$K$1581</definedName>
    <definedName name="连翘" localSheetId="12">[15]价格引用表!$K$1351:$K$1354</definedName>
    <definedName name="莲花" localSheetId="12">#REF!</definedName>
    <definedName name="留兰香薄荷" localSheetId="12">[15]价格引用表!$K$470</definedName>
    <definedName name="柳树" localSheetId="12">[15]价格引用表!$K$637:$K$657</definedName>
    <definedName name="龙葵" localSheetId="12">[15]价格引用表!$K$423</definedName>
    <definedName name="龙爪槐" localSheetId="12">[15]价格引用表!$K$902:$K$916</definedName>
    <definedName name="路沿石大理石或花岗岩" localSheetId="12">[15]价格引用表!$K$205:$K$206</definedName>
    <definedName name="路沿石砼" localSheetId="12">[15]价格引用表!$K$203:$K$204</definedName>
    <definedName name="栾树" localSheetId="12">[15]价格引用表!$K$1047:$K$1061</definedName>
    <definedName name="绿叶复叶槭" localSheetId="12">[15]价格引用表!$K$1776:$K$1790</definedName>
    <definedName name="毛知母" localSheetId="12">[15]价格引用表!$K$463:$K$465</definedName>
    <definedName name="玫瑰" localSheetId="12">[15]价格引用表!$K$1259:$K$1266</definedName>
    <definedName name="门窗类" localSheetId="12">[15]价格引用表!$H$52:$H$68</definedName>
    <definedName name="门窗状况" localSheetId="12">[15]输机表!$AW$41:$AW$46</definedName>
    <definedName name="门洞" localSheetId="12">[15]价格引用表!$K$143:$K$417</definedName>
    <definedName name="门垛" localSheetId="12">[15]价格引用表!$K$172:$K$173</definedName>
    <definedName name="门楼大门墙类" localSheetId="12">[15]价格引用表!$E$142:$E$156</definedName>
    <definedName name="牡丹" localSheetId="12">[15]价格引用表!$K$428</definedName>
    <definedName name="南沙参" localSheetId="12">[15]价格引用表!$K$437</definedName>
    <definedName name="南星" localSheetId="12">[15]价格引用表!$K$468:$K$469</definedName>
    <definedName name="内墙类" localSheetId="12">[15]价格引用表!$H$69:$H$86</definedName>
    <definedName name="内墙装饰状况" localSheetId="12">[15]输机表!$BA$41:$BA$46</definedName>
    <definedName name="牛" localSheetId="12">[15]价格引用表!$K$399:$K$401</definedName>
    <definedName name="牛膝" localSheetId="12">[15]价格引用表!$K$434</definedName>
    <definedName name="农作物类" localSheetId="12">[15]价格引用表!$H$411:$H$417</definedName>
    <definedName name="女贞球" localSheetId="12">[15]价格引用表!$K$1312:$K$1318</definedName>
    <definedName name="藕" localSheetId="12">#REF!</definedName>
    <definedName name="排水管道" localSheetId="12">[15]价格引用表!$K$257</definedName>
    <definedName name="泡桐" localSheetId="12">[15]价格引用表!$K$721:$K$741</definedName>
    <definedName name="苹果" localSheetId="12">[15]价格引用表!$K$1380:$K$1384</definedName>
    <definedName name="苹果嫁接" localSheetId="12">[15]价格引用表!$K$1435:$K$1455</definedName>
    <definedName name="菩提树" localSheetId="12">[15]价格引用表!$K$1751:$K$1765</definedName>
    <definedName name="葡萄" localSheetId="12">[15]价格引用表!$K$295:$K$297</definedName>
    <definedName name="蒲公英" localSheetId="12">[15]价格引用表!$K$438</definedName>
    <definedName name="七叶树" localSheetId="12">[15]价格引用表!$K$1122:$K$1136</definedName>
    <definedName name="其他" localSheetId="12">[15]价格引用表!$H$135:$H$140</definedName>
    <definedName name="其他附属物" localSheetId="12">[15]价格引用表!$E$157:$E$226</definedName>
    <definedName name="千头椿" localSheetId="12">[15]价格引用表!$K$802:$K$816</definedName>
    <definedName name="蔷薇" localSheetId="12">[15]价格引用表!$K$1232:$K$1239</definedName>
    <definedName name="乔木类" localSheetId="12">[15]价格引用表!$E$468:$E$506</definedName>
    <definedName name="乔木类实生苗" localSheetId="12">#REF!</definedName>
    <definedName name="青储坑" localSheetId="12">[15]价格引用表!$K$228:$K$230</definedName>
    <definedName name="青杆云杉" localSheetId="12">[15]价格引用表!$K$498:$K$508</definedName>
    <definedName name="青木香" localSheetId="12">[15]价格引用表!$K$425</definedName>
    <definedName name="桑树" localSheetId="12">[15]价格引用表!$K$1681:$K$1695</definedName>
    <definedName name="沙参" localSheetId="12">[15]价格引用表!$K$447</definedName>
    <definedName name="沙参籽" localSheetId="12">[15]价格引用表!$K$441</definedName>
    <definedName name="山楂" localSheetId="12">[15]价格引用表!$K$1405:$K$1409</definedName>
    <definedName name="山楂嫁接" localSheetId="12">[15]价格引用表!$K$1540:$K$1560</definedName>
    <definedName name="射干" localSheetId="12">[15]价格引用表!$K$466:$K$467</definedName>
    <definedName name="渗水井" localSheetId="12">[15]价格引用表!$K$212:$K$213</definedName>
    <definedName name="石榴" localSheetId="12">[15]价格引用表!$K$1425:$K$1429</definedName>
    <definedName name="石榴嫁接" localSheetId="12">[15]价格引用表!$K$1624:$K$1644</definedName>
    <definedName name="柿子" localSheetId="12">[15]价格引用表!$K$1400:$K$1404</definedName>
    <definedName name="柿子嫁接" localSheetId="12">[15]价格引用表!$K$1519:$K$1539</definedName>
    <definedName name="蔬菜类" localSheetId="12">[15]价格引用表!$K$415:$K$417</definedName>
    <definedName name="速生白蜡" localSheetId="12">[15]价格引用表!$K$917:$K$931</definedName>
    <definedName name="台阶" localSheetId="12">[15]价格引用表!$K$224:$K$225</definedName>
    <definedName name="太阳李" localSheetId="12">[15]价格引用表!$K$1012:$K$1046</definedName>
    <definedName name="太阳李、紫叶李" localSheetId="12">[15]价格引用表!$K$1012:$K$1046</definedName>
    <definedName name="太子参" localSheetId="12">[15]价格引用表!$K$445</definedName>
    <definedName name="桃" localSheetId="12">[15]价格引用表!$K$1385:$K$1389</definedName>
    <definedName name="桃嫁接" localSheetId="12">[15]价格引用表!$K$1456:$K$1476</definedName>
    <definedName name="甜地丁" localSheetId="12">[15]价格引用表!$K$426</definedName>
    <definedName name="外墙类" localSheetId="12">[15]价格引用表!$H$3:$H$15</definedName>
    <definedName name="外墙装饰状况" localSheetId="12">[15]输机表!$AY$41:$AY$46</definedName>
    <definedName name="卫矛" localSheetId="12">[15]价格引用表!$K$1288:$K$1297</definedName>
    <definedName name="卫矛球" localSheetId="12">[15]价格引用表!$K$1305:$K$1311</definedName>
    <definedName name="温泉井" localSheetId="12">[15]价格引用表!$K$181:$K$185</definedName>
    <definedName name="屋面类" localSheetId="12">[15]价格引用表!$H$108:$H$119</definedName>
    <definedName name="五角枫" localSheetId="12">[15]价格引用表!$K$947:$K$961</definedName>
    <definedName name="香椿树" localSheetId="12">[15]价格引用表!$K$299:$K$303</definedName>
    <definedName name="项目" localSheetId="12">#REF!</definedName>
    <definedName name="杏" localSheetId="12">[15]价格引用表!$K$1395:$K$1399</definedName>
    <definedName name="杏嫁接" localSheetId="12">[15]价格引用表!$K$1498:$K$1518</definedName>
    <definedName name="雪松" localSheetId="12">[15]价格引用表!$K$553:$K$563</definedName>
    <definedName name="杨" localSheetId="12">[15]价格引用表!$K$396:$K$397</definedName>
    <definedName name="杨树" localSheetId="12">[15]价格引用表!$K$577:$K$636</definedName>
    <definedName name="养殖类" localSheetId="12">[15]价格引用表!$E$385:$E$397</definedName>
    <definedName name="药材" localSheetId="12">[15]价格引用表!$E$414:$E$452</definedName>
    <definedName name="一级" localSheetId="12">#REF!</definedName>
    <definedName name="益母草" localSheetId="12">[15]价格引用表!$K$427</definedName>
    <definedName name="银杏" localSheetId="12">[15]价格引用表!$K$1097:$K$1121</definedName>
    <definedName name="樱花" localSheetId="12">[15]价格引用表!$K$997:$K$1011</definedName>
    <definedName name="樱桃" localSheetId="12">[15]价格引用表!$K$1666:$K$1680</definedName>
    <definedName name="迎春" localSheetId="12">[15]价格引用表!$K$1346:$K$1350</definedName>
    <definedName name="影壁" localSheetId="12">[15]价格引用表!$K$169:$K$171</definedName>
    <definedName name="油松" localSheetId="12">[15]价格引用表!$K$474:$K$486</definedName>
    <definedName name="榆叶梅丛生" localSheetId="12">[15]价格引用表!$K$1267:$K$1271</definedName>
    <definedName name="榆叶梅独杆" localSheetId="12">[15]价格引用表!$K$1272:$K$1277</definedName>
    <definedName name="榆叶梅独生" localSheetId="12">[15]价格引用表!$K$1272:$K$1277</definedName>
    <definedName name="玉兰" localSheetId="12">[15]价格引用表!$K$977:$K$996</definedName>
    <definedName name="元_亩" localSheetId="12">#REF!</definedName>
    <definedName name="月季" localSheetId="12">[15]价格引用表!$K$1224:$K$1231</definedName>
    <definedName name="枣" localSheetId="12">[15]价格引用表!$K$1420:$K$1424</definedName>
    <definedName name="枣嫁接" localSheetId="12">[15]价格引用表!$K$1603:$K$1623</definedName>
    <definedName name="长枝榆" localSheetId="12">[15]价格引用表!$K$757:$K$771</definedName>
    <definedName name="沼气池" localSheetId="12">[15]价格引用表!$K$175:$K$176</definedName>
    <definedName name="猪舍" localSheetId="12">[15]价格引用表!$K$218:$K$219</definedName>
    <definedName name="砖混门楼" localSheetId="12">[15]价格引用表!$K$142:$K$143</definedName>
    <definedName name="砖木门楼" localSheetId="12">[15]价格引用表!$K$144:$K$145</definedName>
    <definedName name="砖墙" localSheetId="12">[15]价格引用表!$K$150:$K$158</definedName>
    <definedName name="紫荆" localSheetId="12">[15]价格引用表!$K$1254:$K$1258</definedName>
    <definedName name="紫苏" localSheetId="12">[15]价格引用表!$K$420:$K$420</definedName>
    <definedName name="紫薇" localSheetId="12">[15]价格引用表!$K$1248:$K$1253</definedName>
    <definedName name="紫叶李" localSheetId="12">[15]价格引用表!$K$1012:$K$1046</definedName>
    <definedName name="紫苑" localSheetId="12">[15]价格引用表!$K$439</definedName>
    <definedName name="da" localSheetId="13">OFFSET([16]价格引用表!$D$3,,,SUMPRODUCT(N(LEN([16]价格引用表!$D$3:$D$30)&gt;0)),)</definedName>
    <definedName name="_xlnm.Print_Area" localSheetId="13">肖明军!$A$1:$H$43</definedName>
    <definedName name="艾草" localSheetId="13">[16]价格引用表!$K$419</definedName>
    <definedName name="白杆云杉" localSheetId="13">[16]价格引用表!$K$509:$K$519</definedName>
    <definedName name="白皮松" localSheetId="13">[16]价格引用表!$K$531:$K$541</definedName>
    <definedName name="白芍" localSheetId="13">[16]价格引用表!$K$449:$K$453</definedName>
    <definedName name="白术" localSheetId="13">[16]价格引用表!$K$446</definedName>
    <definedName name="白榆" localSheetId="13">[16]价格引用表!$K$679:$K$699</definedName>
    <definedName name="白芷" localSheetId="13">[16]价格引用表!$K$429</definedName>
    <definedName name="板蓝根" localSheetId="13">[16]价格引用表!$K$436</definedName>
    <definedName name="半夏" localSheetId="13">[16]价格引用表!$K$448</definedName>
    <definedName name="薄荷" localSheetId="13">[16]价格引用表!$K$422</definedName>
    <definedName name="碧桃" localSheetId="13">[16]价格引用表!$K$1167:$K$1181</definedName>
    <definedName name="材树" localSheetId="13">[16]价格引用表!$K$269:$K$283</definedName>
    <definedName name="苍术" localSheetId="13">[16]价格引用表!$K$444</definedName>
    <definedName name="厕所" localSheetId="13">[16]价格引用表!$K$208</definedName>
    <definedName name="侧柏" localSheetId="13">[16]价格引用表!$K$487:$K$497</definedName>
    <definedName name="柴胡" localSheetId="13">[16]价格引用表!$K$431</definedName>
    <definedName name="臭椿" localSheetId="13">[16]价格引用表!$K$700:$K$720</definedName>
    <definedName name="橱柜类" localSheetId="13">[16]价格引用表!$H$96:$H$107</definedName>
    <definedName name="垂榆" localSheetId="13">[16]价格引用表!$K$772:$K$786</definedName>
    <definedName name="刺槐" localSheetId="13">[16]价格引用表!$K$658:$K$678</definedName>
    <definedName name="大门" localSheetId="13">[16]价格引用表!$K$146:$K$149</definedName>
    <definedName name="大田附属物" localSheetId="13">[16]价格引用表!$E$305:$E$316</definedName>
    <definedName name="大田葡萄" localSheetId="13">[16]价格引用表!$K$1766:$K$1775</definedName>
    <definedName name="大田香椿树" localSheetId="13">[16]价格引用表!$K$1716:$K$1735</definedName>
    <definedName name="丹参" localSheetId="13">[16]价格引用表!$K$435</definedName>
    <definedName name="单位" localSheetId="13">#REF!</definedName>
    <definedName name="当归" localSheetId="13">[16]价格引用表!$K$440</definedName>
    <definedName name="地磅" localSheetId="13">[16]价格引用表!$K$243:$K$245</definedName>
    <definedName name="地丁" localSheetId="13">[16]价格引用表!$K$421</definedName>
    <definedName name="地窖" localSheetId="13">[16]价格引用表!$K$239:$K$240</definedName>
    <definedName name="地面类" localSheetId="13">[16]价格引用表!$H$16:$H$35</definedName>
    <definedName name="地面状况" localSheetId="13">[16]输机表!$BE$34:$BE$39</definedName>
    <definedName name="电线杆" localSheetId="13">[16]价格引用表!$K$231:$K$233</definedName>
    <definedName name="丁香" localSheetId="13">[16]价格引用表!$K$1326:$K$1329</definedName>
    <definedName name="顶棚类" localSheetId="13">[16]价格引用表!$H$36:$H$51</definedName>
    <definedName name="杜仲" localSheetId="13">[16]价格引用表!$K$1736:$K$1750</definedName>
    <definedName name="法桐" localSheetId="13">[16]价格引用表!$K$1062:$K$1096</definedName>
    <definedName name="防风" localSheetId="13">[16]价格引用表!$K$454:$K$455</definedName>
    <definedName name="防风籽" localSheetId="13">[16]价格引用表!$K$432</definedName>
    <definedName name="房体结构" localSheetId="13">[16]输机表!$C$3:$Z$27</definedName>
    <definedName name="扶手类" localSheetId="13">[16]价格引用表!$H$120:$H$122</definedName>
    <definedName name="附属物金额" localSheetId="13">[16]输机表!$BJ$38:$BJ$104</definedName>
    <definedName name="附属物名称" localSheetId="13">[16]输机表!$BG$38:$BG$104</definedName>
    <definedName name="附属物数量" localSheetId="13">[16]输机表!$BH$38:$BH$104</definedName>
    <definedName name="附属物位置" localSheetId="13">[16]输机表!$BD$38:$BJ$104</definedName>
    <definedName name="附子" localSheetId="13">[16]价格引用表!$K$443</definedName>
    <definedName name="隔断类" localSheetId="13">[16]价格引用表!$H$87:$H$95</definedName>
    <definedName name="瓜蒌" localSheetId="13">[16]价格引用表!$K$456:$K$457</definedName>
    <definedName name="广告牌" localSheetId="13">[16]价格引用表!$K$235:$K$238</definedName>
    <definedName name="桧柏" localSheetId="13">[16]价格引用表!$K$564:$K$576</definedName>
    <definedName name="国槐" localSheetId="13">[16]价格引用表!$K$832:$K$871</definedName>
    <definedName name="果树" localSheetId="13">[16]价格引用表!$K$284:$K$294</definedName>
    <definedName name="果树类实生苗" localSheetId="13">#REF!</definedName>
    <definedName name="海棠" localSheetId="13">[16]价格引用表!$K$1152:$K$1166</definedName>
    <definedName name="合欢" localSheetId="13">[16]价格引用表!$K$1137:$K$1151</definedName>
    <definedName name="核桃" localSheetId="13">[16]价格引用表!$K$1696:$K$1715</definedName>
    <definedName name="黑柴胡" localSheetId="13">[16]价格引用表!$K$430</definedName>
    <definedName name="黑枣" localSheetId="13">[16]价格引用表!$K$1415:$K$1419</definedName>
    <definedName name="黑枣嫁接" localSheetId="13">[16]价格引用表!$K$1582:$K$1602</definedName>
    <definedName name="红皮云杉" localSheetId="13">[16]价格引用表!$K$520:$K$530</definedName>
    <definedName name="红瑞木" localSheetId="13">[16]价格引用表!$K$1343:$K$1345</definedName>
    <definedName name="红叶椿" localSheetId="13">[16]价格引用表!$K$817:$K$831</definedName>
    <definedName name="红叶小檗" localSheetId="13">[16]价格引用表!$K$1338:$K$1342</definedName>
    <definedName name="红叶榆" localSheetId="13">[16]价格引用表!$K$787:$K$801</definedName>
    <definedName name="花灌类" localSheetId="13">[16]价格引用表!$E$508:$E$529</definedName>
    <definedName name="花椒" localSheetId="13">[16]价格引用表!$K$1430:$K$1434</definedName>
    <definedName name="花椒嫁接" localSheetId="13">[16]价格引用表!$K$1645:$K$1665</definedName>
    <definedName name="花墙" localSheetId="13">[16]价格引用表!$K$159:$K$161</definedName>
    <definedName name="华山松" localSheetId="13">[16]价格引用表!$K$542:$K$552</definedName>
    <definedName name="黄刺玫" localSheetId="13">[16]价格引用表!$K$1240:$K$1247</definedName>
    <definedName name="黄芩" localSheetId="13">[16]价格引用表!$K$433</definedName>
    <definedName name="黄杨" localSheetId="13">[16]价格引用表!$K$1278:$K$1287</definedName>
    <definedName name="黄杨球" localSheetId="13">[16]价格引用表!$K$1298:$K$1304</definedName>
    <definedName name="火炬树" localSheetId="13">[16]价格引用表!$K$962:$K$976</definedName>
    <definedName name="鸡" localSheetId="13">[16]价格引用表!$K$390:$K$391</definedName>
    <definedName name="基础状况" localSheetId="13">[16]输机表!$AW$34:$AW$36</definedName>
    <definedName name="家用设施类" localSheetId="13">[16]价格引用表!$H$123:$H$134</definedName>
    <definedName name="价格表" localSheetId="13">[16]价格引用表!$H$2:$N$548</definedName>
    <definedName name="价值时点" localSheetId="13">#REF!</definedName>
    <definedName name="简易厕所" localSheetId="13">[16]价格引用表!$K$207</definedName>
    <definedName name="建设用地树木" localSheetId="13">[16]价格引用表!$E$227:$E$234</definedName>
    <definedName name="金叶复叶槭" localSheetId="13">[16]价格引用表!$K$1791:$K$1805</definedName>
    <definedName name="金叶国槐" localSheetId="13">[16]价格引用表!$K$887:$K$901</definedName>
    <definedName name="金叶女贞" localSheetId="13">[16]价格引用表!$K$1319:$K$1325</definedName>
    <definedName name="金叶榆" localSheetId="13">[16]价格引用表!$K$742:$K$756</definedName>
    <definedName name="金银花" localSheetId="13">[16]价格引用表!$K$1355:$K$1363</definedName>
    <definedName name="金银木" localSheetId="13">[16]价格引用表!$K$1330:$K$1333</definedName>
    <definedName name="金枝国槐" localSheetId="13">[16]价格引用表!$K$872:$K$886</definedName>
    <definedName name="锦带花" localSheetId="13">[16]价格引用表!$K$1334:$K$1337</definedName>
    <definedName name="经济类" localSheetId="13">[16]价格引用表!$E$532:$E$562</definedName>
    <definedName name="桔梗" localSheetId="13">[16]价格引用表!$K$458:$K$459</definedName>
    <definedName name="菊花" localSheetId="13">[16]价格引用表!$K$442</definedName>
    <definedName name="巨麦" localSheetId="13">[16]价格引用表!$K$424</definedName>
    <definedName name="苦参" localSheetId="13">[16]价格引用表!$K$460:$K$462</definedName>
    <definedName name="老白蜡" localSheetId="13">[16]价格引用表!$K$932:$K$946</definedName>
    <definedName name="类别" localSheetId="13">[16]价格引用表!$D$3:$D$30</definedName>
    <definedName name="类别2" localSheetId="13">OFFSET([16]价格引用表!$D$3,,,SUMPRODUCT(N(LEN([16]价格引用表!$D21:$D1048570)&gt;0)),)</definedName>
    <definedName name="梨" localSheetId="13">[16]价格引用表!$K$1390:$K$1394</definedName>
    <definedName name="梨嫁接" localSheetId="13">[16]价格引用表!$K$1477:$K$1497</definedName>
    <definedName name="李子" localSheetId="13">[16]价格引用表!$K$1410:$K$1414</definedName>
    <definedName name="李子嫁接" localSheetId="13">[16]价格引用表!$K$1561:$K$1581</definedName>
    <definedName name="连翘" localSheetId="13">[16]价格引用表!$K$1351:$K$1354</definedName>
    <definedName name="莲花" localSheetId="13">#REF!</definedName>
    <definedName name="留兰香薄荷" localSheetId="13">[16]价格引用表!$K$470</definedName>
    <definedName name="柳树" localSheetId="13">[16]价格引用表!$K$637:$K$657</definedName>
    <definedName name="龙葵" localSheetId="13">[16]价格引用表!$K$423</definedName>
    <definedName name="龙爪槐" localSheetId="13">[16]价格引用表!$K$902:$K$916</definedName>
    <definedName name="路沿石大理石或花岗岩" localSheetId="13">[16]价格引用表!$K$205:$K$206</definedName>
    <definedName name="路沿石砼" localSheetId="13">[16]价格引用表!$K$203:$K$204</definedName>
    <definedName name="栾树" localSheetId="13">[16]价格引用表!$K$1047:$K$1061</definedName>
    <definedName name="绿叶复叶槭" localSheetId="13">[16]价格引用表!$K$1776:$K$1790</definedName>
    <definedName name="毛知母" localSheetId="13">[16]价格引用表!$K$463:$K$465</definedName>
    <definedName name="玫瑰" localSheetId="13">[16]价格引用表!$K$1259:$K$1266</definedName>
    <definedName name="门窗类" localSheetId="13">[16]价格引用表!$H$52:$H$68</definedName>
    <definedName name="门窗状况" localSheetId="13">[16]输机表!$AW$41:$AW$46</definedName>
    <definedName name="门洞" localSheetId="13">[16]价格引用表!$K$143:$K$417</definedName>
    <definedName name="门垛" localSheetId="13">[16]价格引用表!$K$172:$K$173</definedName>
    <definedName name="门楼大门墙类" localSheetId="13">[16]价格引用表!$E$142:$E$156</definedName>
    <definedName name="牡丹" localSheetId="13">[16]价格引用表!$K$428</definedName>
    <definedName name="南沙参" localSheetId="13">[16]价格引用表!$K$437</definedName>
    <definedName name="南星" localSheetId="13">[16]价格引用表!$K$468:$K$469</definedName>
    <definedName name="内墙类" localSheetId="13">[16]价格引用表!$H$69:$H$86</definedName>
    <definedName name="内墙装饰状况" localSheetId="13">[16]输机表!$BA$41:$BA$46</definedName>
    <definedName name="牛" localSheetId="13">[16]价格引用表!$K$399:$K$401</definedName>
    <definedName name="牛膝" localSheetId="13">[16]价格引用表!$K$434</definedName>
    <definedName name="农作物类" localSheetId="13">[16]价格引用表!$H$411:$H$417</definedName>
    <definedName name="女贞球" localSheetId="13">[16]价格引用表!$K$1312:$K$1318</definedName>
    <definedName name="藕" localSheetId="13">#REF!</definedName>
    <definedName name="排水管道" localSheetId="13">[16]价格引用表!$K$257</definedName>
    <definedName name="泡桐" localSheetId="13">[16]价格引用表!$K$721:$K$741</definedName>
    <definedName name="苹果" localSheetId="13">[16]价格引用表!$K$1380:$K$1384</definedName>
    <definedName name="苹果嫁接" localSheetId="13">[16]价格引用表!$K$1435:$K$1455</definedName>
    <definedName name="菩提树" localSheetId="13">[16]价格引用表!$K$1751:$K$1765</definedName>
    <definedName name="葡萄" localSheetId="13">[16]价格引用表!$K$295:$K$297</definedName>
    <definedName name="蒲公英" localSheetId="13">[16]价格引用表!$K$438</definedName>
    <definedName name="七叶树" localSheetId="13">[16]价格引用表!$K$1122:$K$1136</definedName>
    <definedName name="其他" localSheetId="13">[16]价格引用表!$H$135:$H$140</definedName>
    <definedName name="其他附属物" localSheetId="13">[16]价格引用表!$E$157:$E$226</definedName>
    <definedName name="千头椿" localSheetId="13">[16]价格引用表!$K$802:$K$816</definedName>
    <definedName name="蔷薇" localSheetId="13">[16]价格引用表!$K$1232:$K$1239</definedName>
    <definedName name="乔木类" localSheetId="13">[16]价格引用表!$E$468:$E$506</definedName>
    <definedName name="乔木类实生苗" localSheetId="13">#REF!</definedName>
    <definedName name="青储坑" localSheetId="13">[16]价格引用表!$K$228:$K$230</definedName>
    <definedName name="青杆云杉" localSheetId="13">[16]价格引用表!$K$498:$K$508</definedName>
    <definedName name="青木香" localSheetId="13">[16]价格引用表!$K$425</definedName>
    <definedName name="桑树" localSheetId="13">[16]价格引用表!$K$1681:$K$1695</definedName>
    <definedName name="沙参" localSheetId="13">[16]价格引用表!$K$447</definedName>
    <definedName name="沙参籽" localSheetId="13">[16]价格引用表!$K$441</definedName>
    <definedName name="山楂" localSheetId="13">[16]价格引用表!$K$1405:$K$1409</definedName>
    <definedName name="山楂嫁接" localSheetId="13">[16]价格引用表!$K$1540:$K$1560</definedName>
    <definedName name="射干" localSheetId="13">[16]价格引用表!$K$466:$K$467</definedName>
    <definedName name="渗水井" localSheetId="13">[16]价格引用表!$K$212:$K$213</definedName>
    <definedName name="石榴" localSheetId="13">[16]价格引用表!$K$1425:$K$1429</definedName>
    <definedName name="石榴嫁接" localSheetId="13">[16]价格引用表!$K$1624:$K$1644</definedName>
    <definedName name="柿子" localSheetId="13">[16]价格引用表!$K$1400:$K$1404</definedName>
    <definedName name="柿子嫁接" localSheetId="13">[16]价格引用表!$K$1519:$K$1539</definedName>
    <definedName name="蔬菜类" localSheetId="13">[16]价格引用表!$K$415:$K$417</definedName>
    <definedName name="速生白蜡" localSheetId="13">[16]价格引用表!$K$917:$K$931</definedName>
    <definedName name="台阶" localSheetId="13">[16]价格引用表!$K$224:$K$225</definedName>
    <definedName name="太阳李" localSheetId="13">[16]价格引用表!$K$1012:$K$1046</definedName>
    <definedName name="太阳李、紫叶李" localSheetId="13">[16]价格引用表!$K$1012:$K$1046</definedName>
    <definedName name="太子参" localSheetId="13">[16]价格引用表!$K$445</definedName>
    <definedName name="桃" localSheetId="13">[16]价格引用表!$K$1385:$K$1389</definedName>
    <definedName name="桃嫁接" localSheetId="13">[16]价格引用表!$K$1456:$K$1476</definedName>
    <definedName name="甜地丁" localSheetId="13">[16]价格引用表!$K$426</definedName>
    <definedName name="外墙类" localSheetId="13">[16]价格引用表!$H$3:$H$15</definedName>
    <definedName name="外墙装饰状况" localSheetId="13">[16]输机表!$AY$41:$AY$46</definedName>
    <definedName name="卫矛" localSheetId="13">[16]价格引用表!$K$1288:$K$1297</definedName>
    <definedName name="卫矛球" localSheetId="13">[16]价格引用表!$K$1305:$K$1311</definedName>
    <definedName name="温泉井" localSheetId="13">[16]价格引用表!$K$181:$K$185</definedName>
    <definedName name="屋面类" localSheetId="13">[16]价格引用表!$H$108:$H$119</definedName>
    <definedName name="五角枫" localSheetId="13">[16]价格引用表!$K$947:$K$961</definedName>
    <definedName name="香椿树" localSheetId="13">[16]价格引用表!$K$299:$K$303</definedName>
    <definedName name="项目" localSheetId="13">#REF!</definedName>
    <definedName name="杏" localSheetId="13">[16]价格引用表!$K$1395:$K$1399</definedName>
    <definedName name="杏嫁接" localSheetId="13">[16]价格引用表!$K$1498:$K$1518</definedName>
    <definedName name="雪松" localSheetId="13">[16]价格引用表!$K$553:$K$563</definedName>
    <definedName name="杨" localSheetId="13">[16]价格引用表!$K$396:$K$397</definedName>
    <definedName name="杨树" localSheetId="13">[16]价格引用表!$K$577:$K$636</definedName>
    <definedName name="养殖类" localSheetId="13">[16]价格引用表!$E$385:$E$397</definedName>
    <definedName name="药材" localSheetId="13">[16]价格引用表!$E$414:$E$452</definedName>
    <definedName name="一级" localSheetId="13">#REF!</definedName>
    <definedName name="益母草" localSheetId="13">[16]价格引用表!$K$427</definedName>
    <definedName name="银杏" localSheetId="13">[16]价格引用表!$K$1097:$K$1121</definedName>
    <definedName name="樱花" localSheetId="13">[16]价格引用表!$K$997:$K$1011</definedName>
    <definedName name="樱桃" localSheetId="13">[16]价格引用表!$K$1666:$K$1680</definedName>
    <definedName name="迎春" localSheetId="13">[16]价格引用表!$K$1346:$K$1350</definedName>
    <definedName name="影壁" localSheetId="13">[16]价格引用表!$K$169:$K$171</definedName>
    <definedName name="油松" localSheetId="13">[16]价格引用表!$K$474:$K$486</definedName>
    <definedName name="榆叶梅丛生" localSheetId="13">[16]价格引用表!$K$1267:$K$1271</definedName>
    <definedName name="榆叶梅独杆" localSheetId="13">[16]价格引用表!$K$1272:$K$1277</definedName>
    <definedName name="榆叶梅独生" localSheetId="13">[16]价格引用表!$K$1272:$K$1277</definedName>
    <definedName name="玉兰" localSheetId="13">[16]价格引用表!$K$977:$K$996</definedName>
    <definedName name="元_亩" localSheetId="13">#REF!</definedName>
    <definedName name="月季" localSheetId="13">[16]价格引用表!$K$1224:$K$1231</definedName>
    <definedName name="枣" localSheetId="13">[16]价格引用表!$K$1420:$K$1424</definedName>
    <definedName name="枣嫁接" localSheetId="13">[16]价格引用表!$K$1603:$K$1623</definedName>
    <definedName name="长枝榆" localSheetId="13">[16]价格引用表!$K$757:$K$771</definedName>
    <definedName name="沼气池" localSheetId="13">[16]价格引用表!$K$175:$K$176</definedName>
    <definedName name="猪舍" localSheetId="13">[16]价格引用表!$K$218:$K$219</definedName>
    <definedName name="砖混门楼" localSheetId="13">[16]价格引用表!$K$142:$K$143</definedName>
    <definedName name="砖木门楼" localSheetId="13">[16]价格引用表!$K$144:$K$145</definedName>
    <definedName name="砖墙" localSheetId="13">[16]价格引用表!$K$150:$K$158</definedName>
    <definedName name="紫荆" localSheetId="13">[16]价格引用表!$K$1254:$K$1258</definedName>
    <definedName name="紫苏" localSheetId="13">[16]价格引用表!$K$420:$K$420</definedName>
    <definedName name="紫薇" localSheetId="13">[16]价格引用表!$K$1248:$K$1253</definedName>
    <definedName name="紫叶李" localSheetId="13">[16]价格引用表!$K$1012:$K$1046</definedName>
    <definedName name="紫苑" localSheetId="13">[16]价格引用表!$K$439</definedName>
    <definedName name="da" localSheetId="14">OFFSET([17]价格引用表!$D$3,,,SUMPRODUCT(N(LEN([17]价格引用表!$D$3:$D$30)&gt;0)),)</definedName>
    <definedName name="_xlnm.Print_Area" localSheetId="14">刘跃军!$A$1:$H$43</definedName>
    <definedName name="艾草" localSheetId="14">[17]价格引用表!$K$419</definedName>
    <definedName name="白杆云杉" localSheetId="14">[17]价格引用表!$K$509:$K$519</definedName>
    <definedName name="白皮松" localSheetId="14">[17]价格引用表!$K$531:$K$541</definedName>
    <definedName name="白芍" localSheetId="14">[17]价格引用表!$K$449:$K$453</definedName>
    <definedName name="白术" localSheetId="14">[17]价格引用表!$K$446</definedName>
    <definedName name="白榆" localSheetId="14">[17]价格引用表!$K$679:$K$699</definedName>
    <definedName name="白芷" localSheetId="14">[17]价格引用表!$K$429</definedName>
    <definedName name="板蓝根" localSheetId="14">[17]价格引用表!$K$436</definedName>
    <definedName name="半夏" localSheetId="14">[17]价格引用表!$K$448</definedName>
    <definedName name="薄荷" localSheetId="14">[17]价格引用表!$K$422</definedName>
    <definedName name="碧桃" localSheetId="14">[17]价格引用表!$K$1167:$K$1181</definedName>
    <definedName name="材树" localSheetId="14">[17]价格引用表!$K$269:$K$283</definedName>
    <definedName name="苍术" localSheetId="14">[17]价格引用表!$K$444</definedName>
    <definedName name="厕所" localSheetId="14">[17]价格引用表!$K$208</definedName>
    <definedName name="侧柏" localSheetId="14">[17]价格引用表!$K$487:$K$497</definedName>
    <definedName name="柴胡" localSheetId="14">[17]价格引用表!$K$431</definedName>
    <definedName name="臭椿" localSheetId="14">[17]价格引用表!$K$700:$K$720</definedName>
    <definedName name="橱柜类" localSheetId="14">[17]价格引用表!$H$96:$H$107</definedName>
    <definedName name="垂榆" localSheetId="14">[17]价格引用表!$K$772:$K$786</definedName>
    <definedName name="刺槐" localSheetId="14">[17]价格引用表!$K$658:$K$678</definedName>
    <definedName name="大门" localSheetId="14">[17]价格引用表!$K$146:$K$149</definedName>
    <definedName name="大田附属物" localSheetId="14">[17]价格引用表!$E$305:$E$316</definedName>
    <definedName name="大田葡萄" localSheetId="14">[17]价格引用表!$K$1766:$K$1775</definedName>
    <definedName name="大田香椿树" localSheetId="14">[17]价格引用表!$K$1716:$K$1735</definedName>
    <definedName name="丹参" localSheetId="14">[17]价格引用表!$K$435</definedName>
    <definedName name="单位" localSheetId="14">#REF!</definedName>
    <definedName name="当归" localSheetId="14">[17]价格引用表!$K$440</definedName>
    <definedName name="地磅" localSheetId="14">[17]价格引用表!$K$243:$K$245</definedName>
    <definedName name="地丁" localSheetId="14">[17]价格引用表!$K$421</definedName>
    <definedName name="地窖" localSheetId="14">[17]价格引用表!$K$239:$K$240</definedName>
    <definedName name="地面类" localSheetId="14">[17]价格引用表!$H$16:$H$35</definedName>
    <definedName name="地面状况" localSheetId="14">[17]输机表!$BE$34:$BE$39</definedName>
    <definedName name="电线杆" localSheetId="14">[17]价格引用表!$K$231:$K$233</definedName>
    <definedName name="丁香" localSheetId="14">[17]价格引用表!$K$1326:$K$1329</definedName>
    <definedName name="顶棚类" localSheetId="14">[17]价格引用表!$H$36:$H$51</definedName>
    <definedName name="杜仲" localSheetId="14">[17]价格引用表!$K$1736:$K$1750</definedName>
    <definedName name="法桐" localSheetId="14">[17]价格引用表!$K$1062:$K$1096</definedName>
    <definedName name="防风" localSheetId="14">[17]价格引用表!$K$454:$K$455</definedName>
    <definedName name="防风籽" localSheetId="14">[17]价格引用表!$K$432</definedName>
    <definedName name="房体结构" localSheetId="14">[17]输机表!$C$3:$Z$27</definedName>
    <definedName name="扶手类" localSheetId="14">[17]价格引用表!$H$120:$H$122</definedName>
    <definedName name="附属物金额" localSheetId="14">[17]输机表!$BJ$38:$BJ$104</definedName>
    <definedName name="附属物名称" localSheetId="14">[17]输机表!$BG$38:$BG$104</definedName>
    <definedName name="附属物数量" localSheetId="14">[17]输机表!$BH$38:$BH$104</definedName>
    <definedName name="附属物位置" localSheetId="14">[17]输机表!$BD$38:$BJ$104</definedName>
    <definedName name="附子" localSheetId="14">[17]价格引用表!$K$443</definedName>
    <definedName name="隔断类" localSheetId="14">[17]价格引用表!$H$87:$H$95</definedName>
    <definedName name="瓜蒌" localSheetId="14">[17]价格引用表!$K$456:$K$457</definedName>
    <definedName name="广告牌" localSheetId="14">[17]价格引用表!$K$235:$K$238</definedName>
    <definedName name="桧柏" localSheetId="14">[17]价格引用表!$K$564:$K$576</definedName>
    <definedName name="国槐" localSheetId="14">[17]价格引用表!$K$832:$K$871</definedName>
    <definedName name="果树" localSheetId="14">[17]价格引用表!$K$284:$K$294</definedName>
    <definedName name="果树类实生苗" localSheetId="14">#REF!</definedName>
    <definedName name="海棠" localSheetId="14">[17]价格引用表!$K$1152:$K$1166</definedName>
    <definedName name="合欢" localSheetId="14">[17]价格引用表!$K$1137:$K$1151</definedName>
    <definedName name="核桃" localSheetId="14">[17]价格引用表!$K$1696:$K$1715</definedName>
    <definedName name="黑柴胡" localSheetId="14">[17]价格引用表!$K$430</definedName>
    <definedName name="黑枣" localSheetId="14">[17]价格引用表!$K$1415:$K$1419</definedName>
    <definedName name="黑枣嫁接" localSheetId="14">[17]价格引用表!$K$1582:$K$1602</definedName>
    <definedName name="红皮云杉" localSheetId="14">[17]价格引用表!$K$520:$K$530</definedName>
    <definedName name="红瑞木" localSheetId="14">[17]价格引用表!$K$1343:$K$1345</definedName>
    <definedName name="红叶椿" localSheetId="14">[17]价格引用表!$K$817:$K$831</definedName>
    <definedName name="红叶小檗" localSheetId="14">[17]价格引用表!$K$1338:$K$1342</definedName>
    <definedName name="红叶榆" localSheetId="14">[17]价格引用表!$K$787:$K$801</definedName>
    <definedName name="花灌类" localSheetId="14">[17]价格引用表!$E$508:$E$529</definedName>
    <definedName name="花椒" localSheetId="14">[17]价格引用表!$K$1430:$K$1434</definedName>
    <definedName name="花椒嫁接" localSheetId="14">[17]价格引用表!$K$1645:$K$1665</definedName>
    <definedName name="花墙" localSheetId="14">[17]价格引用表!$K$159:$K$161</definedName>
    <definedName name="华山松" localSheetId="14">[17]价格引用表!$K$542:$K$552</definedName>
    <definedName name="黄刺玫" localSheetId="14">[17]价格引用表!$K$1240:$K$1247</definedName>
    <definedName name="黄芩" localSheetId="14">[17]价格引用表!$K$433</definedName>
    <definedName name="黄杨" localSheetId="14">[17]价格引用表!$K$1278:$K$1287</definedName>
    <definedName name="黄杨球" localSheetId="14">[17]价格引用表!$K$1298:$K$1304</definedName>
    <definedName name="火炬树" localSheetId="14">[17]价格引用表!$K$962:$K$976</definedName>
    <definedName name="鸡" localSheetId="14">[17]价格引用表!$K$390:$K$391</definedName>
    <definedName name="基础状况" localSheetId="14">[17]输机表!$AW$34:$AW$36</definedName>
    <definedName name="家用设施类" localSheetId="14">[17]价格引用表!$H$123:$H$134</definedName>
    <definedName name="价格表" localSheetId="14">[17]价格引用表!$H$2:$N$548</definedName>
    <definedName name="价值时点" localSheetId="14">#REF!</definedName>
    <definedName name="简易厕所" localSheetId="14">[17]价格引用表!$K$207</definedName>
    <definedName name="建设用地树木" localSheetId="14">[17]价格引用表!$E$227:$E$234</definedName>
    <definedName name="金叶复叶槭" localSheetId="14">[17]价格引用表!$K$1791:$K$1805</definedName>
    <definedName name="金叶国槐" localSheetId="14">[17]价格引用表!$K$887:$K$901</definedName>
    <definedName name="金叶女贞" localSheetId="14">[17]价格引用表!$K$1319:$K$1325</definedName>
    <definedName name="金叶榆" localSheetId="14">[17]价格引用表!$K$742:$K$756</definedName>
    <definedName name="金银花" localSheetId="14">[17]价格引用表!$K$1355:$K$1363</definedName>
    <definedName name="金银木" localSheetId="14">[17]价格引用表!$K$1330:$K$1333</definedName>
    <definedName name="金枝国槐" localSheetId="14">[17]价格引用表!$K$872:$K$886</definedName>
    <definedName name="锦带花" localSheetId="14">[17]价格引用表!$K$1334:$K$1337</definedName>
    <definedName name="经济类" localSheetId="14">[17]价格引用表!$E$532:$E$562</definedName>
    <definedName name="桔梗" localSheetId="14">[17]价格引用表!$K$458:$K$459</definedName>
    <definedName name="菊花" localSheetId="14">[17]价格引用表!$K$442</definedName>
    <definedName name="巨麦" localSheetId="14">[17]价格引用表!$K$424</definedName>
    <definedName name="苦参" localSheetId="14">[17]价格引用表!$K$460:$K$462</definedName>
    <definedName name="老白蜡" localSheetId="14">[17]价格引用表!$K$932:$K$946</definedName>
    <definedName name="类别" localSheetId="14">[17]价格引用表!$D$3:$D$30</definedName>
    <definedName name="类别2" localSheetId="14">OFFSET([17]价格引用表!$D$3,,,SUMPRODUCT(N(LEN([17]价格引用表!$D21:$D1048570)&gt;0)),)</definedName>
    <definedName name="梨" localSheetId="14">[17]价格引用表!$K$1390:$K$1394</definedName>
    <definedName name="梨嫁接" localSheetId="14">[17]价格引用表!$K$1477:$K$1497</definedName>
    <definedName name="李子" localSheetId="14">[17]价格引用表!$K$1410:$K$1414</definedName>
    <definedName name="李子嫁接" localSheetId="14">[17]价格引用表!$K$1561:$K$1581</definedName>
    <definedName name="连翘" localSheetId="14">[17]价格引用表!$K$1351:$K$1354</definedName>
    <definedName name="莲花" localSheetId="14">#REF!</definedName>
    <definedName name="留兰香薄荷" localSheetId="14">[17]价格引用表!$K$470</definedName>
    <definedName name="柳树" localSheetId="14">[17]价格引用表!$K$637:$K$657</definedName>
    <definedName name="龙葵" localSheetId="14">[17]价格引用表!$K$423</definedName>
    <definedName name="龙爪槐" localSheetId="14">[17]价格引用表!$K$902:$K$916</definedName>
    <definedName name="路沿石大理石或花岗岩" localSheetId="14">[17]价格引用表!$K$205:$K$206</definedName>
    <definedName name="路沿石砼" localSheetId="14">[17]价格引用表!$K$203:$K$204</definedName>
    <definedName name="栾树" localSheetId="14">[17]价格引用表!$K$1047:$K$1061</definedName>
    <definedName name="绿叶复叶槭" localSheetId="14">[17]价格引用表!$K$1776:$K$1790</definedName>
    <definedName name="毛知母" localSheetId="14">[17]价格引用表!$K$463:$K$465</definedName>
    <definedName name="玫瑰" localSheetId="14">[17]价格引用表!$K$1259:$K$1266</definedName>
    <definedName name="门窗类" localSheetId="14">[17]价格引用表!$H$52:$H$68</definedName>
    <definedName name="门窗状况" localSheetId="14">[17]输机表!$AW$41:$AW$46</definedName>
    <definedName name="门洞" localSheetId="14">[17]价格引用表!$K$143:$K$417</definedName>
    <definedName name="门垛" localSheetId="14">[17]价格引用表!$K$172:$K$173</definedName>
    <definedName name="门楼大门墙类" localSheetId="14">[17]价格引用表!$E$142:$E$156</definedName>
    <definedName name="牡丹" localSheetId="14">[17]价格引用表!$K$428</definedName>
    <definedName name="南沙参" localSheetId="14">[17]价格引用表!$K$437</definedName>
    <definedName name="南星" localSheetId="14">[17]价格引用表!$K$468:$K$469</definedName>
    <definedName name="内墙类" localSheetId="14">[17]价格引用表!$H$69:$H$86</definedName>
    <definedName name="内墙装饰状况" localSheetId="14">[17]输机表!$BA$41:$BA$46</definedName>
    <definedName name="牛" localSheetId="14">[17]价格引用表!$K$399:$K$401</definedName>
    <definedName name="牛膝" localSheetId="14">[17]价格引用表!$K$434</definedName>
    <definedName name="农作物类" localSheetId="14">[17]价格引用表!$H$411:$H$417</definedName>
    <definedName name="女贞球" localSheetId="14">[17]价格引用表!$K$1312:$K$1318</definedName>
    <definedName name="藕" localSheetId="14">#REF!</definedName>
    <definedName name="排水管道" localSheetId="14">[17]价格引用表!$K$257</definedName>
    <definedName name="泡桐" localSheetId="14">[17]价格引用表!$K$721:$K$741</definedName>
    <definedName name="苹果" localSheetId="14">[17]价格引用表!$K$1380:$K$1384</definedName>
    <definedName name="苹果嫁接" localSheetId="14">[17]价格引用表!$K$1435:$K$1455</definedName>
    <definedName name="菩提树" localSheetId="14">[17]价格引用表!$K$1751:$K$1765</definedName>
    <definedName name="葡萄" localSheetId="14">[17]价格引用表!$K$295:$K$297</definedName>
    <definedName name="蒲公英" localSheetId="14">[17]价格引用表!$K$438</definedName>
    <definedName name="七叶树" localSheetId="14">[17]价格引用表!$K$1122:$K$1136</definedName>
    <definedName name="其他" localSheetId="14">[17]价格引用表!$H$135:$H$140</definedName>
    <definedName name="其他附属物" localSheetId="14">[17]价格引用表!$E$157:$E$226</definedName>
    <definedName name="千头椿" localSheetId="14">[17]价格引用表!$K$802:$K$816</definedName>
    <definedName name="蔷薇" localSheetId="14">[17]价格引用表!$K$1232:$K$1239</definedName>
    <definedName name="乔木类" localSheetId="14">[17]价格引用表!$E$468:$E$506</definedName>
    <definedName name="乔木类实生苗" localSheetId="14">#REF!</definedName>
    <definedName name="青储坑" localSheetId="14">[17]价格引用表!$K$228:$K$230</definedName>
    <definedName name="青杆云杉" localSheetId="14">[17]价格引用表!$K$498:$K$508</definedName>
    <definedName name="青木香" localSheetId="14">[17]价格引用表!$K$425</definedName>
    <definedName name="桑树" localSheetId="14">[17]价格引用表!$K$1681:$K$1695</definedName>
    <definedName name="沙参" localSheetId="14">[17]价格引用表!$K$447</definedName>
    <definedName name="沙参籽" localSheetId="14">[17]价格引用表!$K$441</definedName>
    <definedName name="山楂" localSheetId="14">[17]价格引用表!$K$1405:$K$1409</definedName>
    <definedName name="山楂嫁接" localSheetId="14">[17]价格引用表!$K$1540:$K$1560</definedName>
    <definedName name="射干" localSheetId="14">[17]价格引用表!$K$466:$K$467</definedName>
    <definedName name="渗水井" localSheetId="14">[17]价格引用表!$K$212:$K$213</definedName>
    <definedName name="石榴" localSheetId="14">[17]价格引用表!$K$1425:$K$1429</definedName>
    <definedName name="石榴嫁接" localSheetId="14">[17]价格引用表!$K$1624:$K$1644</definedName>
    <definedName name="柿子" localSheetId="14">[17]价格引用表!$K$1400:$K$1404</definedName>
    <definedName name="柿子嫁接" localSheetId="14">[17]价格引用表!$K$1519:$K$1539</definedName>
    <definedName name="蔬菜类" localSheetId="14">[17]价格引用表!$K$415:$K$417</definedName>
    <definedName name="速生白蜡" localSheetId="14">[17]价格引用表!$K$917:$K$931</definedName>
    <definedName name="台阶" localSheetId="14">[17]价格引用表!$K$224:$K$225</definedName>
    <definedName name="太阳李" localSheetId="14">[17]价格引用表!$K$1012:$K$1046</definedName>
    <definedName name="太阳李、紫叶李" localSheetId="14">[17]价格引用表!$K$1012:$K$1046</definedName>
    <definedName name="太子参" localSheetId="14">[17]价格引用表!$K$445</definedName>
    <definedName name="桃" localSheetId="14">[17]价格引用表!$K$1385:$K$1389</definedName>
    <definedName name="桃嫁接" localSheetId="14">[17]价格引用表!$K$1456:$K$1476</definedName>
    <definedName name="甜地丁" localSheetId="14">[17]价格引用表!$K$426</definedName>
    <definedName name="外墙类" localSheetId="14">[17]价格引用表!$H$3:$H$15</definedName>
    <definedName name="外墙装饰状况" localSheetId="14">[17]输机表!$AY$41:$AY$46</definedName>
    <definedName name="卫矛" localSheetId="14">[17]价格引用表!$K$1288:$K$1297</definedName>
    <definedName name="卫矛球" localSheetId="14">[17]价格引用表!$K$1305:$K$1311</definedName>
    <definedName name="温泉井" localSheetId="14">[17]价格引用表!$K$181:$K$185</definedName>
    <definedName name="屋面类" localSheetId="14">[17]价格引用表!$H$108:$H$119</definedName>
    <definedName name="五角枫" localSheetId="14">[17]价格引用表!$K$947:$K$961</definedName>
    <definedName name="香椿树" localSheetId="14">[17]价格引用表!$K$299:$K$303</definedName>
    <definedName name="项目" localSheetId="14">#REF!</definedName>
    <definedName name="杏" localSheetId="14">[17]价格引用表!$K$1395:$K$1399</definedName>
    <definedName name="杏嫁接" localSheetId="14">[17]价格引用表!$K$1498:$K$1518</definedName>
    <definedName name="雪松" localSheetId="14">[17]价格引用表!$K$553:$K$563</definedName>
    <definedName name="杨" localSheetId="14">[17]价格引用表!$K$396:$K$397</definedName>
    <definedName name="杨树" localSheetId="14">[17]价格引用表!$K$577:$K$636</definedName>
    <definedName name="养殖类" localSheetId="14">[17]价格引用表!$E$385:$E$397</definedName>
    <definedName name="药材" localSheetId="14">[17]价格引用表!$E$414:$E$452</definedName>
    <definedName name="一级" localSheetId="14">#REF!</definedName>
    <definedName name="益母草" localSheetId="14">[17]价格引用表!$K$427</definedName>
    <definedName name="银杏" localSheetId="14">[17]价格引用表!$K$1097:$K$1121</definedName>
    <definedName name="樱花" localSheetId="14">[17]价格引用表!$K$997:$K$1011</definedName>
    <definedName name="樱桃" localSheetId="14">[17]价格引用表!$K$1666:$K$1680</definedName>
    <definedName name="迎春" localSheetId="14">[17]价格引用表!$K$1346:$K$1350</definedName>
    <definedName name="影壁" localSheetId="14">[17]价格引用表!$K$169:$K$171</definedName>
    <definedName name="油松" localSheetId="14">[17]价格引用表!$K$474:$K$486</definedName>
    <definedName name="榆叶梅丛生" localSheetId="14">[17]价格引用表!$K$1267:$K$1271</definedName>
    <definedName name="榆叶梅独杆" localSheetId="14">[17]价格引用表!$K$1272:$K$1277</definedName>
    <definedName name="榆叶梅独生" localSheetId="14">[17]价格引用表!$K$1272:$K$1277</definedName>
    <definedName name="玉兰" localSheetId="14">[17]价格引用表!$K$977:$K$996</definedName>
    <definedName name="元_亩" localSheetId="14">#REF!</definedName>
    <definedName name="月季" localSheetId="14">[17]价格引用表!$K$1224:$K$1231</definedName>
    <definedName name="枣" localSheetId="14">[17]价格引用表!$K$1420:$K$1424</definedName>
    <definedName name="枣嫁接" localSheetId="14">[17]价格引用表!$K$1603:$K$1623</definedName>
    <definedName name="长枝榆" localSheetId="14">[17]价格引用表!$K$757:$K$771</definedName>
    <definedName name="沼气池" localSheetId="14">[17]价格引用表!$K$175:$K$176</definedName>
    <definedName name="猪舍" localSheetId="14">[17]价格引用表!$K$218:$K$219</definedName>
    <definedName name="砖混门楼" localSheetId="14">[17]价格引用表!$K$142:$K$143</definedName>
    <definedName name="砖木门楼" localSheetId="14">[17]价格引用表!$K$144:$K$145</definedName>
    <definedName name="砖墙" localSheetId="14">[17]价格引用表!$K$150:$K$158</definedName>
    <definedName name="紫荆" localSheetId="14">[17]价格引用表!$K$1254:$K$1258</definedName>
    <definedName name="紫苏" localSheetId="14">[17]价格引用表!$K$420:$K$420</definedName>
    <definedName name="紫薇" localSheetId="14">[17]价格引用表!$K$1248:$K$1253</definedName>
    <definedName name="紫叶李" localSheetId="14">[17]价格引用表!$K$1012:$K$1046</definedName>
    <definedName name="紫苑" localSheetId="14">[17]价格引用表!$K$439</definedName>
    <definedName name="da" localSheetId="15">OFFSET([18]价格引用表!$D$3,,,SUMPRODUCT(N(LEN([18]价格引用表!$D$3:$D$30)&gt;0)),)</definedName>
    <definedName name="_xlnm.Print_Area" localSheetId="15">肖明杰!$A$1:$H$43</definedName>
    <definedName name="艾草" localSheetId="15">[18]价格引用表!$K$419</definedName>
    <definedName name="白杆云杉" localSheetId="15">[18]价格引用表!$K$509:$K$519</definedName>
    <definedName name="白皮松" localSheetId="15">[18]价格引用表!$K$531:$K$541</definedName>
    <definedName name="白芍" localSheetId="15">[18]价格引用表!$K$449:$K$453</definedName>
    <definedName name="白术" localSheetId="15">[18]价格引用表!$K$446</definedName>
    <definedName name="白榆" localSheetId="15">[18]价格引用表!$K$679:$K$699</definedName>
    <definedName name="白芷" localSheetId="15">[18]价格引用表!$K$429</definedName>
    <definedName name="板蓝根" localSheetId="15">[18]价格引用表!$K$436</definedName>
    <definedName name="半夏" localSheetId="15">[18]价格引用表!$K$448</definedName>
    <definedName name="薄荷" localSheetId="15">[18]价格引用表!$K$422</definedName>
    <definedName name="碧桃" localSheetId="15">[18]价格引用表!$K$1167:$K$1181</definedName>
    <definedName name="材树" localSheetId="15">[18]价格引用表!$K$269:$K$283</definedName>
    <definedName name="苍术" localSheetId="15">[18]价格引用表!$K$444</definedName>
    <definedName name="厕所" localSheetId="15">[18]价格引用表!$K$208</definedName>
    <definedName name="侧柏" localSheetId="15">[18]价格引用表!$K$487:$K$497</definedName>
    <definedName name="柴胡" localSheetId="15">[18]价格引用表!$K$431</definedName>
    <definedName name="臭椿" localSheetId="15">[18]价格引用表!$K$700:$K$720</definedName>
    <definedName name="橱柜类" localSheetId="15">[18]价格引用表!$H$96:$H$107</definedName>
    <definedName name="垂榆" localSheetId="15">[18]价格引用表!$K$772:$K$786</definedName>
    <definedName name="刺槐" localSheetId="15">[18]价格引用表!$K$658:$K$678</definedName>
    <definedName name="大门" localSheetId="15">[18]价格引用表!$K$146:$K$149</definedName>
    <definedName name="大田附属物" localSheetId="15">[18]价格引用表!$E$305:$E$316</definedName>
    <definedName name="大田葡萄" localSheetId="15">[18]价格引用表!$K$1766:$K$1775</definedName>
    <definedName name="大田香椿树" localSheetId="15">[18]价格引用表!$K$1716:$K$1735</definedName>
    <definedName name="丹参" localSheetId="15">[18]价格引用表!$K$435</definedName>
    <definedName name="单位" localSheetId="15">#REF!</definedName>
    <definedName name="当归" localSheetId="15">[18]价格引用表!$K$440</definedName>
    <definedName name="地磅" localSheetId="15">[18]价格引用表!$K$243:$K$245</definedName>
    <definedName name="地丁" localSheetId="15">[18]价格引用表!$K$421</definedName>
    <definedName name="地窖" localSheetId="15">[18]价格引用表!$K$239:$K$240</definedName>
    <definedName name="地面类" localSheetId="15">[18]价格引用表!$H$16:$H$35</definedName>
    <definedName name="地面状况" localSheetId="15">[18]输机表!$BE$34:$BE$39</definedName>
    <definedName name="电线杆" localSheetId="15">[18]价格引用表!$K$231:$K$233</definedName>
    <definedName name="丁香" localSheetId="15">[18]价格引用表!$K$1326:$K$1329</definedName>
    <definedName name="顶棚类" localSheetId="15">[18]价格引用表!$H$36:$H$51</definedName>
    <definedName name="杜仲" localSheetId="15">[18]价格引用表!$K$1736:$K$1750</definedName>
    <definedName name="法桐" localSheetId="15">[18]价格引用表!$K$1062:$K$1096</definedName>
    <definedName name="防风" localSheetId="15">[18]价格引用表!$K$454:$K$455</definedName>
    <definedName name="防风籽" localSheetId="15">[18]价格引用表!$K$432</definedName>
    <definedName name="房体结构" localSheetId="15">[18]输机表!$C$3:$Z$27</definedName>
    <definedName name="扶手类" localSheetId="15">[18]价格引用表!$H$120:$H$122</definedName>
    <definedName name="附属物金额" localSheetId="15">[18]输机表!$BJ$38:$BJ$104</definedName>
    <definedName name="附属物名称" localSheetId="15">[18]输机表!$BG$38:$BG$104</definedName>
    <definedName name="附属物数量" localSheetId="15">[18]输机表!$BH$38:$BH$104</definedName>
    <definedName name="附属物位置" localSheetId="15">[18]输机表!$BD$38:$BJ$104</definedName>
    <definedName name="附子" localSheetId="15">[18]价格引用表!$K$443</definedName>
    <definedName name="隔断类" localSheetId="15">[18]价格引用表!$H$87:$H$95</definedName>
    <definedName name="瓜蒌" localSheetId="15">[18]价格引用表!$K$456:$K$457</definedName>
    <definedName name="广告牌" localSheetId="15">[18]价格引用表!$K$235:$K$238</definedName>
    <definedName name="桧柏" localSheetId="15">[18]价格引用表!$K$564:$K$576</definedName>
    <definedName name="国槐" localSheetId="15">[18]价格引用表!$K$832:$K$871</definedName>
    <definedName name="果树" localSheetId="15">[18]价格引用表!$K$284:$K$294</definedName>
    <definedName name="果树类实生苗" localSheetId="15">#REF!</definedName>
    <definedName name="海棠" localSheetId="15">[18]价格引用表!$K$1152:$K$1166</definedName>
    <definedName name="合欢" localSheetId="15">[18]价格引用表!$K$1137:$K$1151</definedName>
    <definedName name="核桃" localSheetId="15">[18]价格引用表!$K$1696:$K$1715</definedName>
    <definedName name="黑柴胡" localSheetId="15">[18]价格引用表!$K$430</definedName>
    <definedName name="黑枣" localSheetId="15">[18]价格引用表!$K$1415:$K$1419</definedName>
    <definedName name="黑枣嫁接" localSheetId="15">[18]价格引用表!$K$1582:$K$1602</definedName>
    <definedName name="红皮云杉" localSheetId="15">[18]价格引用表!$K$520:$K$530</definedName>
    <definedName name="红瑞木" localSheetId="15">[18]价格引用表!$K$1343:$K$1345</definedName>
    <definedName name="红叶椿" localSheetId="15">[18]价格引用表!$K$817:$K$831</definedName>
    <definedName name="红叶小檗" localSheetId="15">[18]价格引用表!$K$1338:$K$1342</definedName>
    <definedName name="红叶榆" localSheetId="15">[18]价格引用表!$K$787:$K$801</definedName>
    <definedName name="花灌类" localSheetId="15">[18]价格引用表!$E$508:$E$529</definedName>
    <definedName name="花椒" localSheetId="15">[18]价格引用表!$K$1430:$K$1434</definedName>
    <definedName name="花椒嫁接" localSheetId="15">[18]价格引用表!$K$1645:$K$1665</definedName>
    <definedName name="花墙" localSheetId="15">[18]价格引用表!$K$159:$K$161</definedName>
    <definedName name="华山松" localSheetId="15">[18]价格引用表!$K$542:$K$552</definedName>
    <definedName name="黄刺玫" localSheetId="15">[18]价格引用表!$K$1240:$K$1247</definedName>
    <definedName name="黄芩" localSheetId="15">[18]价格引用表!$K$433</definedName>
    <definedName name="黄杨" localSheetId="15">[18]价格引用表!$K$1278:$K$1287</definedName>
    <definedName name="黄杨球" localSheetId="15">[18]价格引用表!$K$1298:$K$1304</definedName>
    <definedName name="火炬树" localSheetId="15">[18]价格引用表!$K$962:$K$976</definedName>
    <definedName name="鸡" localSheetId="15">[18]价格引用表!$K$390:$K$391</definedName>
    <definedName name="基础状况" localSheetId="15">[18]输机表!$AW$34:$AW$36</definedName>
    <definedName name="家用设施类" localSheetId="15">[18]价格引用表!$H$123:$H$134</definedName>
    <definedName name="价格表" localSheetId="15">[18]价格引用表!$H$2:$N$548</definedName>
    <definedName name="价值时点" localSheetId="15">#REF!</definedName>
    <definedName name="简易厕所" localSheetId="15">[18]价格引用表!$K$207</definedName>
    <definedName name="建设用地树木" localSheetId="15">[18]价格引用表!$E$227:$E$234</definedName>
    <definedName name="金叶复叶槭" localSheetId="15">[18]价格引用表!$K$1791:$K$1805</definedName>
    <definedName name="金叶国槐" localSheetId="15">[18]价格引用表!$K$887:$K$901</definedName>
    <definedName name="金叶女贞" localSheetId="15">[18]价格引用表!$K$1319:$K$1325</definedName>
    <definedName name="金叶榆" localSheetId="15">[18]价格引用表!$K$742:$K$756</definedName>
    <definedName name="金银花" localSheetId="15">[18]价格引用表!$K$1355:$K$1363</definedName>
    <definedName name="金银木" localSheetId="15">[18]价格引用表!$K$1330:$K$1333</definedName>
    <definedName name="金枝国槐" localSheetId="15">[18]价格引用表!$K$872:$K$886</definedName>
    <definedName name="锦带花" localSheetId="15">[18]价格引用表!$K$1334:$K$1337</definedName>
    <definedName name="经济类" localSheetId="15">[18]价格引用表!$E$532:$E$562</definedName>
    <definedName name="桔梗" localSheetId="15">[18]价格引用表!$K$458:$K$459</definedName>
    <definedName name="菊花" localSheetId="15">[18]价格引用表!$K$442</definedName>
    <definedName name="巨麦" localSheetId="15">[18]价格引用表!$K$424</definedName>
    <definedName name="苦参" localSheetId="15">[18]价格引用表!$K$460:$K$462</definedName>
    <definedName name="老白蜡" localSheetId="15">[18]价格引用表!$K$932:$K$946</definedName>
    <definedName name="类别" localSheetId="15">[18]价格引用表!$D$3:$D$30</definedName>
    <definedName name="类别2" localSheetId="15">OFFSET([18]价格引用表!$D$3,,,SUMPRODUCT(N(LEN([18]价格引用表!$D21:$D1048570)&gt;0)),)</definedName>
    <definedName name="梨" localSheetId="15">[18]价格引用表!$K$1390:$K$1394</definedName>
    <definedName name="梨嫁接" localSheetId="15">[18]价格引用表!$K$1477:$K$1497</definedName>
    <definedName name="李子" localSheetId="15">[18]价格引用表!$K$1410:$K$1414</definedName>
    <definedName name="李子嫁接" localSheetId="15">[18]价格引用表!$K$1561:$K$1581</definedName>
    <definedName name="连翘" localSheetId="15">[18]价格引用表!$K$1351:$K$1354</definedName>
    <definedName name="莲花" localSheetId="15">#REF!</definedName>
    <definedName name="留兰香薄荷" localSheetId="15">[18]价格引用表!$K$470</definedName>
    <definedName name="柳树" localSheetId="15">[18]价格引用表!$K$637:$K$657</definedName>
    <definedName name="龙葵" localSheetId="15">[18]价格引用表!$K$423</definedName>
    <definedName name="龙爪槐" localSheetId="15">[18]价格引用表!$K$902:$K$916</definedName>
    <definedName name="路沿石大理石或花岗岩" localSheetId="15">[18]价格引用表!$K$205:$K$206</definedName>
    <definedName name="路沿石砼" localSheetId="15">[18]价格引用表!$K$203:$K$204</definedName>
    <definedName name="栾树" localSheetId="15">[18]价格引用表!$K$1047:$K$1061</definedName>
    <definedName name="绿叶复叶槭" localSheetId="15">[18]价格引用表!$K$1776:$K$1790</definedName>
    <definedName name="毛知母" localSheetId="15">[18]价格引用表!$K$463:$K$465</definedName>
    <definedName name="玫瑰" localSheetId="15">[18]价格引用表!$K$1259:$K$1266</definedName>
    <definedName name="门窗类" localSheetId="15">[18]价格引用表!$H$52:$H$68</definedName>
    <definedName name="门窗状况" localSheetId="15">[18]输机表!$AW$41:$AW$46</definedName>
    <definedName name="门洞" localSheetId="15">[18]价格引用表!$K$143:$K$417</definedName>
    <definedName name="门垛" localSheetId="15">[18]价格引用表!$K$172:$K$173</definedName>
    <definedName name="门楼大门墙类" localSheetId="15">[18]价格引用表!$E$142:$E$156</definedName>
    <definedName name="牡丹" localSheetId="15">[18]价格引用表!$K$428</definedName>
    <definedName name="南沙参" localSheetId="15">[18]价格引用表!$K$437</definedName>
    <definedName name="南星" localSheetId="15">[18]价格引用表!$K$468:$K$469</definedName>
    <definedName name="内墙类" localSheetId="15">[18]价格引用表!$H$69:$H$86</definedName>
    <definedName name="内墙装饰状况" localSheetId="15">[18]输机表!$BA$41:$BA$46</definedName>
    <definedName name="牛" localSheetId="15">[18]价格引用表!$K$399:$K$401</definedName>
    <definedName name="牛膝" localSheetId="15">[18]价格引用表!$K$434</definedName>
    <definedName name="农作物类" localSheetId="15">[18]价格引用表!$H$411:$H$417</definedName>
    <definedName name="女贞球" localSheetId="15">[18]价格引用表!$K$1312:$K$1318</definedName>
    <definedName name="藕" localSheetId="15">#REF!</definedName>
    <definedName name="排水管道" localSheetId="15">[18]价格引用表!$K$257</definedName>
    <definedName name="泡桐" localSheetId="15">[18]价格引用表!$K$721:$K$741</definedName>
    <definedName name="苹果" localSheetId="15">[18]价格引用表!$K$1380:$K$1384</definedName>
    <definedName name="苹果嫁接" localSheetId="15">[18]价格引用表!$K$1435:$K$1455</definedName>
    <definedName name="菩提树" localSheetId="15">[18]价格引用表!$K$1751:$K$1765</definedName>
    <definedName name="葡萄" localSheetId="15">[18]价格引用表!$K$295:$K$297</definedName>
    <definedName name="蒲公英" localSheetId="15">[18]价格引用表!$K$438</definedName>
    <definedName name="七叶树" localSheetId="15">[18]价格引用表!$K$1122:$K$1136</definedName>
    <definedName name="其他" localSheetId="15">[18]价格引用表!$H$135:$H$140</definedName>
    <definedName name="其他附属物" localSheetId="15">[18]价格引用表!$E$157:$E$226</definedName>
    <definedName name="千头椿" localSheetId="15">[18]价格引用表!$K$802:$K$816</definedName>
    <definedName name="蔷薇" localSheetId="15">[18]价格引用表!$K$1232:$K$1239</definedName>
    <definedName name="乔木类" localSheetId="15">[18]价格引用表!$E$468:$E$506</definedName>
    <definedName name="乔木类实生苗" localSheetId="15">#REF!</definedName>
    <definedName name="青储坑" localSheetId="15">[18]价格引用表!$K$228:$K$230</definedName>
    <definedName name="青杆云杉" localSheetId="15">[18]价格引用表!$K$498:$K$508</definedName>
    <definedName name="青木香" localSheetId="15">[18]价格引用表!$K$425</definedName>
    <definedName name="桑树" localSheetId="15">[18]价格引用表!$K$1681:$K$1695</definedName>
    <definedName name="沙参" localSheetId="15">[18]价格引用表!$K$447</definedName>
    <definedName name="沙参籽" localSheetId="15">[18]价格引用表!$K$441</definedName>
    <definedName name="山楂" localSheetId="15">[18]价格引用表!$K$1405:$K$1409</definedName>
    <definedName name="山楂嫁接" localSheetId="15">[18]价格引用表!$K$1540:$K$1560</definedName>
    <definedName name="射干" localSheetId="15">[18]价格引用表!$K$466:$K$467</definedName>
    <definedName name="渗水井" localSheetId="15">[18]价格引用表!$K$212:$K$213</definedName>
    <definedName name="石榴" localSheetId="15">[18]价格引用表!$K$1425:$K$1429</definedName>
    <definedName name="石榴嫁接" localSheetId="15">[18]价格引用表!$K$1624:$K$1644</definedName>
    <definedName name="柿子" localSheetId="15">[18]价格引用表!$K$1400:$K$1404</definedName>
    <definedName name="柿子嫁接" localSheetId="15">[18]价格引用表!$K$1519:$K$1539</definedName>
    <definedName name="蔬菜类" localSheetId="15">[18]价格引用表!$K$415:$K$417</definedName>
    <definedName name="速生白蜡" localSheetId="15">[18]价格引用表!$K$917:$K$931</definedName>
    <definedName name="台阶" localSheetId="15">[18]价格引用表!$K$224:$K$225</definedName>
    <definedName name="太阳李" localSheetId="15">[18]价格引用表!$K$1012:$K$1046</definedName>
    <definedName name="太阳李、紫叶李" localSheetId="15">[18]价格引用表!$K$1012:$K$1046</definedName>
    <definedName name="太子参" localSheetId="15">[18]价格引用表!$K$445</definedName>
    <definedName name="桃" localSheetId="15">[18]价格引用表!$K$1385:$K$1389</definedName>
    <definedName name="桃嫁接" localSheetId="15">[18]价格引用表!$K$1456:$K$1476</definedName>
    <definedName name="甜地丁" localSheetId="15">[18]价格引用表!$K$426</definedName>
    <definedName name="外墙类" localSheetId="15">[18]价格引用表!$H$3:$H$15</definedName>
    <definedName name="外墙装饰状况" localSheetId="15">[18]输机表!$AY$41:$AY$46</definedName>
    <definedName name="卫矛" localSheetId="15">[18]价格引用表!$K$1288:$K$1297</definedName>
    <definedName name="卫矛球" localSheetId="15">[18]价格引用表!$K$1305:$K$1311</definedName>
    <definedName name="温泉井" localSheetId="15">[18]价格引用表!$K$181:$K$185</definedName>
    <definedName name="屋面类" localSheetId="15">[18]价格引用表!$H$108:$H$119</definedName>
    <definedName name="五角枫" localSheetId="15">[18]价格引用表!$K$947:$K$961</definedName>
    <definedName name="香椿树" localSheetId="15">[18]价格引用表!$K$299:$K$303</definedName>
    <definedName name="项目" localSheetId="15">#REF!</definedName>
    <definedName name="杏" localSheetId="15">[18]价格引用表!$K$1395:$K$1399</definedName>
    <definedName name="杏嫁接" localSheetId="15">[18]价格引用表!$K$1498:$K$1518</definedName>
    <definedName name="雪松" localSheetId="15">[18]价格引用表!$K$553:$K$563</definedName>
    <definedName name="杨" localSheetId="15">[18]价格引用表!$K$396:$K$397</definedName>
    <definedName name="杨树" localSheetId="15">[18]价格引用表!$K$577:$K$636</definedName>
    <definedName name="养殖类" localSheetId="15">[18]价格引用表!$E$385:$E$397</definedName>
    <definedName name="药材" localSheetId="15">[18]价格引用表!$E$414:$E$452</definedName>
    <definedName name="一级" localSheetId="15">#REF!</definedName>
    <definedName name="益母草" localSheetId="15">[18]价格引用表!$K$427</definedName>
    <definedName name="银杏" localSheetId="15">[18]价格引用表!$K$1097:$K$1121</definedName>
    <definedName name="樱花" localSheetId="15">[18]价格引用表!$K$997:$K$1011</definedName>
    <definedName name="樱桃" localSheetId="15">[18]价格引用表!$K$1666:$K$1680</definedName>
    <definedName name="迎春" localSheetId="15">[18]价格引用表!$K$1346:$K$1350</definedName>
    <definedName name="影壁" localSheetId="15">[18]价格引用表!$K$169:$K$171</definedName>
    <definedName name="油松" localSheetId="15">[18]价格引用表!$K$474:$K$486</definedName>
    <definedName name="榆叶梅丛生" localSheetId="15">[18]价格引用表!$K$1267:$K$1271</definedName>
    <definedName name="榆叶梅独杆" localSheetId="15">[18]价格引用表!$K$1272:$K$1277</definedName>
    <definedName name="榆叶梅独生" localSheetId="15">[18]价格引用表!$K$1272:$K$1277</definedName>
    <definedName name="玉兰" localSheetId="15">[18]价格引用表!$K$977:$K$996</definedName>
    <definedName name="元_亩" localSheetId="15">#REF!</definedName>
    <definedName name="月季" localSheetId="15">[18]价格引用表!$K$1224:$K$1231</definedName>
    <definedName name="枣" localSheetId="15">[18]价格引用表!$K$1420:$K$1424</definedName>
    <definedName name="枣嫁接" localSheetId="15">[18]价格引用表!$K$1603:$K$1623</definedName>
    <definedName name="长枝榆" localSheetId="15">[18]价格引用表!$K$757:$K$771</definedName>
    <definedName name="沼气池" localSheetId="15">[18]价格引用表!$K$175:$K$176</definedName>
    <definedName name="猪舍" localSheetId="15">[18]价格引用表!$K$218:$K$219</definedName>
    <definedName name="砖混门楼" localSheetId="15">[18]价格引用表!$K$142:$K$143</definedName>
    <definedName name="砖木门楼" localSheetId="15">[18]价格引用表!$K$144:$K$145</definedName>
    <definedName name="砖墙" localSheetId="15">[18]价格引用表!$K$150:$K$158</definedName>
    <definedName name="紫荆" localSheetId="15">[18]价格引用表!$K$1254:$K$1258</definedName>
    <definedName name="紫苏" localSheetId="15">[18]价格引用表!$K$420:$K$420</definedName>
    <definedName name="紫薇" localSheetId="15">[18]价格引用表!$K$1248:$K$1253</definedName>
    <definedName name="紫叶李" localSheetId="15">[18]价格引用表!$K$1012:$K$1046</definedName>
    <definedName name="紫苑" localSheetId="15">[18]价格引用表!$K$439</definedName>
    <definedName name="da" localSheetId="16">OFFSET([19]价格引用表!$D$3,,,SUMPRODUCT(N(LEN([19]价格引用表!$D$3:$D$30)&gt;0)),)</definedName>
    <definedName name="_xlnm.Print_Area" localSheetId="16">董永乐!$A$1:$H$43</definedName>
    <definedName name="艾草" localSheetId="16">[19]价格引用表!$K$419</definedName>
    <definedName name="白杆云杉" localSheetId="16">[19]价格引用表!$K$509:$K$519</definedName>
    <definedName name="白皮松" localSheetId="16">[19]价格引用表!$K$531:$K$541</definedName>
    <definedName name="白芍" localSheetId="16">[19]价格引用表!$K$449:$K$453</definedName>
    <definedName name="白术" localSheetId="16">[19]价格引用表!$K$446</definedName>
    <definedName name="白榆" localSheetId="16">[19]价格引用表!$K$679:$K$699</definedName>
    <definedName name="白芷" localSheetId="16">[19]价格引用表!$K$429</definedName>
    <definedName name="板蓝根" localSheetId="16">[19]价格引用表!$K$436</definedName>
    <definedName name="半夏" localSheetId="16">[19]价格引用表!$K$448</definedName>
    <definedName name="薄荷" localSheetId="16">[19]价格引用表!$K$422</definedName>
    <definedName name="碧桃" localSheetId="16">[19]价格引用表!$K$1167:$K$1181</definedName>
    <definedName name="材树" localSheetId="16">[19]价格引用表!$K$269:$K$283</definedName>
    <definedName name="苍术" localSheetId="16">[19]价格引用表!$K$444</definedName>
    <definedName name="厕所" localSheetId="16">[19]价格引用表!$K$208</definedName>
    <definedName name="侧柏" localSheetId="16">[19]价格引用表!$K$487:$K$497</definedName>
    <definedName name="柴胡" localSheetId="16">[19]价格引用表!$K$431</definedName>
    <definedName name="臭椿" localSheetId="16">[19]价格引用表!$K$700:$K$720</definedName>
    <definedName name="橱柜类" localSheetId="16">[19]价格引用表!$H$96:$H$107</definedName>
    <definedName name="垂榆" localSheetId="16">[19]价格引用表!$K$772:$K$786</definedName>
    <definedName name="刺槐" localSheetId="16">[19]价格引用表!$K$658:$K$678</definedName>
    <definedName name="大门" localSheetId="16">[19]价格引用表!$K$146:$K$149</definedName>
    <definedName name="大田附属物" localSheetId="16">[19]价格引用表!$E$305:$E$316</definedName>
    <definedName name="大田葡萄" localSheetId="16">[19]价格引用表!$K$1766:$K$1775</definedName>
    <definedName name="大田香椿树" localSheetId="16">[19]价格引用表!$K$1716:$K$1735</definedName>
    <definedName name="丹参" localSheetId="16">[19]价格引用表!$K$435</definedName>
    <definedName name="单位" localSheetId="16">#REF!</definedName>
    <definedName name="当归" localSheetId="16">[19]价格引用表!$K$440</definedName>
    <definedName name="地磅" localSheetId="16">[19]价格引用表!$K$243:$K$245</definedName>
    <definedName name="地丁" localSheetId="16">[19]价格引用表!$K$421</definedName>
    <definedName name="地窖" localSheetId="16">[19]价格引用表!$K$239:$K$240</definedName>
    <definedName name="地面类" localSheetId="16">[19]价格引用表!$H$16:$H$35</definedName>
    <definedName name="地面状况" localSheetId="16">[19]输机表!$BE$34:$BE$39</definedName>
    <definedName name="电线杆" localSheetId="16">[19]价格引用表!$K$231:$K$233</definedName>
    <definedName name="丁香" localSheetId="16">[19]价格引用表!$K$1326:$K$1329</definedName>
    <definedName name="顶棚类" localSheetId="16">[19]价格引用表!$H$36:$H$51</definedName>
    <definedName name="杜仲" localSheetId="16">[19]价格引用表!$K$1736:$K$1750</definedName>
    <definedName name="法桐" localSheetId="16">[19]价格引用表!$K$1062:$K$1096</definedName>
    <definedName name="防风" localSheetId="16">[19]价格引用表!$K$454:$K$455</definedName>
    <definedName name="防风籽" localSheetId="16">[19]价格引用表!$K$432</definedName>
    <definedName name="房体结构" localSheetId="16">[19]输机表!$C$3:$Z$27</definedName>
    <definedName name="扶手类" localSheetId="16">[19]价格引用表!$H$120:$H$122</definedName>
    <definedName name="附属物金额" localSheetId="16">[19]输机表!$BJ$38:$BJ$104</definedName>
    <definedName name="附属物名称" localSheetId="16">[19]输机表!$BG$38:$BG$104</definedName>
    <definedName name="附属物数量" localSheetId="16">[19]输机表!$BH$38:$BH$104</definedName>
    <definedName name="附属物位置" localSheetId="16">[19]输机表!$BD$38:$BJ$104</definedName>
    <definedName name="附子" localSheetId="16">[19]价格引用表!$K$443</definedName>
    <definedName name="隔断类" localSheetId="16">[19]价格引用表!$H$87:$H$95</definedName>
    <definedName name="瓜蒌" localSheetId="16">[19]价格引用表!$K$456:$K$457</definedName>
    <definedName name="广告牌" localSheetId="16">[19]价格引用表!$K$235:$K$238</definedName>
    <definedName name="桧柏" localSheetId="16">[19]价格引用表!$K$564:$K$576</definedName>
    <definedName name="国槐" localSheetId="16">[19]价格引用表!$K$832:$K$871</definedName>
    <definedName name="果树" localSheetId="16">[19]价格引用表!$K$284:$K$294</definedName>
    <definedName name="果树类实生苗" localSheetId="16">#REF!</definedName>
    <definedName name="海棠" localSheetId="16">[19]价格引用表!$K$1152:$K$1166</definedName>
    <definedName name="合欢" localSheetId="16">[19]价格引用表!$K$1137:$K$1151</definedName>
    <definedName name="核桃" localSheetId="16">[19]价格引用表!$K$1696:$K$1715</definedName>
    <definedName name="黑柴胡" localSheetId="16">[19]价格引用表!$K$430</definedName>
    <definedName name="黑枣" localSheetId="16">[19]价格引用表!$K$1415:$K$1419</definedName>
    <definedName name="黑枣嫁接" localSheetId="16">[19]价格引用表!$K$1582:$K$1602</definedName>
    <definedName name="红皮云杉" localSheetId="16">[19]价格引用表!$K$520:$K$530</definedName>
    <definedName name="红瑞木" localSheetId="16">[19]价格引用表!$K$1343:$K$1345</definedName>
    <definedName name="红叶椿" localSheetId="16">[19]价格引用表!$K$817:$K$831</definedName>
    <definedName name="红叶小檗" localSheetId="16">[19]价格引用表!$K$1338:$K$1342</definedName>
    <definedName name="红叶榆" localSheetId="16">[19]价格引用表!$K$787:$K$801</definedName>
    <definedName name="花灌类" localSheetId="16">[19]价格引用表!$E$508:$E$529</definedName>
    <definedName name="花椒" localSheetId="16">[19]价格引用表!$K$1430:$K$1434</definedName>
    <definedName name="花椒嫁接" localSheetId="16">[19]价格引用表!$K$1645:$K$1665</definedName>
    <definedName name="花墙" localSheetId="16">[19]价格引用表!$K$159:$K$161</definedName>
    <definedName name="华山松" localSheetId="16">[19]价格引用表!$K$542:$K$552</definedName>
    <definedName name="黄刺玫" localSheetId="16">[19]价格引用表!$K$1240:$K$1247</definedName>
    <definedName name="黄芩" localSheetId="16">[19]价格引用表!$K$433</definedName>
    <definedName name="黄杨" localSheetId="16">[19]价格引用表!$K$1278:$K$1287</definedName>
    <definedName name="黄杨球" localSheetId="16">[19]价格引用表!$K$1298:$K$1304</definedName>
    <definedName name="火炬树" localSheetId="16">[19]价格引用表!$K$962:$K$976</definedName>
    <definedName name="鸡" localSheetId="16">[19]价格引用表!$K$390:$K$391</definedName>
    <definedName name="基础状况" localSheetId="16">[19]输机表!$AW$34:$AW$36</definedName>
    <definedName name="家用设施类" localSheetId="16">[19]价格引用表!$H$123:$H$134</definedName>
    <definedName name="价格表" localSheetId="16">[19]价格引用表!$H$2:$N$548</definedName>
    <definedName name="价值时点" localSheetId="16">#REF!</definedName>
    <definedName name="简易厕所" localSheetId="16">[19]价格引用表!$K$207</definedName>
    <definedName name="建设用地树木" localSheetId="16">[19]价格引用表!$E$227:$E$234</definedName>
    <definedName name="金叶复叶槭" localSheetId="16">[19]价格引用表!$K$1791:$K$1805</definedName>
    <definedName name="金叶国槐" localSheetId="16">[19]价格引用表!$K$887:$K$901</definedName>
    <definedName name="金叶女贞" localSheetId="16">[19]价格引用表!$K$1319:$K$1325</definedName>
    <definedName name="金叶榆" localSheetId="16">[19]价格引用表!$K$742:$K$756</definedName>
    <definedName name="金银花" localSheetId="16">[19]价格引用表!$K$1355:$K$1363</definedName>
    <definedName name="金银木" localSheetId="16">[19]价格引用表!$K$1330:$K$1333</definedName>
    <definedName name="金枝国槐" localSheetId="16">[19]价格引用表!$K$872:$K$886</definedName>
    <definedName name="锦带花" localSheetId="16">[19]价格引用表!$K$1334:$K$1337</definedName>
    <definedName name="经济类" localSheetId="16">[19]价格引用表!$E$532:$E$562</definedName>
    <definedName name="桔梗" localSheetId="16">[19]价格引用表!$K$458:$K$459</definedName>
    <definedName name="菊花" localSheetId="16">[19]价格引用表!$K$442</definedName>
    <definedName name="巨麦" localSheetId="16">[19]价格引用表!$K$424</definedName>
    <definedName name="苦参" localSheetId="16">[19]价格引用表!$K$460:$K$462</definedName>
    <definedName name="老白蜡" localSheetId="16">[19]价格引用表!$K$932:$K$946</definedName>
    <definedName name="类别" localSheetId="16">[19]价格引用表!$D$3:$D$30</definedName>
    <definedName name="类别2" localSheetId="16">OFFSET([19]价格引用表!$D$3,,,SUMPRODUCT(N(LEN([19]价格引用表!$D21:$D1048570)&gt;0)),)</definedName>
    <definedName name="梨" localSheetId="16">[19]价格引用表!$K$1390:$K$1394</definedName>
    <definedName name="梨嫁接" localSheetId="16">[19]价格引用表!$K$1477:$K$1497</definedName>
    <definedName name="李子" localSheetId="16">[19]价格引用表!$K$1410:$K$1414</definedName>
    <definedName name="李子嫁接" localSheetId="16">[19]价格引用表!$K$1561:$K$1581</definedName>
    <definedName name="连翘" localSheetId="16">[19]价格引用表!$K$1351:$K$1354</definedName>
    <definedName name="莲花" localSheetId="16">#REF!</definedName>
    <definedName name="留兰香薄荷" localSheetId="16">[19]价格引用表!$K$470</definedName>
    <definedName name="柳树" localSheetId="16">[19]价格引用表!$K$637:$K$657</definedName>
    <definedName name="龙葵" localSheetId="16">[19]价格引用表!$K$423</definedName>
    <definedName name="龙爪槐" localSheetId="16">[19]价格引用表!$K$902:$K$916</definedName>
    <definedName name="路沿石大理石或花岗岩" localSheetId="16">[19]价格引用表!$K$205:$K$206</definedName>
    <definedName name="路沿石砼" localSheetId="16">[19]价格引用表!$K$203:$K$204</definedName>
    <definedName name="栾树" localSheetId="16">[19]价格引用表!$K$1047:$K$1061</definedName>
    <definedName name="绿叶复叶槭" localSheetId="16">[19]价格引用表!$K$1776:$K$1790</definedName>
    <definedName name="毛知母" localSheetId="16">[19]价格引用表!$K$463:$K$465</definedName>
    <definedName name="玫瑰" localSheetId="16">[19]价格引用表!$K$1259:$K$1266</definedName>
    <definedName name="门窗类" localSheetId="16">[19]价格引用表!$H$52:$H$68</definedName>
    <definedName name="门窗状况" localSheetId="16">[19]输机表!$AW$41:$AW$46</definedName>
    <definedName name="门洞" localSheetId="16">[19]价格引用表!$K$143:$K$417</definedName>
    <definedName name="门垛" localSheetId="16">[19]价格引用表!$K$172:$K$173</definedName>
    <definedName name="门楼大门墙类" localSheetId="16">[19]价格引用表!$E$142:$E$156</definedName>
    <definedName name="牡丹" localSheetId="16">[19]价格引用表!$K$428</definedName>
    <definedName name="南沙参" localSheetId="16">[19]价格引用表!$K$437</definedName>
    <definedName name="南星" localSheetId="16">[19]价格引用表!$K$468:$K$469</definedName>
    <definedName name="内墙类" localSheetId="16">[19]价格引用表!$H$69:$H$86</definedName>
    <definedName name="内墙装饰状况" localSheetId="16">[19]输机表!$BA$41:$BA$46</definedName>
    <definedName name="牛" localSheetId="16">[19]价格引用表!$K$399:$K$401</definedName>
    <definedName name="牛膝" localSheetId="16">[19]价格引用表!$K$434</definedName>
    <definedName name="农作物类" localSheetId="16">[19]价格引用表!$H$411:$H$417</definedName>
    <definedName name="女贞球" localSheetId="16">[19]价格引用表!$K$1312:$K$1318</definedName>
    <definedName name="藕" localSheetId="16">#REF!</definedName>
    <definedName name="排水管道" localSheetId="16">[19]价格引用表!$K$257</definedName>
    <definedName name="泡桐" localSheetId="16">[19]价格引用表!$K$721:$K$741</definedName>
    <definedName name="苹果" localSheetId="16">[19]价格引用表!$K$1380:$K$1384</definedName>
    <definedName name="苹果嫁接" localSheetId="16">[19]价格引用表!$K$1435:$K$1455</definedName>
    <definedName name="菩提树" localSheetId="16">[19]价格引用表!$K$1751:$K$1765</definedName>
    <definedName name="葡萄" localSheetId="16">[19]价格引用表!$K$295:$K$297</definedName>
    <definedName name="蒲公英" localSheetId="16">[19]价格引用表!$K$438</definedName>
    <definedName name="七叶树" localSheetId="16">[19]价格引用表!$K$1122:$K$1136</definedName>
    <definedName name="其他" localSheetId="16">[19]价格引用表!$H$135:$H$140</definedName>
    <definedName name="其他附属物" localSheetId="16">[19]价格引用表!$E$157:$E$226</definedName>
    <definedName name="千头椿" localSheetId="16">[19]价格引用表!$K$802:$K$816</definedName>
    <definedName name="蔷薇" localSheetId="16">[19]价格引用表!$K$1232:$K$1239</definedName>
    <definedName name="乔木类" localSheetId="16">[19]价格引用表!$E$468:$E$506</definedName>
    <definedName name="乔木类实生苗" localSheetId="16">#REF!</definedName>
    <definedName name="青储坑" localSheetId="16">[19]价格引用表!$K$228:$K$230</definedName>
    <definedName name="青杆云杉" localSheetId="16">[19]价格引用表!$K$498:$K$508</definedName>
    <definedName name="青木香" localSheetId="16">[19]价格引用表!$K$425</definedName>
    <definedName name="桑树" localSheetId="16">[19]价格引用表!$K$1681:$K$1695</definedName>
    <definedName name="沙参" localSheetId="16">[19]价格引用表!$K$447</definedName>
    <definedName name="沙参籽" localSheetId="16">[19]价格引用表!$K$441</definedName>
    <definedName name="山楂" localSheetId="16">[19]价格引用表!$K$1405:$K$1409</definedName>
    <definedName name="山楂嫁接" localSheetId="16">[19]价格引用表!$K$1540:$K$1560</definedName>
    <definedName name="射干" localSheetId="16">[19]价格引用表!$K$466:$K$467</definedName>
    <definedName name="渗水井" localSheetId="16">[19]价格引用表!$K$212:$K$213</definedName>
    <definedName name="石榴" localSheetId="16">[19]价格引用表!$K$1425:$K$1429</definedName>
    <definedName name="石榴嫁接" localSheetId="16">[19]价格引用表!$K$1624:$K$1644</definedName>
    <definedName name="柿子" localSheetId="16">[19]价格引用表!$K$1400:$K$1404</definedName>
    <definedName name="柿子嫁接" localSheetId="16">[19]价格引用表!$K$1519:$K$1539</definedName>
    <definedName name="蔬菜类" localSheetId="16">[19]价格引用表!$K$415:$K$417</definedName>
    <definedName name="速生白蜡" localSheetId="16">[19]价格引用表!$K$917:$K$931</definedName>
    <definedName name="台阶" localSheetId="16">[19]价格引用表!$K$224:$K$225</definedName>
    <definedName name="太阳李" localSheetId="16">[19]价格引用表!$K$1012:$K$1046</definedName>
    <definedName name="太阳李、紫叶李" localSheetId="16">[19]价格引用表!$K$1012:$K$1046</definedName>
    <definedName name="太子参" localSheetId="16">[19]价格引用表!$K$445</definedName>
    <definedName name="桃" localSheetId="16">[19]价格引用表!$K$1385:$K$1389</definedName>
    <definedName name="桃嫁接" localSheetId="16">[19]价格引用表!$K$1456:$K$1476</definedName>
    <definedName name="甜地丁" localSheetId="16">[19]价格引用表!$K$426</definedName>
    <definedName name="外墙类" localSheetId="16">[19]价格引用表!$H$3:$H$15</definedName>
    <definedName name="外墙装饰状况" localSheetId="16">[19]输机表!$AY$41:$AY$46</definedName>
    <definedName name="卫矛" localSheetId="16">[19]价格引用表!$K$1288:$K$1297</definedName>
    <definedName name="卫矛球" localSheetId="16">[19]价格引用表!$K$1305:$K$1311</definedName>
    <definedName name="温泉井" localSheetId="16">[19]价格引用表!$K$181:$K$185</definedName>
    <definedName name="屋面类" localSheetId="16">[19]价格引用表!$H$108:$H$119</definedName>
    <definedName name="五角枫" localSheetId="16">[19]价格引用表!$K$947:$K$961</definedName>
    <definedName name="香椿树" localSheetId="16">[19]价格引用表!$K$299:$K$303</definedName>
    <definedName name="项目" localSheetId="16">#REF!</definedName>
    <definedName name="杏" localSheetId="16">[19]价格引用表!$K$1395:$K$1399</definedName>
    <definedName name="杏嫁接" localSheetId="16">[19]价格引用表!$K$1498:$K$1518</definedName>
    <definedName name="雪松" localSheetId="16">[19]价格引用表!$K$553:$K$563</definedName>
    <definedName name="杨" localSheetId="16">[19]价格引用表!$K$396:$K$397</definedName>
    <definedName name="杨树" localSheetId="16">[19]价格引用表!$K$577:$K$636</definedName>
    <definedName name="养殖类" localSheetId="16">[19]价格引用表!$E$385:$E$397</definedName>
    <definedName name="药材" localSheetId="16">[19]价格引用表!$E$414:$E$452</definedName>
    <definedName name="一级" localSheetId="16">#REF!</definedName>
    <definedName name="益母草" localSheetId="16">[19]价格引用表!$K$427</definedName>
    <definedName name="银杏" localSheetId="16">[19]价格引用表!$K$1097:$K$1121</definedName>
    <definedName name="樱花" localSheetId="16">[19]价格引用表!$K$997:$K$1011</definedName>
    <definedName name="樱桃" localSheetId="16">[19]价格引用表!$K$1666:$K$1680</definedName>
    <definedName name="迎春" localSheetId="16">[19]价格引用表!$K$1346:$K$1350</definedName>
    <definedName name="影壁" localSheetId="16">[19]价格引用表!$K$169:$K$171</definedName>
    <definedName name="油松" localSheetId="16">[19]价格引用表!$K$474:$K$486</definedName>
    <definedName name="榆叶梅丛生" localSheetId="16">[19]价格引用表!$K$1267:$K$1271</definedName>
    <definedName name="榆叶梅独杆" localSheetId="16">[19]价格引用表!$K$1272:$K$1277</definedName>
    <definedName name="榆叶梅独生" localSheetId="16">[19]价格引用表!$K$1272:$K$1277</definedName>
    <definedName name="玉兰" localSheetId="16">[19]价格引用表!$K$977:$K$996</definedName>
    <definedName name="元_亩" localSheetId="16">#REF!</definedName>
    <definedName name="月季" localSheetId="16">[19]价格引用表!$K$1224:$K$1231</definedName>
    <definedName name="枣" localSheetId="16">[19]价格引用表!$K$1420:$K$1424</definedName>
    <definedName name="枣嫁接" localSheetId="16">[19]价格引用表!$K$1603:$K$1623</definedName>
    <definedName name="长枝榆" localSheetId="16">[19]价格引用表!$K$757:$K$771</definedName>
    <definedName name="沼气池" localSheetId="16">[19]价格引用表!$K$175:$K$176</definedName>
    <definedName name="猪舍" localSheetId="16">[19]价格引用表!$K$218:$K$219</definedName>
    <definedName name="砖混门楼" localSheetId="16">[19]价格引用表!$K$142:$K$143</definedName>
    <definedName name="砖木门楼" localSheetId="16">[19]价格引用表!$K$144:$K$145</definedName>
    <definedName name="砖墙" localSheetId="16">[19]价格引用表!$K$150:$K$158</definedName>
    <definedName name="紫荆" localSheetId="16">[19]价格引用表!$K$1254:$K$1258</definedName>
    <definedName name="紫苏" localSheetId="16">[19]价格引用表!$K$420:$K$420</definedName>
    <definedName name="紫薇" localSheetId="16">[19]价格引用表!$K$1248:$K$1253</definedName>
    <definedName name="紫叶李" localSheetId="16">[19]价格引用表!$K$1012:$K$1046</definedName>
    <definedName name="紫苑" localSheetId="16">[19]价格引用表!$K$439</definedName>
    <definedName name="da" localSheetId="17">OFFSET([20]价格引用表!$D$3,,,SUMPRODUCT(N(LEN([20]价格引用表!$D$3:$D$30)&gt;0)),)</definedName>
    <definedName name="_xlnm.Print_Area" localSheetId="17">李克峰!$A$1:$H$43</definedName>
    <definedName name="艾草" localSheetId="17">[20]价格引用表!$K$419</definedName>
    <definedName name="白杆云杉" localSheetId="17">[20]价格引用表!$K$509:$K$519</definedName>
    <definedName name="白皮松" localSheetId="17">[20]价格引用表!$K$531:$K$541</definedName>
    <definedName name="白芍" localSheetId="17">[20]价格引用表!$K$449:$K$453</definedName>
    <definedName name="白术" localSheetId="17">[20]价格引用表!$K$446</definedName>
    <definedName name="白榆" localSheetId="17">[20]价格引用表!$K$679:$K$699</definedName>
    <definedName name="白芷" localSheetId="17">[20]价格引用表!$K$429</definedName>
    <definedName name="板蓝根" localSheetId="17">[20]价格引用表!$K$436</definedName>
    <definedName name="半夏" localSheetId="17">[20]价格引用表!$K$448</definedName>
    <definedName name="薄荷" localSheetId="17">[20]价格引用表!$K$422</definedName>
    <definedName name="碧桃" localSheetId="17">[20]价格引用表!$K$1167:$K$1181</definedName>
    <definedName name="材树" localSheetId="17">[20]价格引用表!$K$269:$K$283</definedName>
    <definedName name="苍术" localSheetId="17">[20]价格引用表!$K$444</definedName>
    <definedName name="厕所" localSheetId="17">[20]价格引用表!$K$208</definedName>
    <definedName name="侧柏" localSheetId="17">[20]价格引用表!$K$487:$K$497</definedName>
    <definedName name="柴胡" localSheetId="17">[20]价格引用表!$K$431</definedName>
    <definedName name="臭椿" localSheetId="17">[20]价格引用表!$K$700:$K$720</definedName>
    <definedName name="橱柜类" localSheetId="17">[20]价格引用表!$H$96:$H$107</definedName>
    <definedName name="垂榆" localSheetId="17">[20]价格引用表!$K$772:$K$786</definedName>
    <definedName name="刺槐" localSheetId="17">[20]价格引用表!$K$658:$K$678</definedName>
    <definedName name="大门" localSheetId="17">[20]价格引用表!$K$146:$K$149</definedName>
    <definedName name="大田附属物" localSheetId="17">[20]价格引用表!$E$305:$E$316</definedName>
    <definedName name="大田葡萄" localSheetId="17">[20]价格引用表!$K$1766:$K$1775</definedName>
    <definedName name="大田香椿树" localSheetId="17">[20]价格引用表!$K$1716:$K$1735</definedName>
    <definedName name="丹参" localSheetId="17">[20]价格引用表!$K$435</definedName>
    <definedName name="单位" localSheetId="17">#REF!</definedName>
    <definedName name="当归" localSheetId="17">[20]价格引用表!$K$440</definedName>
    <definedName name="地磅" localSheetId="17">[20]价格引用表!$K$243:$K$245</definedName>
    <definedName name="地丁" localSheetId="17">[20]价格引用表!$K$421</definedName>
    <definedName name="地窖" localSheetId="17">[20]价格引用表!$K$239:$K$240</definedName>
    <definedName name="地面类" localSheetId="17">[20]价格引用表!$H$16:$H$35</definedName>
    <definedName name="地面状况" localSheetId="17">[20]输机表!$BE$34:$BE$39</definedName>
    <definedName name="电线杆" localSheetId="17">[20]价格引用表!$K$231:$K$233</definedName>
    <definedName name="丁香" localSheetId="17">[20]价格引用表!$K$1326:$K$1329</definedName>
    <definedName name="顶棚类" localSheetId="17">[20]价格引用表!$H$36:$H$51</definedName>
    <definedName name="杜仲" localSheetId="17">[20]价格引用表!$K$1736:$K$1750</definedName>
    <definedName name="法桐" localSheetId="17">[20]价格引用表!$K$1062:$K$1096</definedName>
    <definedName name="防风" localSheetId="17">[20]价格引用表!$K$454:$K$455</definedName>
    <definedName name="防风籽" localSheetId="17">[20]价格引用表!$K$432</definedName>
    <definedName name="房体结构" localSheetId="17">[20]输机表!$C$3:$Z$27</definedName>
    <definedName name="扶手类" localSheetId="17">[20]价格引用表!$H$120:$H$122</definedName>
    <definedName name="附属物金额" localSheetId="17">[20]输机表!$BJ$38:$BJ$104</definedName>
    <definedName name="附属物名称" localSheetId="17">[20]输机表!$BG$38:$BG$104</definedName>
    <definedName name="附属物数量" localSheetId="17">[20]输机表!$BH$38:$BH$104</definedName>
    <definedName name="附属物位置" localSheetId="17">[20]输机表!$BD$38:$BJ$104</definedName>
    <definedName name="附子" localSheetId="17">[20]价格引用表!$K$443</definedName>
    <definedName name="隔断类" localSheetId="17">[20]价格引用表!$H$87:$H$95</definedName>
    <definedName name="瓜蒌" localSheetId="17">[20]价格引用表!$K$456:$K$457</definedName>
    <definedName name="广告牌" localSheetId="17">[20]价格引用表!$K$235:$K$238</definedName>
    <definedName name="桧柏" localSheetId="17">[20]价格引用表!$K$564:$K$576</definedName>
    <definedName name="国槐" localSheetId="17">[20]价格引用表!$K$832:$K$871</definedName>
    <definedName name="果树" localSheetId="17">[20]价格引用表!$K$284:$K$294</definedName>
    <definedName name="果树类实生苗" localSheetId="17">#REF!</definedName>
    <definedName name="海棠" localSheetId="17">[20]价格引用表!$K$1152:$K$1166</definedName>
    <definedName name="合欢" localSheetId="17">[20]价格引用表!$K$1137:$K$1151</definedName>
    <definedName name="核桃" localSheetId="17">[20]价格引用表!$K$1696:$K$1715</definedName>
    <definedName name="黑柴胡" localSheetId="17">[20]价格引用表!$K$430</definedName>
    <definedName name="黑枣" localSheetId="17">[20]价格引用表!$K$1415:$K$1419</definedName>
    <definedName name="黑枣嫁接" localSheetId="17">[20]价格引用表!$K$1582:$K$1602</definedName>
    <definedName name="红皮云杉" localSheetId="17">[20]价格引用表!$K$520:$K$530</definedName>
    <definedName name="红瑞木" localSheetId="17">[20]价格引用表!$K$1343:$K$1345</definedName>
    <definedName name="红叶椿" localSheetId="17">[20]价格引用表!$K$817:$K$831</definedName>
    <definedName name="红叶小檗" localSheetId="17">[20]价格引用表!$K$1338:$K$1342</definedName>
    <definedName name="红叶榆" localSheetId="17">[20]价格引用表!$K$787:$K$801</definedName>
    <definedName name="花灌类" localSheetId="17">[20]价格引用表!$E$508:$E$529</definedName>
    <definedName name="花椒" localSheetId="17">[20]价格引用表!$K$1430:$K$1434</definedName>
    <definedName name="花椒嫁接" localSheetId="17">[20]价格引用表!$K$1645:$K$1665</definedName>
    <definedName name="花墙" localSheetId="17">[20]价格引用表!$K$159:$K$161</definedName>
    <definedName name="华山松" localSheetId="17">[20]价格引用表!$K$542:$K$552</definedName>
    <definedName name="黄刺玫" localSheetId="17">[20]价格引用表!$K$1240:$K$1247</definedName>
    <definedName name="黄芩" localSheetId="17">[20]价格引用表!$K$433</definedName>
    <definedName name="黄杨" localSheetId="17">[20]价格引用表!$K$1278:$K$1287</definedName>
    <definedName name="黄杨球" localSheetId="17">[20]价格引用表!$K$1298:$K$1304</definedName>
    <definedName name="火炬树" localSheetId="17">[20]价格引用表!$K$962:$K$976</definedName>
    <definedName name="鸡" localSheetId="17">[20]价格引用表!$K$390:$K$391</definedName>
    <definedName name="基础状况" localSheetId="17">[20]输机表!$AW$34:$AW$36</definedName>
    <definedName name="家用设施类" localSheetId="17">[20]价格引用表!$H$123:$H$134</definedName>
    <definedName name="价格表" localSheetId="17">[20]价格引用表!$H$2:$N$548</definedName>
    <definedName name="价值时点" localSheetId="17">#REF!</definedName>
    <definedName name="简易厕所" localSheetId="17">[20]价格引用表!$K$207</definedName>
    <definedName name="建设用地树木" localSheetId="17">[20]价格引用表!$E$227:$E$234</definedName>
    <definedName name="金叶复叶槭" localSheetId="17">[20]价格引用表!$K$1791:$K$1805</definedName>
    <definedName name="金叶国槐" localSheetId="17">[20]价格引用表!$K$887:$K$901</definedName>
    <definedName name="金叶女贞" localSheetId="17">[20]价格引用表!$K$1319:$K$1325</definedName>
    <definedName name="金叶榆" localSheetId="17">[20]价格引用表!$K$742:$K$756</definedName>
    <definedName name="金银花" localSheetId="17">[20]价格引用表!$K$1355:$K$1363</definedName>
    <definedName name="金银木" localSheetId="17">[20]价格引用表!$K$1330:$K$1333</definedName>
    <definedName name="金枝国槐" localSheetId="17">[20]价格引用表!$K$872:$K$886</definedName>
    <definedName name="锦带花" localSheetId="17">[20]价格引用表!$K$1334:$K$1337</definedName>
    <definedName name="经济类" localSheetId="17">[20]价格引用表!$E$532:$E$562</definedName>
    <definedName name="桔梗" localSheetId="17">[20]价格引用表!$K$458:$K$459</definedName>
    <definedName name="菊花" localSheetId="17">[20]价格引用表!$K$442</definedName>
    <definedName name="巨麦" localSheetId="17">[20]价格引用表!$K$424</definedName>
    <definedName name="苦参" localSheetId="17">[20]价格引用表!$K$460:$K$462</definedName>
    <definedName name="老白蜡" localSheetId="17">[20]价格引用表!$K$932:$K$946</definedName>
    <definedName name="类别" localSheetId="17">[20]价格引用表!$D$3:$D$30</definedName>
    <definedName name="类别2" localSheetId="17">OFFSET([20]价格引用表!$D$3,,,SUMPRODUCT(N(LEN([20]价格引用表!$D21:$D1048570)&gt;0)),)</definedName>
    <definedName name="梨" localSheetId="17">[20]价格引用表!$K$1390:$K$1394</definedName>
    <definedName name="梨嫁接" localSheetId="17">[20]价格引用表!$K$1477:$K$1497</definedName>
    <definedName name="李子" localSheetId="17">[20]价格引用表!$K$1410:$K$1414</definedName>
    <definedName name="李子嫁接" localSheetId="17">[20]价格引用表!$K$1561:$K$1581</definedName>
    <definedName name="连翘" localSheetId="17">[20]价格引用表!$K$1351:$K$1354</definedName>
    <definedName name="莲花" localSheetId="17">#REF!</definedName>
    <definedName name="留兰香薄荷" localSheetId="17">[20]价格引用表!$K$470</definedName>
    <definedName name="柳树" localSheetId="17">[20]价格引用表!$K$637:$K$657</definedName>
    <definedName name="龙葵" localSheetId="17">[20]价格引用表!$K$423</definedName>
    <definedName name="龙爪槐" localSheetId="17">[20]价格引用表!$K$902:$K$916</definedName>
    <definedName name="路沿石大理石或花岗岩" localSheetId="17">[20]价格引用表!$K$205:$K$206</definedName>
    <definedName name="路沿石砼" localSheetId="17">[20]价格引用表!$K$203:$K$204</definedName>
    <definedName name="栾树" localSheetId="17">[20]价格引用表!$K$1047:$K$1061</definedName>
    <definedName name="绿叶复叶槭" localSheetId="17">[20]价格引用表!$K$1776:$K$1790</definedName>
    <definedName name="毛知母" localSheetId="17">[20]价格引用表!$K$463:$K$465</definedName>
    <definedName name="玫瑰" localSheetId="17">[20]价格引用表!$K$1259:$K$1266</definedName>
    <definedName name="门窗类" localSheetId="17">[20]价格引用表!$H$52:$H$68</definedName>
    <definedName name="门窗状况" localSheetId="17">[20]输机表!$AW$41:$AW$46</definedName>
    <definedName name="门洞" localSheetId="17">[20]价格引用表!$K$143:$K$417</definedName>
    <definedName name="门垛" localSheetId="17">[20]价格引用表!$K$172:$K$173</definedName>
    <definedName name="门楼大门墙类" localSheetId="17">[20]价格引用表!$E$142:$E$156</definedName>
    <definedName name="牡丹" localSheetId="17">[20]价格引用表!$K$428</definedName>
    <definedName name="南沙参" localSheetId="17">[20]价格引用表!$K$437</definedName>
    <definedName name="南星" localSheetId="17">[20]价格引用表!$K$468:$K$469</definedName>
    <definedName name="内墙类" localSheetId="17">[20]价格引用表!$H$69:$H$86</definedName>
    <definedName name="内墙装饰状况" localSheetId="17">[20]输机表!$BA$41:$BA$46</definedName>
    <definedName name="牛" localSheetId="17">[20]价格引用表!$K$399:$K$401</definedName>
    <definedName name="牛膝" localSheetId="17">[20]价格引用表!$K$434</definedName>
    <definedName name="农作物类" localSheetId="17">[20]价格引用表!$H$411:$H$417</definedName>
    <definedName name="女贞球" localSheetId="17">[20]价格引用表!$K$1312:$K$1318</definedName>
    <definedName name="藕" localSheetId="17">#REF!</definedName>
    <definedName name="排水管道" localSheetId="17">[20]价格引用表!$K$257</definedName>
    <definedName name="泡桐" localSheetId="17">[20]价格引用表!$K$721:$K$741</definedName>
    <definedName name="苹果" localSheetId="17">[20]价格引用表!$K$1380:$K$1384</definedName>
    <definedName name="苹果嫁接" localSheetId="17">[20]价格引用表!$K$1435:$K$1455</definedName>
    <definedName name="菩提树" localSheetId="17">[20]价格引用表!$K$1751:$K$1765</definedName>
    <definedName name="葡萄" localSheetId="17">[20]价格引用表!$K$295:$K$297</definedName>
    <definedName name="蒲公英" localSheetId="17">[20]价格引用表!$K$438</definedName>
    <definedName name="七叶树" localSheetId="17">[20]价格引用表!$K$1122:$K$1136</definedName>
    <definedName name="其他" localSheetId="17">[20]价格引用表!$H$135:$H$140</definedName>
    <definedName name="其他附属物" localSheetId="17">[20]价格引用表!$E$157:$E$226</definedName>
    <definedName name="千头椿" localSheetId="17">[20]价格引用表!$K$802:$K$816</definedName>
    <definedName name="蔷薇" localSheetId="17">[20]价格引用表!$K$1232:$K$1239</definedName>
    <definedName name="乔木类" localSheetId="17">[20]价格引用表!$E$468:$E$506</definedName>
    <definedName name="乔木类实生苗" localSheetId="17">#REF!</definedName>
    <definedName name="青储坑" localSheetId="17">[20]价格引用表!$K$228:$K$230</definedName>
    <definedName name="青杆云杉" localSheetId="17">[20]价格引用表!$K$498:$K$508</definedName>
    <definedName name="青木香" localSheetId="17">[20]价格引用表!$K$425</definedName>
    <definedName name="桑树" localSheetId="17">[20]价格引用表!$K$1681:$K$1695</definedName>
    <definedName name="沙参" localSheetId="17">[20]价格引用表!$K$447</definedName>
    <definedName name="沙参籽" localSheetId="17">[20]价格引用表!$K$441</definedName>
    <definedName name="山楂" localSheetId="17">[20]价格引用表!$K$1405:$K$1409</definedName>
    <definedName name="山楂嫁接" localSheetId="17">[20]价格引用表!$K$1540:$K$1560</definedName>
    <definedName name="射干" localSheetId="17">[20]价格引用表!$K$466:$K$467</definedName>
    <definedName name="渗水井" localSheetId="17">[20]价格引用表!$K$212:$K$213</definedName>
    <definedName name="石榴" localSheetId="17">[20]价格引用表!$K$1425:$K$1429</definedName>
    <definedName name="石榴嫁接" localSheetId="17">[20]价格引用表!$K$1624:$K$1644</definedName>
    <definedName name="柿子" localSheetId="17">[20]价格引用表!$K$1400:$K$1404</definedName>
    <definedName name="柿子嫁接" localSheetId="17">[20]价格引用表!$K$1519:$K$1539</definedName>
    <definedName name="蔬菜类" localSheetId="17">[20]价格引用表!$K$415:$K$417</definedName>
    <definedName name="速生白蜡" localSheetId="17">[20]价格引用表!$K$917:$K$931</definedName>
    <definedName name="台阶" localSheetId="17">[20]价格引用表!$K$224:$K$225</definedName>
    <definedName name="太阳李" localSheetId="17">[20]价格引用表!$K$1012:$K$1046</definedName>
    <definedName name="太阳李、紫叶李" localSheetId="17">[20]价格引用表!$K$1012:$K$1046</definedName>
    <definedName name="太子参" localSheetId="17">[20]价格引用表!$K$445</definedName>
    <definedName name="桃" localSheetId="17">[20]价格引用表!$K$1385:$K$1389</definedName>
    <definedName name="桃嫁接" localSheetId="17">[20]价格引用表!$K$1456:$K$1476</definedName>
    <definedName name="甜地丁" localSheetId="17">[20]价格引用表!$K$426</definedName>
    <definedName name="外墙类" localSheetId="17">[20]价格引用表!$H$3:$H$15</definedName>
    <definedName name="外墙装饰状况" localSheetId="17">[20]输机表!$AY$41:$AY$46</definedName>
    <definedName name="卫矛" localSheetId="17">[20]价格引用表!$K$1288:$K$1297</definedName>
    <definedName name="卫矛球" localSheetId="17">[20]价格引用表!$K$1305:$K$1311</definedName>
    <definedName name="温泉井" localSheetId="17">[20]价格引用表!$K$181:$K$185</definedName>
    <definedName name="屋面类" localSheetId="17">[20]价格引用表!$H$108:$H$119</definedName>
    <definedName name="五角枫" localSheetId="17">[20]价格引用表!$K$947:$K$961</definedName>
    <definedName name="香椿树" localSheetId="17">[20]价格引用表!$K$299:$K$303</definedName>
    <definedName name="项目" localSheetId="17">#REF!</definedName>
    <definedName name="杏" localSheetId="17">[20]价格引用表!$K$1395:$K$1399</definedName>
    <definedName name="杏嫁接" localSheetId="17">[20]价格引用表!$K$1498:$K$1518</definedName>
    <definedName name="雪松" localSheetId="17">[20]价格引用表!$K$553:$K$563</definedName>
    <definedName name="杨" localSheetId="17">[20]价格引用表!$K$396:$K$397</definedName>
    <definedName name="杨树" localSheetId="17">[20]价格引用表!$K$577:$K$636</definedName>
    <definedName name="养殖类" localSheetId="17">[20]价格引用表!$E$385:$E$397</definedName>
    <definedName name="药材" localSheetId="17">[20]价格引用表!$E$414:$E$452</definedName>
    <definedName name="一级" localSheetId="17">#REF!</definedName>
    <definedName name="益母草" localSheetId="17">[20]价格引用表!$K$427</definedName>
    <definedName name="银杏" localSheetId="17">[20]价格引用表!$K$1097:$K$1121</definedName>
    <definedName name="樱花" localSheetId="17">[20]价格引用表!$K$997:$K$1011</definedName>
    <definedName name="樱桃" localSheetId="17">[20]价格引用表!$K$1666:$K$1680</definedName>
    <definedName name="迎春" localSheetId="17">[20]价格引用表!$K$1346:$K$1350</definedName>
    <definedName name="影壁" localSheetId="17">[20]价格引用表!$K$169:$K$171</definedName>
    <definedName name="油松" localSheetId="17">[20]价格引用表!$K$474:$K$486</definedName>
    <definedName name="榆叶梅丛生" localSheetId="17">[20]价格引用表!$K$1267:$K$1271</definedName>
    <definedName name="榆叶梅独杆" localSheetId="17">[20]价格引用表!$K$1272:$K$1277</definedName>
    <definedName name="榆叶梅独生" localSheetId="17">[20]价格引用表!$K$1272:$K$1277</definedName>
    <definedName name="玉兰" localSheetId="17">[20]价格引用表!$K$977:$K$996</definedName>
    <definedName name="元_亩" localSheetId="17">#REF!</definedName>
    <definedName name="月季" localSheetId="17">[20]价格引用表!$K$1224:$K$1231</definedName>
    <definedName name="枣" localSheetId="17">[20]价格引用表!$K$1420:$K$1424</definedName>
    <definedName name="枣嫁接" localSheetId="17">[20]价格引用表!$K$1603:$K$1623</definedName>
    <definedName name="长枝榆" localSheetId="17">[20]价格引用表!$K$757:$K$771</definedName>
    <definedName name="沼气池" localSheetId="17">[20]价格引用表!$K$175:$K$176</definedName>
    <definedName name="猪舍" localSheetId="17">[20]价格引用表!$K$218:$K$219</definedName>
    <definedName name="砖混门楼" localSheetId="17">[20]价格引用表!$K$142:$K$143</definedName>
    <definedName name="砖木门楼" localSheetId="17">[20]价格引用表!$K$144:$K$145</definedName>
    <definedName name="砖墙" localSheetId="17">[20]价格引用表!$K$150:$K$158</definedName>
    <definedName name="紫荆" localSheetId="17">[20]价格引用表!$K$1254:$K$1258</definedName>
    <definedName name="紫苏" localSheetId="17">[20]价格引用表!$K$420:$K$420</definedName>
    <definedName name="紫薇" localSheetId="17">[20]价格引用表!$K$1248:$K$1253</definedName>
    <definedName name="紫叶李" localSheetId="17">[20]价格引用表!$K$1012:$K$1046</definedName>
    <definedName name="紫苑" localSheetId="17">[20]价格引用表!$K$439</definedName>
    <definedName name="da" localSheetId="18">OFFSET([21]价格引用表!$D$3,,,SUMPRODUCT(N(LEN([21]价格引用表!$D$3:$D$30)&gt;0)),)</definedName>
    <definedName name="_xlnm.Print_Area" localSheetId="18">孙爱学!$A$1:$H$43</definedName>
    <definedName name="艾草" localSheetId="18">[21]价格引用表!$K$419</definedName>
    <definedName name="白杆云杉" localSheetId="18">[21]价格引用表!$K$509:$K$519</definedName>
    <definedName name="白皮松" localSheetId="18">[21]价格引用表!$K$531:$K$541</definedName>
    <definedName name="白芍" localSheetId="18">[21]价格引用表!$K$449:$K$453</definedName>
    <definedName name="白术" localSheetId="18">[21]价格引用表!$K$446</definedName>
    <definedName name="白榆" localSheetId="18">[21]价格引用表!$K$679:$K$699</definedName>
    <definedName name="白芷" localSheetId="18">[21]价格引用表!$K$429</definedName>
    <definedName name="板蓝根" localSheetId="18">[21]价格引用表!$K$436</definedName>
    <definedName name="半夏" localSheetId="18">[21]价格引用表!$K$448</definedName>
    <definedName name="薄荷" localSheetId="18">[21]价格引用表!$K$422</definedName>
    <definedName name="碧桃" localSheetId="18">[21]价格引用表!$K$1167:$K$1181</definedName>
    <definedName name="材树" localSheetId="18">[21]价格引用表!$K$269:$K$283</definedName>
    <definedName name="苍术" localSheetId="18">[21]价格引用表!$K$444</definedName>
    <definedName name="厕所" localSheetId="18">[21]价格引用表!$K$208</definedName>
    <definedName name="侧柏" localSheetId="18">[21]价格引用表!$K$487:$K$497</definedName>
    <definedName name="柴胡" localSheetId="18">[21]价格引用表!$K$431</definedName>
    <definedName name="臭椿" localSheetId="18">[21]价格引用表!$K$700:$K$720</definedName>
    <definedName name="橱柜类" localSheetId="18">[21]价格引用表!$H$96:$H$107</definedName>
    <definedName name="垂榆" localSheetId="18">[21]价格引用表!$K$772:$K$786</definedName>
    <definedName name="刺槐" localSheetId="18">[21]价格引用表!$K$658:$K$678</definedName>
    <definedName name="大门" localSheetId="18">[21]价格引用表!$K$146:$K$149</definedName>
    <definedName name="大田附属物" localSheetId="18">[21]价格引用表!$E$305:$E$316</definedName>
    <definedName name="大田葡萄" localSheetId="18">[21]价格引用表!$K$1766:$K$1775</definedName>
    <definedName name="大田香椿树" localSheetId="18">[21]价格引用表!$K$1716:$K$1735</definedName>
    <definedName name="丹参" localSheetId="18">[21]价格引用表!$K$435</definedName>
    <definedName name="单位" localSheetId="18">#REF!</definedName>
    <definedName name="当归" localSheetId="18">[21]价格引用表!$K$440</definedName>
    <definedName name="地磅" localSheetId="18">[21]价格引用表!$K$243:$K$245</definedName>
    <definedName name="地丁" localSheetId="18">[21]价格引用表!$K$421</definedName>
    <definedName name="地窖" localSheetId="18">[21]价格引用表!$K$239:$K$240</definedName>
    <definedName name="地面类" localSheetId="18">[21]价格引用表!$H$16:$H$35</definedName>
    <definedName name="地面状况" localSheetId="18">[21]输机表!$BE$34:$BE$39</definedName>
    <definedName name="电线杆" localSheetId="18">[21]价格引用表!$K$231:$K$233</definedName>
    <definedName name="丁香" localSheetId="18">[21]价格引用表!$K$1326:$K$1329</definedName>
    <definedName name="顶棚类" localSheetId="18">[21]价格引用表!$H$36:$H$51</definedName>
    <definedName name="杜仲" localSheetId="18">[21]价格引用表!$K$1736:$K$1750</definedName>
    <definedName name="法桐" localSheetId="18">[21]价格引用表!$K$1062:$K$1096</definedName>
    <definedName name="防风" localSheetId="18">[21]价格引用表!$K$454:$K$455</definedName>
    <definedName name="防风籽" localSheetId="18">[21]价格引用表!$K$432</definedName>
    <definedName name="房体结构" localSheetId="18">[21]输机表!$C$3:$Z$27</definedName>
    <definedName name="扶手类" localSheetId="18">[21]价格引用表!$H$120:$H$122</definedName>
    <definedName name="附属物金额" localSheetId="18">[21]输机表!$BJ$38:$BJ$104</definedName>
    <definedName name="附属物名称" localSheetId="18">[21]输机表!$BG$38:$BG$104</definedName>
    <definedName name="附属物数量" localSheetId="18">[21]输机表!$BH$38:$BH$104</definedName>
    <definedName name="附属物位置" localSheetId="18">[21]输机表!$BD$38:$BJ$104</definedName>
    <definedName name="附子" localSheetId="18">[21]价格引用表!$K$443</definedName>
    <definedName name="隔断类" localSheetId="18">[21]价格引用表!$H$87:$H$95</definedName>
    <definedName name="瓜蒌" localSheetId="18">[21]价格引用表!$K$456:$K$457</definedName>
    <definedName name="广告牌" localSheetId="18">[21]价格引用表!$K$235:$K$238</definedName>
    <definedName name="桧柏" localSheetId="18">[21]价格引用表!$K$564:$K$576</definedName>
    <definedName name="国槐" localSheetId="18">[21]价格引用表!$K$832:$K$871</definedName>
    <definedName name="果树" localSheetId="18">[21]价格引用表!$K$284:$K$294</definedName>
    <definedName name="果树类实生苗" localSheetId="18">#REF!</definedName>
    <definedName name="海棠" localSheetId="18">[21]价格引用表!$K$1152:$K$1166</definedName>
    <definedName name="合欢" localSheetId="18">[21]价格引用表!$K$1137:$K$1151</definedName>
    <definedName name="核桃" localSheetId="18">[21]价格引用表!$K$1696:$K$1715</definedName>
    <definedName name="黑柴胡" localSheetId="18">[21]价格引用表!$K$430</definedName>
    <definedName name="黑枣" localSheetId="18">[21]价格引用表!$K$1415:$K$1419</definedName>
    <definedName name="黑枣嫁接" localSheetId="18">[21]价格引用表!$K$1582:$K$1602</definedName>
    <definedName name="红皮云杉" localSheetId="18">[21]价格引用表!$K$520:$K$530</definedName>
    <definedName name="红瑞木" localSheetId="18">[21]价格引用表!$K$1343:$K$1345</definedName>
    <definedName name="红叶椿" localSheetId="18">[21]价格引用表!$K$817:$K$831</definedName>
    <definedName name="红叶小檗" localSheetId="18">[21]价格引用表!$K$1338:$K$1342</definedName>
    <definedName name="红叶榆" localSheetId="18">[21]价格引用表!$K$787:$K$801</definedName>
    <definedName name="花灌类" localSheetId="18">[21]价格引用表!$E$508:$E$529</definedName>
    <definedName name="花椒" localSheetId="18">[21]价格引用表!$K$1430:$K$1434</definedName>
    <definedName name="花椒嫁接" localSheetId="18">[21]价格引用表!$K$1645:$K$1665</definedName>
    <definedName name="花墙" localSheetId="18">[21]价格引用表!$K$159:$K$161</definedName>
    <definedName name="华山松" localSheetId="18">[21]价格引用表!$K$542:$K$552</definedName>
    <definedName name="黄刺玫" localSheetId="18">[21]价格引用表!$K$1240:$K$1247</definedName>
    <definedName name="黄芩" localSheetId="18">[21]价格引用表!$K$433</definedName>
    <definedName name="黄杨" localSheetId="18">[21]价格引用表!$K$1278:$K$1287</definedName>
    <definedName name="黄杨球" localSheetId="18">[21]价格引用表!$K$1298:$K$1304</definedName>
    <definedName name="火炬树" localSheetId="18">[21]价格引用表!$K$962:$K$976</definedName>
    <definedName name="鸡" localSheetId="18">[21]价格引用表!$K$390:$K$391</definedName>
    <definedName name="基础状况" localSheetId="18">[21]输机表!$AW$34:$AW$36</definedName>
    <definedName name="家用设施类" localSheetId="18">[21]价格引用表!$H$123:$H$134</definedName>
    <definedName name="价格表" localSheetId="18">[21]价格引用表!$H$2:$N$548</definedName>
    <definedName name="价值时点" localSheetId="18">#REF!</definedName>
    <definedName name="简易厕所" localSheetId="18">[21]价格引用表!$K$207</definedName>
    <definedName name="建设用地树木" localSheetId="18">[21]价格引用表!$E$227:$E$234</definedName>
    <definedName name="金叶复叶槭" localSheetId="18">[21]价格引用表!$K$1791:$K$1805</definedName>
    <definedName name="金叶国槐" localSheetId="18">[21]价格引用表!$K$887:$K$901</definedName>
    <definedName name="金叶女贞" localSheetId="18">[21]价格引用表!$K$1319:$K$1325</definedName>
    <definedName name="金叶榆" localSheetId="18">[21]价格引用表!$K$742:$K$756</definedName>
    <definedName name="金银花" localSheetId="18">[21]价格引用表!$K$1355:$K$1363</definedName>
    <definedName name="金银木" localSheetId="18">[21]价格引用表!$K$1330:$K$1333</definedName>
    <definedName name="金枝国槐" localSheetId="18">[21]价格引用表!$K$872:$K$886</definedName>
    <definedName name="锦带花" localSheetId="18">[21]价格引用表!$K$1334:$K$1337</definedName>
    <definedName name="经济类" localSheetId="18">[21]价格引用表!$E$532:$E$562</definedName>
    <definedName name="桔梗" localSheetId="18">[21]价格引用表!$K$458:$K$459</definedName>
    <definedName name="菊花" localSheetId="18">[21]价格引用表!$K$442</definedName>
    <definedName name="巨麦" localSheetId="18">[21]价格引用表!$K$424</definedName>
    <definedName name="苦参" localSheetId="18">[21]价格引用表!$K$460:$K$462</definedName>
    <definedName name="老白蜡" localSheetId="18">[21]价格引用表!$K$932:$K$946</definedName>
    <definedName name="类别" localSheetId="18">[21]价格引用表!$D$3:$D$30</definedName>
    <definedName name="类别2" localSheetId="18">OFFSET([21]价格引用表!$D$3,,,SUMPRODUCT(N(LEN([21]价格引用表!$D21:$D1048570)&gt;0)),)</definedName>
    <definedName name="梨" localSheetId="18">[21]价格引用表!$K$1390:$K$1394</definedName>
    <definedName name="梨嫁接" localSheetId="18">[21]价格引用表!$K$1477:$K$1497</definedName>
    <definedName name="李子" localSheetId="18">[21]价格引用表!$K$1410:$K$1414</definedName>
    <definedName name="李子嫁接" localSheetId="18">[21]价格引用表!$K$1561:$K$1581</definedName>
    <definedName name="连翘" localSheetId="18">[21]价格引用表!$K$1351:$K$1354</definedName>
    <definedName name="莲花" localSheetId="18">#REF!</definedName>
    <definedName name="留兰香薄荷" localSheetId="18">[21]价格引用表!$K$470</definedName>
    <definedName name="柳树" localSheetId="18">[21]价格引用表!$K$637:$K$657</definedName>
    <definedName name="龙葵" localSheetId="18">[21]价格引用表!$K$423</definedName>
    <definedName name="龙爪槐" localSheetId="18">[21]价格引用表!$K$902:$K$916</definedName>
    <definedName name="路沿石大理石或花岗岩" localSheetId="18">[21]价格引用表!$K$205:$K$206</definedName>
    <definedName name="路沿石砼" localSheetId="18">[21]价格引用表!$K$203:$K$204</definedName>
    <definedName name="栾树" localSheetId="18">[21]价格引用表!$K$1047:$K$1061</definedName>
    <definedName name="绿叶复叶槭" localSheetId="18">[21]价格引用表!$K$1776:$K$1790</definedName>
    <definedName name="毛知母" localSheetId="18">[21]价格引用表!$K$463:$K$465</definedName>
    <definedName name="玫瑰" localSheetId="18">[21]价格引用表!$K$1259:$K$1266</definedName>
    <definedName name="门窗类" localSheetId="18">[21]价格引用表!$H$52:$H$68</definedName>
    <definedName name="门窗状况" localSheetId="18">[21]输机表!$AW$41:$AW$46</definedName>
    <definedName name="门洞" localSheetId="18">[21]价格引用表!$K$143:$K$417</definedName>
    <definedName name="门垛" localSheetId="18">[21]价格引用表!$K$172:$K$173</definedName>
    <definedName name="门楼大门墙类" localSheetId="18">[21]价格引用表!$E$142:$E$156</definedName>
    <definedName name="牡丹" localSheetId="18">[21]价格引用表!$K$428</definedName>
    <definedName name="南沙参" localSheetId="18">[21]价格引用表!$K$437</definedName>
    <definedName name="南星" localSheetId="18">[21]价格引用表!$K$468:$K$469</definedName>
    <definedName name="内墙类" localSheetId="18">[21]价格引用表!$H$69:$H$86</definedName>
    <definedName name="内墙装饰状况" localSheetId="18">[21]输机表!$BA$41:$BA$46</definedName>
    <definedName name="牛" localSheetId="18">[21]价格引用表!$K$399:$K$401</definedName>
    <definedName name="牛膝" localSheetId="18">[21]价格引用表!$K$434</definedName>
    <definedName name="农作物类" localSheetId="18">[21]价格引用表!$H$411:$H$417</definedName>
    <definedName name="女贞球" localSheetId="18">[21]价格引用表!$K$1312:$K$1318</definedName>
    <definedName name="藕" localSheetId="18">#REF!</definedName>
    <definedName name="排水管道" localSheetId="18">[21]价格引用表!$K$257</definedName>
    <definedName name="泡桐" localSheetId="18">[21]价格引用表!$K$721:$K$741</definedName>
    <definedName name="苹果" localSheetId="18">[21]价格引用表!$K$1380:$K$1384</definedName>
    <definedName name="苹果嫁接" localSheetId="18">[21]价格引用表!$K$1435:$K$1455</definedName>
    <definedName name="菩提树" localSheetId="18">[21]价格引用表!$K$1751:$K$1765</definedName>
    <definedName name="葡萄" localSheetId="18">[21]价格引用表!$K$295:$K$297</definedName>
    <definedName name="蒲公英" localSheetId="18">[21]价格引用表!$K$438</definedName>
    <definedName name="七叶树" localSheetId="18">[21]价格引用表!$K$1122:$K$1136</definedName>
    <definedName name="其他" localSheetId="18">[21]价格引用表!$H$135:$H$140</definedName>
    <definedName name="其他附属物" localSheetId="18">[21]价格引用表!$E$157:$E$226</definedName>
    <definedName name="千头椿" localSheetId="18">[21]价格引用表!$K$802:$K$816</definedName>
    <definedName name="蔷薇" localSheetId="18">[21]价格引用表!$K$1232:$K$1239</definedName>
    <definedName name="乔木类" localSheetId="18">[21]价格引用表!$E$468:$E$506</definedName>
    <definedName name="乔木类实生苗" localSheetId="18">#REF!</definedName>
    <definedName name="青储坑" localSheetId="18">[21]价格引用表!$K$228:$K$230</definedName>
    <definedName name="青杆云杉" localSheetId="18">[21]价格引用表!$K$498:$K$508</definedName>
    <definedName name="青木香" localSheetId="18">[21]价格引用表!$K$425</definedName>
    <definedName name="桑树" localSheetId="18">[21]价格引用表!$K$1681:$K$1695</definedName>
    <definedName name="沙参" localSheetId="18">[21]价格引用表!$K$447</definedName>
    <definedName name="沙参籽" localSheetId="18">[21]价格引用表!$K$441</definedName>
    <definedName name="山楂" localSheetId="18">[21]价格引用表!$K$1405:$K$1409</definedName>
    <definedName name="山楂嫁接" localSheetId="18">[21]价格引用表!$K$1540:$K$1560</definedName>
    <definedName name="射干" localSheetId="18">[21]价格引用表!$K$466:$K$467</definedName>
    <definedName name="渗水井" localSheetId="18">[21]价格引用表!$K$212:$K$213</definedName>
    <definedName name="石榴" localSheetId="18">[21]价格引用表!$K$1425:$K$1429</definedName>
    <definedName name="石榴嫁接" localSheetId="18">[21]价格引用表!$K$1624:$K$1644</definedName>
    <definedName name="柿子" localSheetId="18">[21]价格引用表!$K$1400:$K$1404</definedName>
    <definedName name="柿子嫁接" localSheetId="18">[21]价格引用表!$K$1519:$K$1539</definedName>
    <definedName name="蔬菜类" localSheetId="18">[21]价格引用表!$K$415:$K$417</definedName>
    <definedName name="速生白蜡" localSheetId="18">[21]价格引用表!$K$917:$K$931</definedName>
    <definedName name="台阶" localSheetId="18">[21]价格引用表!$K$224:$K$225</definedName>
    <definedName name="太阳李" localSheetId="18">[21]价格引用表!$K$1012:$K$1046</definedName>
    <definedName name="太阳李、紫叶李" localSheetId="18">[21]价格引用表!$K$1012:$K$1046</definedName>
    <definedName name="太子参" localSheetId="18">[21]价格引用表!$K$445</definedName>
    <definedName name="桃" localSheetId="18">[21]价格引用表!$K$1385:$K$1389</definedName>
    <definedName name="桃嫁接" localSheetId="18">[21]价格引用表!$K$1456:$K$1476</definedName>
    <definedName name="甜地丁" localSheetId="18">[21]价格引用表!$K$426</definedName>
    <definedName name="外墙类" localSheetId="18">[21]价格引用表!$H$3:$H$15</definedName>
    <definedName name="外墙装饰状况" localSheetId="18">[21]输机表!$AY$41:$AY$46</definedName>
    <definedName name="卫矛" localSheetId="18">[21]价格引用表!$K$1288:$K$1297</definedName>
    <definedName name="卫矛球" localSheetId="18">[21]价格引用表!$K$1305:$K$1311</definedName>
    <definedName name="温泉井" localSheetId="18">[21]价格引用表!$K$181:$K$185</definedName>
    <definedName name="屋面类" localSheetId="18">[21]价格引用表!$H$108:$H$119</definedName>
    <definedName name="五角枫" localSheetId="18">[21]价格引用表!$K$947:$K$961</definedName>
    <definedName name="香椿树" localSheetId="18">[21]价格引用表!$K$299:$K$303</definedName>
    <definedName name="项目" localSheetId="18">#REF!</definedName>
    <definedName name="杏" localSheetId="18">[21]价格引用表!$K$1395:$K$1399</definedName>
    <definedName name="杏嫁接" localSheetId="18">[21]价格引用表!$K$1498:$K$1518</definedName>
    <definedName name="雪松" localSheetId="18">[21]价格引用表!$K$553:$K$563</definedName>
    <definedName name="杨" localSheetId="18">[21]价格引用表!$K$396:$K$397</definedName>
    <definedName name="杨树" localSheetId="18">[21]价格引用表!$K$577:$K$636</definedName>
    <definedName name="养殖类" localSheetId="18">[21]价格引用表!$E$385:$E$397</definedName>
    <definedName name="药材" localSheetId="18">[21]价格引用表!$E$414:$E$452</definedName>
    <definedName name="一级" localSheetId="18">#REF!</definedName>
    <definedName name="益母草" localSheetId="18">[21]价格引用表!$K$427</definedName>
    <definedName name="银杏" localSheetId="18">[21]价格引用表!$K$1097:$K$1121</definedName>
    <definedName name="樱花" localSheetId="18">[21]价格引用表!$K$997:$K$1011</definedName>
    <definedName name="樱桃" localSheetId="18">[21]价格引用表!$K$1666:$K$1680</definedName>
    <definedName name="迎春" localSheetId="18">[21]价格引用表!$K$1346:$K$1350</definedName>
    <definedName name="影壁" localSheetId="18">[21]价格引用表!$K$169:$K$171</definedName>
    <definedName name="油松" localSheetId="18">[21]价格引用表!$K$474:$K$486</definedName>
    <definedName name="榆叶梅丛生" localSheetId="18">[21]价格引用表!$K$1267:$K$1271</definedName>
    <definedName name="榆叶梅独杆" localSheetId="18">[21]价格引用表!$K$1272:$K$1277</definedName>
    <definedName name="榆叶梅独生" localSheetId="18">[21]价格引用表!$K$1272:$K$1277</definedName>
    <definedName name="玉兰" localSheetId="18">[21]价格引用表!$K$977:$K$996</definedName>
    <definedName name="元_亩" localSheetId="18">#REF!</definedName>
    <definedName name="月季" localSheetId="18">[21]价格引用表!$K$1224:$K$1231</definedName>
    <definedName name="枣" localSheetId="18">[21]价格引用表!$K$1420:$K$1424</definedName>
    <definedName name="枣嫁接" localSheetId="18">[21]价格引用表!$K$1603:$K$1623</definedName>
    <definedName name="长枝榆" localSheetId="18">[21]价格引用表!$K$757:$K$771</definedName>
    <definedName name="沼气池" localSheetId="18">[21]价格引用表!$K$175:$K$176</definedName>
    <definedName name="猪舍" localSheetId="18">[21]价格引用表!$K$218:$K$219</definedName>
    <definedName name="砖混门楼" localSheetId="18">[21]价格引用表!$K$142:$K$143</definedName>
    <definedName name="砖木门楼" localSheetId="18">[21]价格引用表!$K$144:$K$145</definedName>
    <definedName name="砖墙" localSheetId="18">[21]价格引用表!$K$150:$K$158</definedName>
    <definedName name="紫荆" localSheetId="18">[21]价格引用表!$K$1254:$K$1258</definedName>
    <definedName name="紫苏" localSheetId="18">[21]价格引用表!$K$420:$K$420</definedName>
    <definedName name="紫薇" localSheetId="18">[21]价格引用表!$K$1248:$K$1253</definedName>
    <definedName name="紫叶李" localSheetId="18">[21]价格引用表!$K$1012:$K$1046</definedName>
    <definedName name="紫苑" localSheetId="18">[21]价格引用表!$K$439</definedName>
    <definedName name="da" localSheetId="20">OFFSET([23]价格引用表!$D$3,,,SUMPRODUCT(N(LEN([23]价格引用表!$D$3:$D$30)&gt;0)),)</definedName>
    <definedName name="_xlnm.Print_Area" localSheetId="20">刘秋霞!$A$1:$H$43</definedName>
    <definedName name="艾草" localSheetId="20">[23]价格引用表!$K$419</definedName>
    <definedName name="白杆云杉" localSheetId="20">[23]价格引用表!$K$509:$K$519</definedName>
    <definedName name="白皮松" localSheetId="20">[23]价格引用表!$K$531:$K$541</definedName>
    <definedName name="白芍" localSheetId="20">[23]价格引用表!$K$449:$K$453</definedName>
    <definedName name="白术" localSheetId="20">[23]价格引用表!$K$446</definedName>
    <definedName name="白榆" localSheetId="20">[23]价格引用表!$K$679:$K$699</definedName>
    <definedName name="白芷" localSheetId="20">[23]价格引用表!$K$429</definedName>
    <definedName name="板蓝根" localSheetId="20">[23]价格引用表!$K$436</definedName>
    <definedName name="半夏" localSheetId="20">[23]价格引用表!$K$448</definedName>
    <definedName name="薄荷" localSheetId="20">[23]价格引用表!$K$422</definedName>
    <definedName name="碧桃" localSheetId="20">[23]价格引用表!$K$1167:$K$1181</definedName>
    <definedName name="材树" localSheetId="20">[23]价格引用表!$K$269:$K$283</definedName>
    <definedName name="苍术" localSheetId="20">[23]价格引用表!$K$444</definedName>
    <definedName name="厕所" localSheetId="20">[23]价格引用表!$K$208</definedName>
    <definedName name="侧柏" localSheetId="20">[23]价格引用表!$K$487:$K$497</definedName>
    <definedName name="柴胡" localSheetId="20">[23]价格引用表!$K$431</definedName>
    <definedName name="臭椿" localSheetId="20">[23]价格引用表!$K$700:$K$720</definedName>
    <definedName name="橱柜类" localSheetId="20">[23]价格引用表!$H$96:$H$107</definedName>
    <definedName name="垂榆" localSheetId="20">[23]价格引用表!$K$772:$K$786</definedName>
    <definedName name="刺槐" localSheetId="20">[23]价格引用表!$K$658:$K$678</definedName>
    <definedName name="大门" localSheetId="20">[23]价格引用表!$K$146:$K$149</definedName>
    <definedName name="大田附属物" localSheetId="20">[23]价格引用表!$E$305:$E$316</definedName>
    <definedName name="大田葡萄" localSheetId="20">[23]价格引用表!$K$1766:$K$1775</definedName>
    <definedName name="大田香椿树" localSheetId="20">[23]价格引用表!$K$1716:$K$1735</definedName>
    <definedName name="丹参" localSheetId="20">[23]价格引用表!$K$435</definedName>
    <definedName name="单位" localSheetId="20">#REF!</definedName>
    <definedName name="当归" localSheetId="20">[23]价格引用表!$K$440</definedName>
    <definedName name="地磅" localSheetId="20">[23]价格引用表!$K$243:$K$245</definedName>
    <definedName name="地丁" localSheetId="20">[23]价格引用表!$K$421</definedName>
    <definedName name="地窖" localSheetId="20">[23]价格引用表!$K$239:$K$240</definedName>
    <definedName name="地面类" localSheetId="20">[23]价格引用表!$H$16:$H$35</definedName>
    <definedName name="地面状况" localSheetId="20">[23]输机表!$BE$34:$BE$39</definedName>
    <definedName name="电线杆" localSheetId="20">[23]价格引用表!$K$231:$K$233</definedName>
    <definedName name="丁香" localSheetId="20">[23]价格引用表!$K$1326:$K$1329</definedName>
    <definedName name="顶棚类" localSheetId="20">[23]价格引用表!$H$36:$H$51</definedName>
    <definedName name="杜仲" localSheetId="20">[23]价格引用表!$K$1736:$K$1750</definedName>
    <definedName name="法桐" localSheetId="20">[23]价格引用表!$K$1062:$K$1096</definedName>
    <definedName name="防风" localSheetId="20">[23]价格引用表!$K$454:$K$455</definedName>
    <definedName name="防风籽" localSheetId="20">[23]价格引用表!$K$432</definedName>
    <definedName name="房体结构" localSheetId="20">[23]输机表!$C$3:$Z$27</definedName>
    <definedName name="扶手类" localSheetId="20">[23]价格引用表!$H$120:$H$122</definedName>
    <definedName name="附属物金额" localSheetId="20">[23]输机表!$BJ$38:$BJ$104</definedName>
    <definedName name="附属物名称" localSheetId="20">[23]输机表!$BG$38:$BG$104</definedName>
    <definedName name="附属物数量" localSheetId="20">[23]输机表!$BH$38:$BH$104</definedName>
    <definedName name="附属物位置" localSheetId="20">[23]输机表!$BD$38:$BJ$104</definedName>
    <definedName name="附子" localSheetId="20">[23]价格引用表!$K$443</definedName>
    <definedName name="隔断类" localSheetId="20">[23]价格引用表!$H$87:$H$95</definedName>
    <definedName name="瓜蒌" localSheetId="20">[23]价格引用表!$K$456:$K$457</definedName>
    <definedName name="广告牌" localSheetId="20">[23]价格引用表!$K$235:$K$238</definedName>
    <definedName name="桧柏" localSheetId="20">[23]价格引用表!$K$564:$K$576</definedName>
    <definedName name="国槐" localSheetId="20">[23]价格引用表!$K$832:$K$871</definedName>
    <definedName name="果树" localSheetId="20">[23]价格引用表!$K$284:$K$294</definedName>
    <definedName name="果树类实生苗" localSheetId="20">#REF!</definedName>
    <definedName name="海棠" localSheetId="20">[23]价格引用表!$K$1152:$K$1166</definedName>
    <definedName name="合欢" localSheetId="20">[23]价格引用表!$K$1137:$K$1151</definedName>
    <definedName name="核桃" localSheetId="20">[23]价格引用表!$K$1696:$K$1715</definedName>
    <definedName name="黑柴胡" localSheetId="20">[23]价格引用表!$K$430</definedName>
    <definedName name="黑枣" localSheetId="20">[23]价格引用表!$K$1415:$K$1419</definedName>
    <definedName name="黑枣嫁接" localSheetId="20">[23]价格引用表!$K$1582:$K$1602</definedName>
    <definedName name="红皮云杉" localSheetId="20">[23]价格引用表!$K$520:$K$530</definedName>
    <definedName name="红瑞木" localSheetId="20">[23]价格引用表!$K$1343:$K$1345</definedName>
    <definedName name="红叶椿" localSheetId="20">[23]价格引用表!$K$817:$K$831</definedName>
    <definedName name="红叶小檗" localSheetId="20">[23]价格引用表!$K$1338:$K$1342</definedName>
    <definedName name="红叶榆" localSheetId="20">[23]价格引用表!$K$787:$K$801</definedName>
    <definedName name="花灌类" localSheetId="20">[23]价格引用表!$E$508:$E$529</definedName>
    <definedName name="花椒" localSheetId="20">[23]价格引用表!$K$1430:$K$1434</definedName>
    <definedName name="花椒嫁接" localSheetId="20">[23]价格引用表!$K$1645:$K$1665</definedName>
    <definedName name="花墙" localSheetId="20">[23]价格引用表!$K$159:$K$161</definedName>
    <definedName name="华山松" localSheetId="20">[23]价格引用表!$K$542:$K$552</definedName>
    <definedName name="黄刺玫" localSheetId="20">[23]价格引用表!$K$1240:$K$1247</definedName>
    <definedName name="黄芩" localSheetId="20">[23]价格引用表!$K$433</definedName>
    <definedName name="黄杨" localSheetId="20">[23]价格引用表!$K$1278:$K$1287</definedName>
    <definedName name="黄杨球" localSheetId="20">[23]价格引用表!$K$1298:$K$1304</definedName>
    <definedName name="火炬树" localSheetId="20">[23]价格引用表!$K$962:$K$976</definedName>
    <definedName name="鸡" localSheetId="20">[23]价格引用表!$K$390:$K$391</definedName>
    <definedName name="基础状况" localSheetId="20">[23]输机表!$AW$34:$AW$36</definedName>
    <definedName name="家用设施类" localSheetId="20">[23]价格引用表!$H$123:$H$134</definedName>
    <definedName name="价格表" localSheetId="20">[23]价格引用表!$H$2:$N$548</definedName>
    <definedName name="价值时点" localSheetId="20">#REF!</definedName>
    <definedName name="简易厕所" localSheetId="20">[23]价格引用表!$K$207</definedName>
    <definedName name="建设用地树木" localSheetId="20">[23]价格引用表!$E$227:$E$234</definedName>
    <definedName name="金叶复叶槭" localSheetId="20">[23]价格引用表!$K$1791:$K$1805</definedName>
    <definedName name="金叶国槐" localSheetId="20">[23]价格引用表!$K$887:$K$901</definedName>
    <definedName name="金叶女贞" localSheetId="20">[23]价格引用表!$K$1319:$K$1325</definedName>
    <definedName name="金叶榆" localSheetId="20">[23]价格引用表!$K$742:$K$756</definedName>
    <definedName name="金银花" localSheetId="20">[23]价格引用表!$K$1355:$K$1363</definedName>
    <definedName name="金银木" localSheetId="20">[23]价格引用表!$K$1330:$K$1333</definedName>
    <definedName name="金枝国槐" localSheetId="20">[23]价格引用表!$K$872:$K$886</definedName>
    <definedName name="锦带花" localSheetId="20">[23]价格引用表!$K$1334:$K$1337</definedName>
    <definedName name="经济类" localSheetId="20">[23]价格引用表!$E$532:$E$562</definedName>
    <definedName name="桔梗" localSheetId="20">[23]价格引用表!$K$458:$K$459</definedName>
    <definedName name="菊花" localSheetId="20">[23]价格引用表!$K$442</definedName>
    <definedName name="巨麦" localSheetId="20">[23]价格引用表!$K$424</definedName>
    <definedName name="苦参" localSheetId="20">[23]价格引用表!$K$460:$K$462</definedName>
    <definedName name="老白蜡" localSheetId="20">[23]价格引用表!$K$932:$K$946</definedName>
    <definedName name="类别" localSheetId="20">[23]价格引用表!$D$3:$D$30</definedName>
    <definedName name="类别2" localSheetId="20">OFFSET([23]价格引用表!$D$3,,,SUMPRODUCT(N(LEN([23]价格引用表!$D21:$D1048570)&gt;0)),)</definedName>
    <definedName name="梨" localSheetId="20">[23]价格引用表!$K$1390:$K$1394</definedName>
    <definedName name="梨嫁接" localSheetId="20">[23]价格引用表!$K$1477:$K$1497</definedName>
    <definedName name="李子" localSheetId="20">[23]价格引用表!$K$1410:$K$1414</definedName>
    <definedName name="李子嫁接" localSheetId="20">[23]价格引用表!$K$1561:$K$1581</definedName>
    <definedName name="连翘" localSheetId="20">[23]价格引用表!$K$1351:$K$1354</definedName>
    <definedName name="莲花" localSheetId="20">#REF!</definedName>
    <definedName name="留兰香薄荷" localSheetId="20">[23]价格引用表!$K$470</definedName>
    <definedName name="柳树" localSheetId="20">[23]价格引用表!$K$637:$K$657</definedName>
    <definedName name="龙葵" localSheetId="20">[23]价格引用表!$K$423</definedName>
    <definedName name="龙爪槐" localSheetId="20">[23]价格引用表!$K$902:$K$916</definedName>
    <definedName name="路沿石大理石或花岗岩" localSheetId="20">[23]价格引用表!$K$205:$K$206</definedName>
    <definedName name="路沿石砼" localSheetId="20">[23]价格引用表!$K$203:$K$204</definedName>
    <definedName name="栾树" localSheetId="20">[23]价格引用表!$K$1047:$K$1061</definedName>
    <definedName name="绿叶复叶槭" localSheetId="20">[23]价格引用表!$K$1776:$K$1790</definedName>
    <definedName name="毛知母" localSheetId="20">[23]价格引用表!$K$463:$K$465</definedName>
    <definedName name="玫瑰" localSheetId="20">[23]价格引用表!$K$1259:$K$1266</definedName>
    <definedName name="门窗类" localSheetId="20">[23]价格引用表!$H$52:$H$68</definedName>
    <definedName name="门窗状况" localSheetId="20">[23]输机表!$AW$41:$AW$46</definedName>
    <definedName name="门洞" localSheetId="20">[23]价格引用表!$K$143:$K$417</definedName>
    <definedName name="门垛" localSheetId="20">[23]价格引用表!$K$172:$K$173</definedName>
    <definedName name="门楼大门墙类" localSheetId="20">[23]价格引用表!$E$142:$E$156</definedName>
    <definedName name="牡丹" localSheetId="20">[23]价格引用表!$K$428</definedName>
    <definedName name="南沙参" localSheetId="20">[23]价格引用表!$K$437</definedName>
    <definedName name="南星" localSheetId="20">[23]价格引用表!$K$468:$K$469</definedName>
    <definedName name="内墙类" localSheetId="20">[23]价格引用表!$H$69:$H$86</definedName>
    <definedName name="内墙装饰状况" localSheetId="20">[23]输机表!$BA$41:$BA$46</definedName>
    <definedName name="牛" localSheetId="20">[23]价格引用表!$K$399:$K$401</definedName>
    <definedName name="牛膝" localSheetId="20">[23]价格引用表!$K$434</definedName>
    <definedName name="农作物类" localSheetId="20">[23]价格引用表!$H$411:$H$417</definedName>
    <definedName name="女贞球" localSheetId="20">[23]价格引用表!$K$1312:$K$1318</definedName>
    <definedName name="藕" localSheetId="20">#REF!</definedName>
    <definedName name="排水管道" localSheetId="20">[23]价格引用表!$K$257</definedName>
    <definedName name="泡桐" localSheetId="20">[23]价格引用表!$K$721:$K$741</definedName>
    <definedName name="苹果" localSheetId="20">[23]价格引用表!$K$1380:$K$1384</definedName>
    <definedName name="苹果嫁接" localSheetId="20">[23]价格引用表!$K$1435:$K$1455</definedName>
    <definedName name="菩提树" localSheetId="20">[23]价格引用表!$K$1751:$K$1765</definedName>
    <definedName name="葡萄" localSheetId="20">[23]价格引用表!$K$295:$K$297</definedName>
    <definedName name="蒲公英" localSheetId="20">[23]价格引用表!$K$438</definedName>
    <definedName name="七叶树" localSheetId="20">[23]价格引用表!$K$1122:$K$1136</definedName>
    <definedName name="其他" localSheetId="20">[23]价格引用表!$H$135:$H$140</definedName>
    <definedName name="其他附属物" localSheetId="20">[23]价格引用表!$E$157:$E$226</definedName>
    <definedName name="千头椿" localSheetId="20">[23]价格引用表!$K$802:$K$816</definedName>
    <definedName name="蔷薇" localSheetId="20">[23]价格引用表!$K$1232:$K$1239</definedName>
    <definedName name="乔木类" localSheetId="20">[23]价格引用表!$E$468:$E$506</definedName>
    <definedName name="乔木类实生苗" localSheetId="20">#REF!</definedName>
    <definedName name="青储坑" localSheetId="20">[23]价格引用表!$K$228:$K$230</definedName>
    <definedName name="青杆云杉" localSheetId="20">[23]价格引用表!$K$498:$K$508</definedName>
    <definedName name="青木香" localSheetId="20">[23]价格引用表!$K$425</definedName>
    <definedName name="桑树" localSheetId="20">[23]价格引用表!$K$1681:$K$1695</definedName>
    <definedName name="沙参" localSheetId="20">[23]价格引用表!$K$447</definedName>
    <definedName name="沙参籽" localSheetId="20">[23]价格引用表!$K$441</definedName>
    <definedName name="山楂" localSheetId="20">[23]价格引用表!$K$1405:$K$1409</definedName>
    <definedName name="山楂嫁接" localSheetId="20">[23]价格引用表!$K$1540:$K$1560</definedName>
    <definedName name="射干" localSheetId="20">[23]价格引用表!$K$466:$K$467</definedName>
    <definedName name="渗水井" localSheetId="20">[23]价格引用表!$K$212:$K$213</definedName>
    <definedName name="石榴" localSheetId="20">[23]价格引用表!$K$1425:$K$1429</definedName>
    <definedName name="石榴嫁接" localSheetId="20">[23]价格引用表!$K$1624:$K$1644</definedName>
    <definedName name="柿子" localSheetId="20">[23]价格引用表!$K$1400:$K$1404</definedName>
    <definedName name="柿子嫁接" localSheetId="20">[23]价格引用表!$K$1519:$K$1539</definedName>
    <definedName name="蔬菜类" localSheetId="20">[23]价格引用表!$K$415:$K$417</definedName>
    <definedName name="速生白蜡" localSheetId="20">[23]价格引用表!$K$917:$K$931</definedName>
    <definedName name="台阶" localSheetId="20">[23]价格引用表!$K$224:$K$225</definedName>
    <definedName name="太阳李" localSheetId="20">[23]价格引用表!$K$1012:$K$1046</definedName>
    <definedName name="太阳李、紫叶李" localSheetId="20">[23]价格引用表!$K$1012:$K$1046</definedName>
    <definedName name="太子参" localSheetId="20">[23]价格引用表!$K$445</definedName>
    <definedName name="桃" localSheetId="20">[23]价格引用表!$K$1385:$K$1389</definedName>
    <definedName name="桃嫁接" localSheetId="20">[23]价格引用表!$K$1456:$K$1476</definedName>
    <definedName name="甜地丁" localSheetId="20">[23]价格引用表!$K$426</definedName>
    <definedName name="外墙类" localSheetId="20">[23]价格引用表!$H$3:$H$15</definedName>
    <definedName name="外墙装饰状况" localSheetId="20">[23]输机表!$AY$41:$AY$46</definedName>
    <definedName name="卫矛" localSheetId="20">[23]价格引用表!$K$1288:$K$1297</definedName>
    <definedName name="卫矛球" localSheetId="20">[23]价格引用表!$K$1305:$K$1311</definedName>
    <definedName name="温泉井" localSheetId="20">[23]价格引用表!$K$181:$K$185</definedName>
    <definedName name="屋面类" localSheetId="20">[23]价格引用表!$H$108:$H$119</definedName>
    <definedName name="五角枫" localSheetId="20">[23]价格引用表!$K$947:$K$961</definedName>
    <definedName name="香椿树" localSheetId="20">[23]价格引用表!$K$299:$K$303</definedName>
    <definedName name="项目" localSheetId="20">#REF!</definedName>
    <definedName name="杏" localSheetId="20">[23]价格引用表!$K$1395:$K$1399</definedName>
    <definedName name="杏嫁接" localSheetId="20">[23]价格引用表!$K$1498:$K$1518</definedName>
    <definedName name="雪松" localSheetId="20">[23]价格引用表!$K$553:$K$563</definedName>
    <definedName name="杨" localSheetId="20">[23]价格引用表!$K$396:$K$397</definedName>
    <definedName name="杨树" localSheetId="20">[23]价格引用表!$K$577:$K$636</definedName>
    <definedName name="养殖类" localSheetId="20">[23]价格引用表!$E$385:$E$397</definedName>
    <definedName name="药材" localSheetId="20">[23]价格引用表!$E$414:$E$452</definedName>
    <definedName name="一级" localSheetId="20">#REF!</definedName>
    <definedName name="益母草" localSheetId="20">[23]价格引用表!$K$427</definedName>
    <definedName name="银杏" localSheetId="20">[23]价格引用表!$K$1097:$K$1121</definedName>
    <definedName name="樱花" localSheetId="20">[23]价格引用表!$K$997:$K$1011</definedName>
    <definedName name="樱桃" localSheetId="20">[23]价格引用表!$K$1666:$K$1680</definedName>
    <definedName name="迎春" localSheetId="20">[23]价格引用表!$K$1346:$K$1350</definedName>
    <definedName name="影壁" localSheetId="20">[23]价格引用表!$K$169:$K$171</definedName>
    <definedName name="油松" localSheetId="20">[23]价格引用表!$K$474:$K$486</definedName>
    <definedName name="榆叶梅丛生" localSheetId="20">[23]价格引用表!$K$1267:$K$1271</definedName>
    <definedName name="榆叶梅独杆" localSheetId="20">[23]价格引用表!$K$1272:$K$1277</definedName>
    <definedName name="榆叶梅独生" localSheetId="20">[23]价格引用表!$K$1272:$K$1277</definedName>
    <definedName name="玉兰" localSheetId="20">[23]价格引用表!$K$977:$K$996</definedName>
    <definedName name="元_亩" localSheetId="20">#REF!</definedName>
    <definedName name="月季" localSheetId="20">[23]价格引用表!$K$1224:$K$1231</definedName>
    <definedName name="枣" localSheetId="20">[23]价格引用表!$K$1420:$K$1424</definedName>
    <definedName name="枣嫁接" localSheetId="20">[23]价格引用表!$K$1603:$K$1623</definedName>
    <definedName name="长枝榆" localSheetId="20">[23]价格引用表!$K$757:$K$771</definedName>
    <definedName name="沼气池" localSheetId="20">[23]价格引用表!$K$175:$K$176</definedName>
    <definedName name="猪舍" localSheetId="20">[23]价格引用表!$K$218:$K$219</definedName>
    <definedName name="砖混门楼" localSheetId="20">[23]价格引用表!$K$142:$K$143</definedName>
    <definedName name="砖木门楼" localSheetId="20">[23]价格引用表!$K$144:$K$145</definedName>
    <definedName name="砖墙" localSheetId="20">[23]价格引用表!$K$150:$K$158</definedName>
    <definedName name="紫荆" localSheetId="20">[23]价格引用表!$K$1254:$K$1258</definedName>
    <definedName name="紫苏" localSheetId="20">[23]价格引用表!$K$420:$K$420</definedName>
    <definedName name="紫薇" localSheetId="20">[23]价格引用表!$K$1248:$K$1253</definedName>
    <definedName name="紫叶李" localSheetId="20">[23]价格引用表!$K$1012:$K$1046</definedName>
    <definedName name="紫苑" localSheetId="20">[23]价格引用表!$K$439</definedName>
    <definedName name="da" localSheetId="19">OFFSET([22]价格引用表!$D$3,,,SUMPRODUCT(N(LEN([22]价格引用表!$D$3:$D$30)&gt;0)),)</definedName>
    <definedName name="_xlnm.Print_Area" localSheetId="19">谢九成!$A$1:$H$43</definedName>
    <definedName name="艾草" localSheetId="19">[22]价格引用表!$K$419</definedName>
    <definedName name="白杆云杉" localSheetId="19">[22]价格引用表!$K$509:$K$519</definedName>
    <definedName name="白皮松" localSheetId="19">[22]价格引用表!$K$531:$K$541</definedName>
    <definedName name="白芍" localSheetId="19">[22]价格引用表!$K$449:$K$453</definedName>
    <definedName name="白术" localSheetId="19">[22]价格引用表!$K$446</definedName>
    <definedName name="白榆" localSheetId="19">[22]价格引用表!$K$679:$K$699</definedName>
    <definedName name="白芷" localSheetId="19">[22]价格引用表!$K$429</definedName>
    <definedName name="板蓝根" localSheetId="19">[22]价格引用表!$K$436</definedName>
    <definedName name="半夏" localSheetId="19">[22]价格引用表!$K$448</definedName>
    <definedName name="薄荷" localSheetId="19">[22]价格引用表!$K$422</definedName>
    <definedName name="碧桃" localSheetId="19">[22]价格引用表!$K$1167:$K$1181</definedName>
    <definedName name="材树" localSheetId="19">[22]价格引用表!$K$269:$K$283</definedName>
    <definedName name="苍术" localSheetId="19">[22]价格引用表!$K$444</definedName>
    <definedName name="厕所" localSheetId="19">[22]价格引用表!$K$208</definedName>
    <definedName name="侧柏" localSheetId="19">[22]价格引用表!$K$487:$K$497</definedName>
    <definedName name="柴胡" localSheetId="19">[22]价格引用表!$K$431</definedName>
    <definedName name="臭椿" localSheetId="19">[22]价格引用表!$K$700:$K$720</definedName>
    <definedName name="橱柜类" localSheetId="19">[22]价格引用表!$H$96:$H$107</definedName>
    <definedName name="垂榆" localSheetId="19">[22]价格引用表!$K$772:$K$786</definedName>
    <definedName name="刺槐" localSheetId="19">[22]价格引用表!$K$658:$K$678</definedName>
    <definedName name="大门" localSheetId="19">[22]价格引用表!$K$146:$K$149</definedName>
    <definedName name="大田附属物" localSheetId="19">[22]价格引用表!$E$305:$E$316</definedName>
    <definedName name="大田葡萄" localSheetId="19">[22]价格引用表!$K$1766:$K$1775</definedName>
    <definedName name="大田香椿树" localSheetId="19">[22]价格引用表!$K$1716:$K$1735</definedName>
    <definedName name="丹参" localSheetId="19">[22]价格引用表!$K$435</definedName>
    <definedName name="单位" localSheetId="19">#REF!</definedName>
    <definedName name="当归" localSheetId="19">[22]价格引用表!$K$440</definedName>
    <definedName name="地磅" localSheetId="19">[22]价格引用表!$K$243:$K$245</definedName>
    <definedName name="地丁" localSheetId="19">[22]价格引用表!$K$421</definedName>
    <definedName name="地窖" localSheetId="19">[22]价格引用表!$K$239:$K$240</definedName>
    <definedName name="地面类" localSheetId="19">[22]价格引用表!$H$16:$H$35</definedName>
    <definedName name="地面状况" localSheetId="19">[22]输机表!$BE$34:$BE$39</definedName>
    <definedName name="电线杆" localSheetId="19">[22]价格引用表!$K$231:$K$233</definedName>
    <definedName name="丁香" localSheetId="19">[22]价格引用表!$K$1326:$K$1329</definedName>
    <definedName name="顶棚类" localSheetId="19">[22]价格引用表!$H$36:$H$51</definedName>
    <definedName name="杜仲" localSheetId="19">[22]价格引用表!$K$1736:$K$1750</definedName>
    <definedName name="法桐" localSheetId="19">[22]价格引用表!$K$1062:$K$1096</definedName>
    <definedName name="防风" localSheetId="19">[22]价格引用表!$K$454:$K$455</definedName>
    <definedName name="防风籽" localSheetId="19">[22]价格引用表!$K$432</definedName>
    <definedName name="房体结构" localSheetId="19">[22]输机表!$C$3:$Z$27</definedName>
    <definedName name="扶手类" localSheetId="19">[22]价格引用表!$H$120:$H$122</definedName>
    <definedName name="附属物金额" localSheetId="19">[22]输机表!$BJ$38:$BJ$104</definedName>
    <definedName name="附属物名称" localSheetId="19">[22]输机表!$BG$38:$BG$104</definedName>
    <definedName name="附属物数量" localSheetId="19">[22]输机表!$BH$38:$BH$104</definedName>
    <definedName name="附属物位置" localSheetId="19">[22]输机表!$BD$38:$BJ$104</definedName>
    <definedName name="附子" localSheetId="19">[22]价格引用表!$K$443</definedName>
    <definedName name="隔断类" localSheetId="19">[22]价格引用表!$H$87:$H$95</definedName>
    <definedName name="瓜蒌" localSheetId="19">[22]价格引用表!$K$456:$K$457</definedName>
    <definedName name="广告牌" localSheetId="19">[22]价格引用表!$K$235:$K$238</definedName>
    <definedName name="桧柏" localSheetId="19">[22]价格引用表!$K$564:$K$576</definedName>
    <definedName name="国槐" localSheetId="19">[22]价格引用表!$K$832:$K$871</definedName>
    <definedName name="果树" localSheetId="19">[22]价格引用表!$K$284:$K$294</definedName>
    <definedName name="果树类实生苗" localSheetId="19">#REF!</definedName>
    <definedName name="海棠" localSheetId="19">[22]价格引用表!$K$1152:$K$1166</definedName>
    <definedName name="合欢" localSheetId="19">[22]价格引用表!$K$1137:$K$1151</definedName>
    <definedName name="核桃" localSheetId="19">[22]价格引用表!$K$1696:$K$1715</definedName>
    <definedName name="黑柴胡" localSheetId="19">[22]价格引用表!$K$430</definedName>
    <definedName name="黑枣" localSheetId="19">[22]价格引用表!$K$1415:$K$1419</definedName>
    <definedName name="黑枣嫁接" localSheetId="19">[22]价格引用表!$K$1582:$K$1602</definedName>
    <definedName name="红皮云杉" localSheetId="19">[22]价格引用表!$K$520:$K$530</definedName>
    <definedName name="红瑞木" localSheetId="19">[22]价格引用表!$K$1343:$K$1345</definedName>
    <definedName name="红叶椿" localSheetId="19">[22]价格引用表!$K$817:$K$831</definedName>
    <definedName name="红叶小檗" localSheetId="19">[22]价格引用表!$K$1338:$K$1342</definedName>
    <definedName name="红叶榆" localSheetId="19">[22]价格引用表!$K$787:$K$801</definedName>
    <definedName name="花灌类" localSheetId="19">[22]价格引用表!$E$508:$E$529</definedName>
    <definedName name="花椒" localSheetId="19">[22]价格引用表!$K$1430:$K$1434</definedName>
    <definedName name="花椒嫁接" localSheetId="19">[22]价格引用表!$K$1645:$K$1665</definedName>
    <definedName name="花墙" localSheetId="19">[22]价格引用表!$K$159:$K$161</definedName>
    <definedName name="华山松" localSheetId="19">[22]价格引用表!$K$542:$K$552</definedName>
    <definedName name="黄刺玫" localSheetId="19">[22]价格引用表!$K$1240:$K$1247</definedName>
    <definedName name="黄芩" localSheetId="19">[22]价格引用表!$K$433</definedName>
    <definedName name="黄杨" localSheetId="19">[22]价格引用表!$K$1278:$K$1287</definedName>
    <definedName name="黄杨球" localSheetId="19">[22]价格引用表!$K$1298:$K$1304</definedName>
    <definedName name="火炬树" localSheetId="19">[22]价格引用表!$K$962:$K$976</definedName>
    <definedName name="鸡" localSheetId="19">[22]价格引用表!$K$390:$K$391</definedName>
    <definedName name="基础状况" localSheetId="19">[22]输机表!$AW$34:$AW$36</definedName>
    <definedName name="家用设施类" localSheetId="19">[22]价格引用表!$H$123:$H$134</definedName>
    <definedName name="价格表" localSheetId="19">[22]价格引用表!$H$2:$N$548</definedName>
    <definedName name="价值时点" localSheetId="19">#REF!</definedName>
    <definedName name="简易厕所" localSheetId="19">[22]价格引用表!$K$207</definedName>
    <definedName name="建设用地树木" localSheetId="19">[22]价格引用表!$E$227:$E$234</definedName>
    <definedName name="金叶复叶槭" localSheetId="19">[22]价格引用表!$K$1791:$K$1805</definedName>
    <definedName name="金叶国槐" localSheetId="19">[22]价格引用表!$K$887:$K$901</definedName>
    <definedName name="金叶女贞" localSheetId="19">[22]价格引用表!$K$1319:$K$1325</definedName>
    <definedName name="金叶榆" localSheetId="19">[22]价格引用表!$K$742:$K$756</definedName>
    <definedName name="金银花" localSheetId="19">[22]价格引用表!$K$1355:$K$1363</definedName>
    <definedName name="金银木" localSheetId="19">[22]价格引用表!$K$1330:$K$1333</definedName>
    <definedName name="金枝国槐" localSheetId="19">[22]价格引用表!$K$872:$K$886</definedName>
    <definedName name="锦带花" localSheetId="19">[22]价格引用表!$K$1334:$K$1337</definedName>
    <definedName name="经济类" localSheetId="19">[22]价格引用表!$E$532:$E$562</definedName>
    <definedName name="桔梗" localSheetId="19">[22]价格引用表!$K$458:$K$459</definedName>
    <definedName name="菊花" localSheetId="19">[22]价格引用表!$K$442</definedName>
    <definedName name="巨麦" localSheetId="19">[22]价格引用表!$K$424</definedName>
    <definedName name="苦参" localSheetId="19">[22]价格引用表!$K$460:$K$462</definedName>
    <definedName name="老白蜡" localSheetId="19">[22]价格引用表!$K$932:$K$946</definedName>
    <definedName name="类别" localSheetId="19">[22]价格引用表!$D$3:$D$30</definedName>
    <definedName name="类别2" localSheetId="19">OFFSET([22]价格引用表!$D$3,,,SUMPRODUCT(N(LEN([22]价格引用表!$D21:$D1048570)&gt;0)),)</definedName>
    <definedName name="梨" localSheetId="19">[22]价格引用表!$K$1390:$K$1394</definedName>
    <definedName name="梨嫁接" localSheetId="19">[22]价格引用表!$K$1477:$K$1497</definedName>
    <definedName name="李子" localSheetId="19">[22]价格引用表!$K$1410:$K$1414</definedName>
    <definedName name="李子嫁接" localSheetId="19">[22]价格引用表!$K$1561:$K$1581</definedName>
    <definedName name="连翘" localSheetId="19">[22]价格引用表!$K$1351:$K$1354</definedName>
    <definedName name="莲花" localSheetId="19">#REF!</definedName>
    <definedName name="留兰香薄荷" localSheetId="19">[22]价格引用表!$K$470</definedName>
    <definedName name="柳树" localSheetId="19">[22]价格引用表!$K$637:$K$657</definedName>
    <definedName name="龙葵" localSheetId="19">[22]价格引用表!$K$423</definedName>
    <definedName name="龙爪槐" localSheetId="19">[22]价格引用表!$K$902:$K$916</definedName>
    <definedName name="路沿石大理石或花岗岩" localSheetId="19">[22]价格引用表!$K$205:$K$206</definedName>
    <definedName name="路沿石砼" localSheetId="19">[22]价格引用表!$K$203:$K$204</definedName>
    <definedName name="栾树" localSheetId="19">[22]价格引用表!$K$1047:$K$1061</definedName>
    <definedName name="绿叶复叶槭" localSheetId="19">[22]价格引用表!$K$1776:$K$1790</definedName>
    <definedName name="毛知母" localSheetId="19">[22]价格引用表!$K$463:$K$465</definedName>
    <definedName name="玫瑰" localSheetId="19">[22]价格引用表!$K$1259:$K$1266</definedName>
    <definedName name="门窗类" localSheetId="19">[22]价格引用表!$H$52:$H$68</definedName>
    <definedName name="门窗状况" localSheetId="19">[22]输机表!$AW$41:$AW$46</definedName>
    <definedName name="门洞" localSheetId="19">[22]价格引用表!$K$143:$K$417</definedName>
    <definedName name="门垛" localSheetId="19">[22]价格引用表!$K$172:$K$173</definedName>
    <definedName name="门楼大门墙类" localSheetId="19">[22]价格引用表!$E$142:$E$156</definedName>
    <definedName name="牡丹" localSheetId="19">[22]价格引用表!$K$428</definedName>
    <definedName name="南沙参" localSheetId="19">[22]价格引用表!$K$437</definedName>
    <definedName name="南星" localSheetId="19">[22]价格引用表!$K$468:$K$469</definedName>
    <definedName name="内墙类" localSheetId="19">[22]价格引用表!$H$69:$H$86</definedName>
    <definedName name="内墙装饰状况" localSheetId="19">[22]输机表!$BA$41:$BA$46</definedName>
    <definedName name="牛" localSheetId="19">[22]价格引用表!$K$399:$K$401</definedName>
    <definedName name="牛膝" localSheetId="19">[22]价格引用表!$K$434</definedName>
    <definedName name="农作物类" localSheetId="19">[22]价格引用表!$H$411:$H$417</definedName>
    <definedName name="女贞球" localSheetId="19">[22]价格引用表!$K$1312:$K$1318</definedName>
    <definedName name="藕" localSheetId="19">#REF!</definedName>
    <definedName name="排水管道" localSheetId="19">[22]价格引用表!$K$257</definedName>
    <definedName name="泡桐" localSheetId="19">[22]价格引用表!$K$721:$K$741</definedName>
    <definedName name="苹果" localSheetId="19">[22]价格引用表!$K$1380:$K$1384</definedName>
    <definedName name="苹果嫁接" localSheetId="19">[22]价格引用表!$K$1435:$K$1455</definedName>
    <definedName name="菩提树" localSheetId="19">[22]价格引用表!$K$1751:$K$1765</definedName>
    <definedName name="葡萄" localSheetId="19">[22]价格引用表!$K$295:$K$297</definedName>
    <definedName name="蒲公英" localSheetId="19">[22]价格引用表!$K$438</definedName>
    <definedName name="七叶树" localSheetId="19">[22]价格引用表!$K$1122:$K$1136</definedName>
    <definedName name="其他" localSheetId="19">[22]价格引用表!$H$135:$H$140</definedName>
    <definedName name="其他附属物" localSheetId="19">[22]价格引用表!$E$157:$E$226</definedName>
    <definedName name="千头椿" localSheetId="19">[22]价格引用表!$K$802:$K$816</definedName>
    <definedName name="蔷薇" localSheetId="19">[22]价格引用表!$K$1232:$K$1239</definedName>
    <definedName name="乔木类" localSheetId="19">[22]价格引用表!$E$468:$E$506</definedName>
    <definedName name="乔木类实生苗" localSheetId="19">#REF!</definedName>
    <definedName name="青储坑" localSheetId="19">[22]价格引用表!$K$228:$K$230</definedName>
    <definedName name="青杆云杉" localSheetId="19">[22]价格引用表!$K$498:$K$508</definedName>
    <definedName name="青木香" localSheetId="19">[22]价格引用表!$K$425</definedName>
    <definedName name="桑树" localSheetId="19">[22]价格引用表!$K$1681:$K$1695</definedName>
    <definedName name="沙参" localSheetId="19">[22]价格引用表!$K$447</definedName>
    <definedName name="沙参籽" localSheetId="19">[22]价格引用表!$K$441</definedName>
    <definedName name="山楂" localSheetId="19">[22]价格引用表!$K$1405:$K$1409</definedName>
    <definedName name="山楂嫁接" localSheetId="19">[22]价格引用表!$K$1540:$K$1560</definedName>
    <definedName name="射干" localSheetId="19">[22]价格引用表!$K$466:$K$467</definedName>
    <definedName name="渗水井" localSheetId="19">[22]价格引用表!$K$212:$K$213</definedName>
    <definedName name="石榴" localSheetId="19">[22]价格引用表!$K$1425:$K$1429</definedName>
    <definedName name="石榴嫁接" localSheetId="19">[22]价格引用表!$K$1624:$K$1644</definedName>
    <definedName name="柿子" localSheetId="19">[22]价格引用表!$K$1400:$K$1404</definedName>
    <definedName name="柿子嫁接" localSheetId="19">[22]价格引用表!$K$1519:$K$1539</definedName>
    <definedName name="蔬菜类" localSheetId="19">[22]价格引用表!$K$415:$K$417</definedName>
    <definedName name="速生白蜡" localSheetId="19">[22]价格引用表!$K$917:$K$931</definedName>
    <definedName name="台阶" localSheetId="19">[22]价格引用表!$K$224:$K$225</definedName>
    <definedName name="太阳李" localSheetId="19">[22]价格引用表!$K$1012:$K$1046</definedName>
    <definedName name="太阳李、紫叶李" localSheetId="19">[22]价格引用表!$K$1012:$K$1046</definedName>
    <definedName name="太子参" localSheetId="19">[22]价格引用表!$K$445</definedName>
    <definedName name="桃" localSheetId="19">[22]价格引用表!$K$1385:$K$1389</definedName>
    <definedName name="桃嫁接" localSheetId="19">[22]价格引用表!$K$1456:$K$1476</definedName>
    <definedName name="甜地丁" localSheetId="19">[22]价格引用表!$K$426</definedName>
    <definedName name="外墙类" localSheetId="19">[22]价格引用表!$H$3:$H$15</definedName>
    <definedName name="外墙装饰状况" localSheetId="19">[22]输机表!$AY$41:$AY$46</definedName>
    <definedName name="卫矛" localSheetId="19">[22]价格引用表!$K$1288:$K$1297</definedName>
    <definedName name="卫矛球" localSheetId="19">[22]价格引用表!$K$1305:$K$1311</definedName>
    <definedName name="温泉井" localSheetId="19">[22]价格引用表!$K$181:$K$185</definedName>
    <definedName name="屋面类" localSheetId="19">[22]价格引用表!$H$108:$H$119</definedName>
    <definedName name="五角枫" localSheetId="19">[22]价格引用表!$K$947:$K$961</definedName>
    <definedName name="香椿树" localSheetId="19">[22]价格引用表!$K$299:$K$303</definedName>
    <definedName name="项目" localSheetId="19">#REF!</definedName>
    <definedName name="杏" localSheetId="19">[22]价格引用表!$K$1395:$K$1399</definedName>
    <definedName name="杏嫁接" localSheetId="19">[22]价格引用表!$K$1498:$K$1518</definedName>
    <definedName name="雪松" localSheetId="19">[22]价格引用表!$K$553:$K$563</definedName>
    <definedName name="杨" localSheetId="19">[22]价格引用表!$K$396:$K$397</definedName>
    <definedName name="杨树" localSheetId="19">[22]价格引用表!$K$577:$K$636</definedName>
    <definedName name="养殖类" localSheetId="19">[22]价格引用表!$E$385:$E$397</definedName>
    <definedName name="药材" localSheetId="19">[22]价格引用表!$E$414:$E$452</definedName>
    <definedName name="一级" localSheetId="19">#REF!</definedName>
    <definedName name="益母草" localSheetId="19">[22]价格引用表!$K$427</definedName>
    <definedName name="银杏" localSheetId="19">[22]价格引用表!$K$1097:$K$1121</definedName>
    <definedName name="樱花" localSheetId="19">[22]价格引用表!$K$997:$K$1011</definedName>
    <definedName name="樱桃" localSheetId="19">[22]价格引用表!$K$1666:$K$1680</definedName>
    <definedName name="迎春" localSheetId="19">[22]价格引用表!$K$1346:$K$1350</definedName>
    <definedName name="影壁" localSheetId="19">[22]价格引用表!$K$169:$K$171</definedName>
    <definedName name="油松" localSheetId="19">[22]价格引用表!$K$474:$K$486</definedName>
    <definedName name="榆叶梅丛生" localSheetId="19">[22]价格引用表!$K$1267:$K$1271</definedName>
    <definedName name="榆叶梅独杆" localSheetId="19">[22]价格引用表!$K$1272:$K$1277</definedName>
    <definedName name="榆叶梅独生" localSheetId="19">[22]价格引用表!$K$1272:$K$1277</definedName>
    <definedName name="玉兰" localSheetId="19">[22]价格引用表!$K$977:$K$996</definedName>
    <definedName name="元_亩" localSheetId="19">#REF!</definedName>
    <definedName name="月季" localSheetId="19">[22]价格引用表!$K$1224:$K$1231</definedName>
    <definedName name="枣" localSheetId="19">[22]价格引用表!$K$1420:$K$1424</definedName>
    <definedName name="枣嫁接" localSheetId="19">[22]价格引用表!$K$1603:$K$1623</definedName>
    <definedName name="长枝榆" localSheetId="19">[22]价格引用表!$K$757:$K$771</definedName>
    <definedName name="沼气池" localSheetId="19">[22]价格引用表!$K$175:$K$176</definedName>
    <definedName name="猪舍" localSheetId="19">[22]价格引用表!$K$218:$K$219</definedName>
    <definedName name="砖混门楼" localSheetId="19">[22]价格引用表!$K$142:$K$143</definedName>
    <definedName name="砖木门楼" localSheetId="19">[22]价格引用表!$K$144:$K$145</definedName>
    <definedName name="砖墙" localSheetId="19">[22]价格引用表!$K$150:$K$158</definedName>
    <definedName name="紫荆" localSheetId="19">[22]价格引用表!$K$1254:$K$1258</definedName>
    <definedName name="紫苏" localSheetId="19">[22]价格引用表!$K$420:$K$420</definedName>
    <definedName name="紫薇" localSheetId="19">[22]价格引用表!$K$1248:$K$1253</definedName>
    <definedName name="紫叶李" localSheetId="19">[22]价格引用表!$K$1012:$K$1046</definedName>
    <definedName name="紫苑" localSheetId="19">[22]价格引用表!$K$439</definedName>
    <definedName name="da" localSheetId="21">OFFSET([24]价格引用表!$D$3,,,SUMPRODUCT(N(LEN([24]价格引用表!$D$3:$D$30)&gt;0)),)</definedName>
    <definedName name="_xlnm.Print_Area" localSheetId="21">肖伟媛!$A$1:$H$43</definedName>
    <definedName name="艾草" localSheetId="21">[24]价格引用表!$K$419</definedName>
    <definedName name="白杆云杉" localSheetId="21">[24]价格引用表!$K$509:$K$519</definedName>
    <definedName name="白皮松" localSheetId="21">[24]价格引用表!$K$531:$K$541</definedName>
    <definedName name="白芍" localSheetId="21">[24]价格引用表!$K$449:$K$453</definedName>
    <definedName name="白术" localSheetId="21">[24]价格引用表!$K$446</definedName>
    <definedName name="白榆" localSheetId="21">[24]价格引用表!$K$679:$K$699</definedName>
    <definedName name="白芷" localSheetId="21">[24]价格引用表!$K$429</definedName>
    <definedName name="板蓝根" localSheetId="21">[24]价格引用表!$K$436</definedName>
    <definedName name="半夏" localSheetId="21">[24]价格引用表!$K$448</definedName>
    <definedName name="薄荷" localSheetId="21">[24]价格引用表!$K$422</definedName>
    <definedName name="碧桃" localSheetId="21">[24]价格引用表!$K$1167:$K$1181</definedName>
    <definedName name="材树" localSheetId="21">[24]价格引用表!$K$269:$K$283</definedName>
    <definedName name="苍术" localSheetId="21">[24]价格引用表!$K$444</definedName>
    <definedName name="厕所" localSheetId="21">[24]价格引用表!$K$208</definedName>
    <definedName name="侧柏" localSheetId="21">[24]价格引用表!$K$487:$K$497</definedName>
    <definedName name="柴胡" localSheetId="21">[24]价格引用表!$K$431</definedName>
    <definedName name="臭椿" localSheetId="21">[24]价格引用表!$K$700:$K$720</definedName>
    <definedName name="橱柜类" localSheetId="21">[24]价格引用表!$H$96:$H$107</definedName>
    <definedName name="垂榆" localSheetId="21">[24]价格引用表!$K$772:$K$786</definedName>
    <definedName name="刺槐" localSheetId="21">[24]价格引用表!$K$658:$K$678</definedName>
    <definedName name="大门" localSheetId="21">[24]价格引用表!$K$146:$K$149</definedName>
    <definedName name="大田附属物" localSheetId="21">[24]价格引用表!$E$305:$E$316</definedName>
    <definedName name="大田葡萄" localSheetId="21">[24]价格引用表!$K$1766:$K$1775</definedName>
    <definedName name="大田香椿树" localSheetId="21">[24]价格引用表!$K$1716:$K$1735</definedName>
    <definedName name="丹参" localSheetId="21">[24]价格引用表!$K$435</definedName>
    <definedName name="单位" localSheetId="21">#REF!</definedName>
    <definedName name="当归" localSheetId="21">[24]价格引用表!$K$440</definedName>
    <definedName name="地磅" localSheetId="21">[24]价格引用表!$K$243:$K$245</definedName>
    <definedName name="地丁" localSheetId="21">[24]价格引用表!$K$421</definedName>
    <definedName name="地窖" localSheetId="21">[24]价格引用表!$K$239:$K$240</definedName>
    <definedName name="地面类" localSheetId="21">[24]价格引用表!$H$16:$H$35</definedName>
    <definedName name="地面状况" localSheetId="21">[24]输机表!$BE$34:$BE$39</definedName>
    <definedName name="电线杆" localSheetId="21">[24]价格引用表!$K$231:$K$233</definedName>
    <definedName name="丁香" localSheetId="21">[24]价格引用表!$K$1326:$K$1329</definedName>
    <definedName name="顶棚类" localSheetId="21">[24]价格引用表!$H$36:$H$51</definedName>
    <definedName name="杜仲" localSheetId="21">[24]价格引用表!$K$1736:$K$1750</definedName>
    <definedName name="法桐" localSheetId="21">[24]价格引用表!$K$1062:$K$1096</definedName>
    <definedName name="防风" localSheetId="21">[24]价格引用表!$K$454:$K$455</definedName>
    <definedName name="防风籽" localSheetId="21">[24]价格引用表!$K$432</definedName>
    <definedName name="房体结构" localSheetId="21">[24]输机表!$C$3:$Z$27</definedName>
    <definedName name="扶手类" localSheetId="21">[24]价格引用表!$H$120:$H$122</definedName>
    <definedName name="附属物金额" localSheetId="21">[24]输机表!$BJ$38:$BJ$104</definedName>
    <definedName name="附属物名称" localSheetId="21">[24]输机表!$BG$38:$BG$104</definedName>
    <definedName name="附属物数量" localSheetId="21">[24]输机表!$BH$38:$BH$104</definedName>
    <definedName name="附属物位置" localSheetId="21">[24]输机表!$BD$38:$BJ$104</definedName>
    <definedName name="附子" localSheetId="21">[24]价格引用表!$K$443</definedName>
    <definedName name="隔断类" localSheetId="21">[24]价格引用表!$H$87:$H$95</definedName>
    <definedName name="瓜蒌" localSheetId="21">[24]价格引用表!$K$456:$K$457</definedName>
    <definedName name="广告牌" localSheetId="21">[24]价格引用表!$K$235:$K$238</definedName>
    <definedName name="桧柏" localSheetId="21">[24]价格引用表!$K$564:$K$576</definedName>
    <definedName name="国槐" localSheetId="21">[24]价格引用表!$K$832:$K$871</definedName>
    <definedName name="果树" localSheetId="21">[24]价格引用表!$K$284:$K$294</definedName>
    <definedName name="果树类实生苗" localSheetId="21">#REF!</definedName>
    <definedName name="海棠" localSheetId="21">[24]价格引用表!$K$1152:$K$1166</definedName>
    <definedName name="合欢" localSheetId="21">[24]价格引用表!$K$1137:$K$1151</definedName>
    <definedName name="核桃" localSheetId="21">[24]价格引用表!$K$1696:$K$1715</definedName>
    <definedName name="黑柴胡" localSheetId="21">[24]价格引用表!$K$430</definedName>
    <definedName name="黑枣" localSheetId="21">[24]价格引用表!$K$1415:$K$1419</definedName>
    <definedName name="黑枣嫁接" localSheetId="21">[24]价格引用表!$K$1582:$K$1602</definedName>
    <definedName name="红皮云杉" localSheetId="21">[24]价格引用表!$K$520:$K$530</definedName>
    <definedName name="红瑞木" localSheetId="21">[24]价格引用表!$K$1343:$K$1345</definedName>
    <definedName name="红叶椿" localSheetId="21">[24]价格引用表!$K$817:$K$831</definedName>
    <definedName name="红叶小檗" localSheetId="21">[24]价格引用表!$K$1338:$K$1342</definedName>
    <definedName name="红叶榆" localSheetId="21">[24]价格引用表!$K$787:$K$801</definedName>
    <definedName name="花灌类" localSheetId="21">[24]价格引用表!$E$508:$E$529</definedName>
    <definedName name="花椒" localSheetId="21">[24]价格引用表!$K$1430:$K$1434</definedName>
    <definedName name="花椒嫁接" localSheetId="21">[24]价格引用表!$K$1645:$K$1665</definedName>
    <definedName name="花墙" localSheetId="21">[24]价格引用表!$K$159:$K$161</definedName>
    <definedName name="华山松" localSheetId="21">[24]价格引用表!$K$542:$K$552</definedName>
    <definedName name="黄刺玫" localSheetId="21">[24]价格引用表!$K$1240:$K$1247</definedName>
    <definedName name="黄芩" localSheetId="21">[24]价格引用表!$K$433</definedName>
    <definedName name="黄杨" localSheetId="21">[24]价格引用表!$K$1278:$K$1287</definedName>
    <definedName name="黄杨球" localSheetId="21">[24]价格引用表!$K$1298:$K$1304</definedName>
    <definedName name="火炬树" localSheetId="21">[24]价格引用表!$K$962:$K$976</definedName>
    <definedName name="鸡" localSheetId="21">[24]价格引用表!$K$390:$K$391</definedName>
    <definedName name="基础状况" localSheetId="21">[24]输机表!$AW$34:$AW$36</definedName>
    <definedName name="家用设施类" localSheetId="21">[24]价格引用表!$H$123:$H$134</definedName>
    <definedName name="价格表" localSheetId="21">[24]价格引用表!$H$2:$N$548</definedName>
    <definedName name="价值时点" localSheetId="21">#REF!</definedName>
    <definedName name="简易厕所" localSheetId="21">[24]价格引用表!$K$207</definedName>
    <definedName name="建设用地树木" localSheetId="21">[24]价格引用表!$E$227:$E$234</definedName>
    <definedName name="金叶复叶槭" localSheetId="21">[24]价格引用表!$K$1791:$K$1805</definedName>
    <definedName name="金叶国槐" localSheetId="21">[24]价格引用表!$K$887:$K$901</definedName>
    <definedName name="金叶女贞" localSheetId="21">[24]价格引用表!$K$1319:$K$1325</definedName>
    <definedName name="金叶榆" localSheetId="21">[24]价格引用表!$K$742:$K$756</definedName>
    <definedName name="金银花" localSheetId="21">[24]价格引用表!$K$1355:$K$1363</definedName>
    <definedName name="金银木" localSheetId="21">[24]价格引用表!$K$1330:$K$1333</definedName>
    <definedName name="金枝国槐" localSheetId="21">[24]价格引用表!$K$872:$K$886</definedName>
    <definedName name="锦带花" localSheetId="21">[24]价格引用表!$K$1334:$K$1337</definedName>
    <definedName name="经济类" localSheetId="21">[24]价格引用表!$E$532:$E$562</definedName>
    <definedName name="桔梗" localSheetId="21">[24]价格引用表!$K$458:$K$459</definedName>
    <definedName name="菊花" localSheetId="21">[24]价格引用表!$K$442</definedName>
    <definedName name="巨麦" localSheetId="21">[24]价格引用表!$K$424</definedName>
    <definedName name="苦参" localSheetId="21">[24]价格引用表!$K$460:$K$462</definedName>
    <definedName name="老白蜡" localSheetId="21">[24]价格引用表!$K$932:$K$946</definedName>
    <definedName name="类别" localSheetId="21">[24]价格引用表!$D$3:$D$30</definedName>
    <definedName name="类别2" localSheetId="21">OFFSET([24]价格引用表!$D$3,,,SUMPRODUCT(N(LEN([24]价格引用表!$D21:$D1048570)&gt;0)),)</definedName>
    <definedName name="梨" localSheetId="21">[24]价格引用表!$K$1390:$K$1394</definedName>
    <definedName name="梨嫁接" localSheetId="21">[24]价格引用表!$K$1477:$K$1497</definedName>
    <definedName name="李子" localSheetId="21">[24]价格引用表!$K$1410:$K$1414</definedName>
    <definedName name="李子嫁接" localSheetId="21">[24]价格引用表!$K$1561:$K$1581</definedName>
    <definedName name="连翘" localSheetId="21">[24]价格引用表!$K$1351:$K$1354</definedName>
    <definedName name="莲花" localSheetId="21">#REF!</definedName>
    <definedName name="留兰香薄荷" localSheetId="21">[24]价格引用表!$K$470</definedName>
    <definedName name="柳树" localSheetId="21">[24]价格引用表!$K$637:$K$657</definedName>
    <definedName name="龙葵" localSheetId="21">[24]价格引用表!$K$423</definedName>
    <definedName name="龙爪槐" localSheetId="21">[24]价格引用表!$K$902:$K$916</definedName>
    <definedName name="路沿石大理石或花岗岩" localSheetId="21">[24]价格引用表!$K$205:$K$206</definedName>
    <definedName name="路沿石砼" localSheetId="21">[24]价格引用表!$K$203:$K$204</definedName>
    <definedName name="栾树" localSheetId="21">[24]价格引用表!$K$1047:$K$1061</definedName>
    <definedName name="绿叶复叶槭" localSheetId="21">[24]价格引用表!$K$1776:$K$1790</definedName>
    <definedName name="毛知母" localSheetId="21">[24]价格引用表!$K$463:$K$465</definedName>
    <definedName name="玫瑰" localSheetId="21">[24]价格引用表!$K$1259:$K$1266</definedName>
    <definedName name="门窗类" localSheetId="21">[24]价格引用表!$H$52:$H$68</definedName>
    <definedName name="门窗状况" localSheetId="21">[24]输机表!$AW$41:$AW$46</definedName>
    <definedName name="门洞" localSheetId="21">[24]价格引用表!$K$143:$K$417</definedName>
    <definedName name="门垛" localSheetId="21">[24]价格引用表!$K$172:$K$173</definedName>
    <definedName name="门楼大门墙类" localSheetId="21">[24]价格引用表!$E$142:$E$156</definedName>
    <definedName name="牡丹" localSheetId="21">[24]价格引用表!$K$428</definedName>
    <definedName name="南沙参" localSheetId="21">[24]价格引用表!$K$437</definedName>
    <definedName name="南星" localSheetId="21">[24]价格引用表!$K$468:$K$469</definedName>
    <definedName name="内墙类" localSheetId="21">[24]价格引用表!$H$69:$H$86</definedName>
    <definedName name="内墙装饰状况" localSheetId="21">[24]输机表!$BA$41:$BA$46</definedName>
    <definedName name="牛" localSheetId="21">[24]价格引用表!$K$399:$K$401</definedName>
    <definedName name="牛膝" localSheetId="21">[24]价格引用表!$K$434</definedName>
    <definedName name="农作物类" localSheetId="21">[24]价格引用表!$H$411:$H$417</definedName>
    <definedName name="女贞球" localSheetId="21">[24]价格引用表!$K$1312:$K$1318</definedName>
    <definedName name="藕" localSheetId="21">#REF!</definedName>
    <definedName name="排水管道" localSheetId="21">[24]价格引用表!$K$257</definedName>
    <definedName name="泡桐" localSheetId="21">[24]价格引用表!$K$721:$K$741</definedName>
    <definedName name="苹果" localSheetId="21">[24]价格引用表!$K$1380:$K$1384</definedName>
    <definedName name="苹果嫁接" localSheetId="21">[24]价格引用表!$K$1435:$K$1455</definedName>
    <definedName name="菩提树" localSheetId="21">[24]价格引用表!$K$1751:$K$1765</definedName>
    <definedName name="葡萄" localSheetId="21">[24]价格引用表!$K$295:$K$297</definedName>
    <definedName name="蒲公英" localSheetId="21">[24]价格引用表!$K$438</definedName>
    <definedName name="七叶树" localSheetId="21">[24]价格引用表!$K$1122:$K$1136</definedName>
    <definedName name="其他" localSheetId="21">[24]价格引用表!$H$135:$H$140</definedName>
    <definedName name="其他附属物" localSheetId="21">[24]价格引用表!$E$157:$E$226</definedName>
    <definedName name="千头椿" localSheetId="21">[24]价格引用表!$K$802:$K$816</definedName>
    <definedName name="蔷薇" localSheetId="21">[24]价格引用表!$K$1232:$K$1239</definedName>
    <definedName name="乔木类" localSheetId="21">[24]价格引用表!$E$468:$E$506</definedName>
    <definedName name="乔木类实生苗" localSheetId="21">#REF!</definedName>
    <definedName name="青储坑" localSheetId="21">[24]价格引用表!$K$228:$K$230</definedName>
    <definedName name="青杆云杉" localSheetId="21">[24]价格引用表!$K$498:$K$508</definedName>
    <definedName name="青木香" localSheetId="21">[24]价格引用表!$K$425</definedName>
    <definedName name="桑树" localSheetId="21">[24]价格引用表!$K$1681:$K$1695</definedName>
    <definedName name="沙参" localSheetId="21">[24]价格引用表!$K$447</definedName>
    <definedName name="沙参籽" localSheetId="21">[24]价格引用表!$K$441</definedName>
    <definedName name="山楂" localSheetId="21">[24]价格引用表!$K$1405:$K$1409</definedName>
    <definedName name="山楂嫁接" localSheetId="21">[24]价格引用表!$K$1540:$K$1560</definedName>
    <definedName name="射干" localSheetId="21">[24]价格引用表!$K$466:$K$467</definedName>
    <definedName name="渗水井" localSheetId="21">[24]价格引用表!$K$212:$K$213</definedName>
    <definedName name="石榴" localSheetId="21">[24]价格引用表!$K$1425:$K$1429</definedName>
    <definedName name="石榴嫁接" localSheetId="21">[24]价格引用表!$K$1624:$K$1644</definedName>
    <definedName name="柿子" localSheetId="21">[24]价格引用表!$K$1400:$K$1404</definedName>
    <definedName name="柿子嫁接" localSheetId="21">[24]价格引用表!$K$1519:$K$1539</definedName>
    <definedName name="蔬菜类" localSheetId="21">[24]价格引用表!$K$415:$K$417</definedName>
    <definedName name="速生白蜡" localSheetId="21">[24]价格引用表!$K$917:$K$931</definedName>
    <definedName name="台阶" localSheetId="21">[24]价格引用表!$K$224:$K$225</definedName>
    <definedName name="太阳李" localSheetId="21">[24]价格引用表!$K$1012:$K$1046</definedName>
    <definedName name="太阳李、紫叶李" localSheetId="21">[24]价格引用表!$K$1012:$K$1046</definedName>
    <definedName name="太子参" localSheetId="21">[24]价格引用表!$K$445</definedName>
    <definedName name="桃" localSheetId="21">[24]价格引用表!$K$1385:$K$1389</definedName>
    <definedName name="桃嫁接" localSheetId="21">[24]价格引用表!$K$1456:$K$1476</definedName>
    <definedName name="甜地丁" localSheetId="21">[24]价格引用表!$K$426</definedName>
    <definedName name="外墙类" localSheetId="21">[24]价格引用表!$H$3:$H$15</definedName>
    <definedName name="外墙装饰状况" localSheetId="21">[24]输机表!$AY$41:$AY$46</definedName>
    <definedName name="卫矛" localSheetId="21">[24]价格引用表!$K$1288:$K$1297</definedName>
    <definedName name="卫矛球" localSheetId="21">[24]价格引用表!$K$1305:$K$1311</definedName>
    <definedName name="温泉井" localSheetId="21">[24]价格引用表!$K$181:$K$185</definedName>
    <definedName name="屋面类" localSheetId="21">[24]价格引用表!$H$108:$H$119</definedName>
    <definedName name="五角枫" localSheetId="21">[24]价格引用表!$K$947:$K$961</definedName>
    <definedName name="香椿树" localSheetId="21">[24]价格引用表!$K$299:$K$303</definedName>
    <definedName name="项目" localSheetId="21">#REF!</definedName>
    <definedName name="杏" localSheetId="21">[24]价格引用表!$K$1395:$K$1399</definedName>
    <definedName name="杏嫁接" localSheetId="21">[24]价格引用表!$K$1498:$K$1518</definedName>
    <definedName name="雪松" localSheetId="21">[24]价格引用表!$K$553:$K$563</definedName>
    <definedName name="杨" localSheetId="21">[24]价格引用表!$K$396:$K$397</definedName>
    <definedName name="杨树" localSheetId="21">[24]价格引用表!$K$577:$K$636</definedName>
    <definedName name="养殖类" localSheetId="21">[24]价格引用表!$E$385:$E$397</definedName>
    <definedName name="药材" localSheetId="21">[24]价格引用表!$E$414:$E$452</definedName>
    <definedName name="一级" localSheetId="21">#REF!</definedName>
    <definedName name="益母草" localSheetId="21">[24]价格引用表!$K$427</definedName>
    <definedName name="银杏" localSheetId="21">[24]价格引用表!$K$1097:$K$1121</definedName>
    <definedName name="樱花" localSheetId="21">[24]价格引用表!$K$997:$K$1011</definedName>
    <definedName name="樱桃" localSheetId="21">[24]价格引用表!$K$1666:$K$1680</definedName>
    <definedName name="迎春" localSheetId="21">[24]价格引用表!$K$1346:$K$1350</definedName>
    <definedName name="影壁" localSheetId="21">[24]价格引用表!$K$169:$K$171</definedName>
    <definedName name="油松" localSheetId="21">[24]价格引用表!$K$474:$K$486</definedName>
    <definedName name="榆叶梅丛生" localSheetId="21">[24]价格引用表!$K$1267:$K$1271</definedName>
    <definedName name="榆叶梅独杆" localSheetId="21">[24]价格引用表!$K$1272:$K$1277</definedName>
    <definedName name="榆叶梅独生" localSheetId="21">[24]价格引用表!$K$1272:$K$1277</definedName>
    <definedName name="玉兰" localSheetId="21">[24]价格引用表!$K$977:$K$996</definedName>
    <definedName name="元_亩" localSheetId="21">#REF!</definedName>
    <definedName name="月季" localSheetId="21">[24]价格引用表!$K$1224:$K$1231</definedName>
    <definedName name="枣" localSheetId="21">[24]价格引用表!$K$1420:$K$1424</definedName>
    <definedName name="枣嫁接" localSheetId="21">[24]价格引用表!$K$1603:$K$1623</definedName>
    <definedName name="长枝榆" localSheetId="21">[24]价格引用表!$K$757:$K$771</definedName>
    <definedName name="沼气池" localSheetId="21">[24]价格引用表!$K$175:$K$176</definedName>
    <definedName name="猪舍" localSheetId="21">[24]价格引用表!$K$218:$K$219</definedName>
    <definedName name="砖混门楼" localSheetId="21">[24]价格引用表!$K$142:$K$143</definedName>
    <definedName name="砖木门楼" localSheetId="21">[24]价格引用表!$K$144:$K$145</definedName>
    <definedName name="砖墙" localSheetId="21">[24]价格引用表!$K$150:$K$158</definedName>
    <definedName name="紫荆" localSheetId="21">[24]价格引用表!$K$1254:$K$1258</definedName>
    <definedName name="紫苏" localSheetId="21">[24]价格引用表!$K$420:$K$420</definedName>
    <definedName name="紫薇" localSheetId="21">[24]价格引用表!$K$1248:$K$1253</definedName>
    <definedName name="紫叶李" localSheetId="21">[24]价格引用表!$K$1012:$K$1046</definedName>
    <definedName name="紫苑" localSheetId="21">[24]价格引用表!$K$439</definedName>
    <definedName name="da" localSheetId="22">OFFSET([25]价格引用表!$D$3,,,SUMPRODUCT(N(LEN([25]价格引用表!$D$3:$D$30)&gt;0)),)</definedName>
    <definedName name="_xlnm.Print_Area" localSheetId="22">肖小四!$A$1:$H$43</definedName>
    <definedName name="艾草" localSheetId="22">[25]价格引用表!$K$419</definedName>
    <definedName name="白杆云杉" localSheetId="22">[25]价格引用表!$K$509:$K$519</definedName>
    <definedName name="白皮松" localSheetId="22">[25]价格引用表!$K$531:$K$541</definedName>
    <definedName name="白芍" localSheetId="22">[25]价格引用表!$K$449:$K$453</definedName>
    <definedName name="白术" localSheetId="22">[25]价格引用表!$K$446</definedName>
    <definedName name="白榆" localSheetId="22">[25]价格引用表!$K$679:$K$699</definedName>
    <definedName name="白芷" localSheetId="22">[25]价格引用表!$K$429</definedName>
    <definedName name="板蓝根" localSheetId="22">[25]价格引用表!$K$436</definedName>
    <definedName name="半夏" localSheetId="22">[25]价格引用表!$K$448</definedName>
    <definedName name="薄荷" localSheetId="22">[25]价格引用表!$K$422</definedName>
    <definedName name="碧桃" localSheetId="22">[25]价格引用表!$K$1167:$K$1181</definedName>
    <definedName name="材树" localSheetId="22">[25]价格引用表!$K$269:$K$283</definedName>
    <definedName name="苍术" localSheetId="22">[25]价格引用表!$K$444</definedName>
    <definedName name="厕所" localSheetId="22">[25]价格引用表!$K$208</definedName>
    <definedName name="侧柏" localSheetId="22">[25]价格引用表!$K$487:$K$497</definedName>
    <definedName name="柴胡" localSheetId="22">[25]价格引用表!$K$431</definedName>
    <definedName name="臭椿" localSheetId="22">[25]价格引用表!$K$700:$K$720</definedName>
    <definedName name="橱柜类" localSheetId="22">[25]价格引用表!$H$96:$H$107</definedName>
    <definedName name="垂榆" localSheetId="22">[25]价格引用表!$K$772:$K$786</definedName>
    <definedName name="刺槐" localSheetId="22">[25]价格引用表!$K$658:$K$678</definedName>
    <definedName name="大门" localSheetId="22">[25]价格引用表!$K$146:$K$149</definedName>
    <definedName name="大田附属物" localSheetId="22">[25]价格引用表!$E$305:$E$316</definedName>
    <definedName name="大田葡萄" localSheetId="22">[25]价格引用表!$K$1766:$K$1775</definedName>
    <definedName name="大田香椿树" localSheetId="22">[25]价格引用表!$K$1716:$K$1735</definedName>
    <definedName name="丹参" localSheetId="22">[25]价格引用表!$K$435</definedName>
    <definedName name="单位" localSheetId="22">#REF!</definedName>
    <definedName name="当归" localSheetId="22">[25]价格引用表!$K$440</definedName>
    <definedName name="地磅" localSheetId="22">[25]价格引用表!$K$243:$K$245</definedName>
    <definedName name="地丁" localSheetId="22">[25]价格引用表!$K$421</definedName>
    <definedName name="地窖" localSheetId="22">[25]价格引用表!$K$239:$K$240</definedName>
    <definedName name="地面类" localSheetId="22">[25]价格引用表!$H$16:$H$35</definedName>
    <definedName name="地面状况" localSheetId="22">[25]输机表!$BE$34:$BE$39</definedName>
    <definedName name="电线杆" localSheetId="22">[25]价格引用表!$K$231:$K$233</definedName>
    <definedName name="丁香" localSheetId="22">[25]价格引用表!$K$1326:$K$1329</definedName>
    <definedName name="顶棚类" localSheetId="22">[25]价格引用表!$H$36:$H$51</definedName>
    <definedName name="杜仲" localSheetId="22">[25]价格引用表!$K$1736:$K$1750</definedName>
    <definedName name="法桐" localSheetId="22">[25]价格引用表!$K$1062:$K$1096</definedName>
    <definedName name="防风" localSheetId="22">[25]价格引用表!$K$454:$K$455</definedName>
    <definedName name="防风籽" localSheetId="22">[25]价格引用表!$K$432</definedName>
    <definedName name="房体结构" localSheetId="22">[25]输机表!$C$3:$Z$27</definedName>
    <definedName name="扶手类" localSheetId="22">[25]价格引用表!$H$120:$H$122</definedName>
    <definedName name="附属物金额" localSheetId="22">[25]输机表!$BJ$38:$BJ$104</definedName>
    <definedName name="附属物名称" localSheetId="22">[25]输机表!$BG$38:$BG$104</definedName>
    <definedName name="附属物数量" localSheetId="22">[25]输机表!$BH$38:$BH$104</definedName>
    <definedName name="附属物位置" localSheetId="22">[25]输机表!$BD$38:$BJ$104</definedName>
    <definedName name="附子" localSheetId="22">[25]价格引用表!$K$443</definedName>
    <definedName name="隔断类" localSheetId="22">[25]价格引用表!$H$87:$H$95</definedName>
    <definedName name="瓜蒌" localSheetId="22">[25]价格引用表!$K$456:$K$457</definedName>
    <definedName name="广告牌" localSheetId="22">[25]价格引用表!$K$235:$K$238</definedName>
    <definedName name="桧柏" localSheetId="22">[25]价格引用表!$K$564:$K$576</definedName>
    <definedName name="国槐" localSheetId="22">[25]价格引用表!$K$832:$K$871</definedName>
    <definedName name="果树" localSheetId="22">[25]价格引用表!$K$284:$K$294</definedName>
    <definedName name="果树类实生苗" localSheetId="22">#REF!</definedName>
    <definedName name="海棠" localSheetId="22">[25]价格引用表!$K$1152:$K$1166</definedName>
    <definedName name="合欢" localSheetId="22">[25]价格引用表!$K$1137:$K$1151</definedName>
    <definedName name="核桃" localSheetId="22">[25]价格引用表!$K$1696:$K$1715</definedName>
    <definedName name="黑柴胡" localSheetId="22">[25]价格引用表!$K$430</definedName>
    <definedName name="黑枣" localSheetId="22">[25]价格引用表!$K$1415:$K$1419</definedName>
    <definedName name="黑枣嫁接" localSheetId="22">[25]价格引用表!$K$1582:$K$1602</definedName>
    <definedName name="红皮云杉" localSheetId="22">[25]价格引用表!$K$520:$K$530</definedName>
    <definedName name="红瑞木" localSheetId="22">[25]价格引用表!$K$1343:$K$1345</definedName>
    <definedName name="红叶椿" localSheetId="22">[25]价格引用表!$K$817:$K$831</definedName>
    <definedName name="红叶小檗" localSheetId="22">[25]价格引用表!$K$1338:$K$1342</definedName>
    <definedName name="红叶榆" localSheetId="22">[25]价格引用表!$K$787:$K$801</definedName>
    <definedName name="花灌类" localSheetId="22">[25]价格引用表!$E$508:$E$529</definedName>
    <definedName name="花椒" localSheetId="22">[25]价格引用表!$K$1430:$K$1434</definedName>
    <definedName name="花椒嫁接" localSheetId="22">[25]价格引用表!$K$1645:$K$1665</definedName>
    <definedName name="花墙" localSheetId="22">[25]价格引用表!$K$159:$K$161</definedName>
    <definedName name="华山松" localSheetId="22">[25]价格引用表!$K$542:$K$552</definedName>
    <definedName name="黄刺玫" localSheetId="22">[25]价格引用表!$K$1240:$K$1247</definedName>
    <definedName name="黄芩" localSheetId="22">[25]价格引用表!$K$433</definedName>
    <definedName name="黄杨" localSheetId="22">[25]价格引用表!$K$1278:$K$1287</definedName>
    <definedName name="黄杨球" localSheetId="22">[25]价格引用表!$K$1298:$K$1304</definedName>
    <definedName name="火炬树" localSheetId="22">[25]价格引用表!$K$962:$K$976</definedName>
    <definedName name="鸡" localSheetId="22">[25]价格引用表!$K$390:$K$391</definedName>
    <definedName name="基础状况" localSheetId="22">[25]输机表!$AW$34:$AW$36</definedName>
    <definedName name="家用设施类" localSheetId="22">[25]价格引用表!$H$123:$H$134</definedName>
    <definedName name="价格表" localSheetId="22">[25]价格引用表!$H$2:$N$548</definedName>
    <definedName name="价值时点" localSheetId="22">#REF!</definedName>
    <definedName name="简易厕所" localSheetId="22">[25]价格引用表!$K$207</definedName>
    <definedName name="建设用地树木" localSheetId="22">[25]价格引用表!$E$227:$E$234</definedName>
    <definedName name="金叶复叶槭" localSheetId="22">[25]价格引用表!$K$1791:$K$1805</definedName>
    <definedName name="金叶国槐" localSheetId="22">[25]价格引用表!$K$887:$K$901</definedName>
    <definedName name="金叶女贞" localSheetId="22">[25]价格引用表!$K$1319:$K$1325</definedName>
    <definedName name="金叶榆" localSheetId="22">[25]价格引用表!$K$742:$K$756</definedName>
    <definedName name="金银花" localSheetId="22">[25]价格引用表!$K$1355:$K$1363</definedName>
    <definedName name="金银木" localSheetId="22">[25]价格引用表!$K$1330:$K$1333</definedName>
    <definedName name="金枝国槐" localSheetId="22">[25]价格引用表!$K$872:$K$886</definedName>
    <definedName name="锦带花" localSheetId="22">[25]价格引用表!$K$1334:$K$1337</definedName>
    <definedName name="经济类" localSheetId="22">[25]价格引用表!$E$532:$E$562</definedName>
    <definedName name="桔梗" localSheetId="22">[25]价格引用表!$K$458:$K$459</definedName>
    <definedName name="菊花" localSheetId="22">[25]价格引用表!$K$442</definedName>
    <definedName name="巨麦" localSheetId="22">[25]价格引用表!$K$424</definedName>
    <definedName name="苦参" localSheetId="22">[25]价格引用表!$K$460:$K$462</definedName>
    <definedName name="老白蜡" localSheetId="22">[25]价格引用表!$K$932:$K$946</definedName>
    <definedName name="类别" localSheetId="22">[25]价格引用表!$D$3:$D$30</definedName>
    <definedName name="类别2" localSheetId="22">OFFSET([25]价格引用表!$D$3,,,SUMPRODUCT(N(LEN([25]价格引用表!$D21:$D1048570)&gt;0)),)</definedName>
    <definedName name="梨" localSheetId="22">[25]价格引用表!$K$1390:$K$1394</definedName>
    <definedName name="梨嫁接" localSheetId="22">[25]价格引用表!$K$1477:$K$1497</definedName>
    <definedName name="李子" localSheetId="22">[25]价格引用表!$K$1410:$K$1414</definedName>
    <definedName name="李子嫁接" localSheetId="22">[25]价格引用表!$K$1561:$K$1581</definedName>
    <definedName name="连翘" localSheetId="22">[25]价格引用表!$K$1351:$K$1354</definedName>
    <definedName name="莲花" localSheetId="22">#REF!</definedName>
    <definedName name="留兰香薄荷" localSheetId="22">[25]价格引用表!$K$470</definedName>
    <definedName name="柳树" localSheetId="22">[25]价格引用表!$K$637:$K$657</definedName>
    <definedName name="龙葵" localSheetId="22">[25]价格引用表!$K$423</definedName>
    <definedName name="龙爪槐" localSheetId="22">[25]价格引用表!$K$902:$K$916</definedName>
    <definedName name="路沿石大理石或花岗岩" localSheetId="22">[25]价格引用表!$K$205:$K$206</definedName>
    <definedName name="路沿石砼" localSheetId="22">[25]价格引用表!$K$203:$K$204</definedName>
    <definedName name="栾树" localSheetId="22">[25]价格引用表!$K$1047:$K$1061</definedName>
    <definedName name="绿叶复叶槭" localSheetId="22">[25]价格引用表!$K$1776:$K$1790</definedName>
    <definedName name="毛知母" localSheetId="22">[25]价格引用表!$K$463:$K$465</definedName>
    <definedName name="玫瑰" localSheetId="22">[25]价格引用表!$K$1259:$K$1266</definedName>
    <definedName name="门窗类" localSheetId="22">[25]价格引用表!$H$52:$H$68</definedName>
    <definedName name="门窗状况" localSheetId="22">[25]输机表!$AW$41:$AW$46</definedName>
    <definedName name="门洞" localSheetId="22">[25]价格引用表!$K$143:$K$417</definedName>
    <definedName name="门垛" localSheetId="22">[25]价格引用表!$K$172:$K$173</definedName>
    <definedName name="门楼大门墙类" localSheetId="22">[25]价格引用表!$E$142:$E$156</definedName>
    <definedName name="牡丹" localSheetId="22">[25]价格引用表!$K$428</definedName>
    <definedName name="南沙参" localSheetId="22">[25]价格引用表!$K$437</definedName>
    <definedName name="南星" localSheetId="22">[25]价格引用表!$K$468:$K$469</definedName>
    <definedName name="内墙类" localSheetId="22">[25]价格引用表!$H$69:$H$86</definedName>
    <definedName name="内墙装饰状况" localSheetId="22">[25]输机表!$BA$41:$BA$46</definedName>
    <definedName name="牛" localSheetId="22">[25]价格引用表!$K$399:$K$401</definedName>
    <definedName name="牛膝" localSheetId="22">[25]价格引用表!$K$434</definedName>
    <definedName name="农作物类" localSheetId="22">[25]价格引用表!$H$411:$H$417</definedName>
    <definedName name="女贞球" localSheetId="22">[25]价格引用表!$K$1312:$K$1318</definedName>
    <definedName name="藕" localSheetId="22">#REF!</definedName>
    <definedName name="排水管道" localSheetId="22">[25]价格引用表!$K$257</definedName>
    <definedName name="泡桐" localSheetId="22">[25]价格引用表!$K$721:$K$741</definedName>
    <definedName name="苹果" localSheetId="22">[25]价格引用表!$K$1380:$K$1384</definedName>
    <definedName name="苹果嫁接" localSheetId="22">[25]价格引用表!$K$1435:$K$1455</definedName>
    <definedName name="菩提树" localSheetId="22">[25]价格引用表!$K$1751:$K$1765</definedName>
    <definedName name="葡萄" localSheetId="22">[25]价格引用表!$K$295:$K$297</definedName>
    <definedName name="蒲公英" localSheetId="22">[25]价格引用表!$K$438</definedName>
    <definedName name="七叶树" localSheetId="22">[25]价格引用表!$K$1122:$K$1136</definedName>
    <definedName name="其他" localSheetId="22">[25]价格引用表!$H$135:$H$140</definedName>
    <definedName name="其他附属物" localSheetId="22">[25]价格引用表!$E$157:$E$226</definedName>
    <definedName name="千头椿" localSheetId="22">[25]价格引用表!$K$802:$K$816</definedName>
    <definedName name="蔷薇" localSheetId="22">[25]价格引用表!$K$1232:$K$1239</definedName>
    <definedName name="乔木类" localSheetId="22">[25]价格引用表!$E$468:$E$506</definedName>
    <definedName name="乔木类实生苗" localSheetId="22">#REF!</definedName>
    <definedName name="青储坑" localSheetId="22">[25]价格引用表!$K$228:$K$230</definedName>
    <definedName name="青杆云杉" localSheetId="22">[25]价格引用表!$K$498:$K$508</definedName>
    <definedName name="青木香" localSheetId="22">[25]价格引用表!$K$425</definedName>
    <definedName name="桑树" localSheetId="22">[25]价格引用表!$K$1681:$K$1695</definedName>
    <definedName name="沙参" localSheetId="22">[25]价格引用表!$K$447</definedName>
    <definedName name="沙参籽" localSheetId="22">[25]价格引用表!$K$441</definedName>
    <definedName name="山楂" localSheetId="22">[25]价格引用表!$K$1405:$K$1409</definedName>
    <definedName name="山楂嫁接" localSheetId="22">[25]价格引用表!$K$1540:$K$1560</definedName>
    <definedName name="射干" localSheetId="22">[25]价格引用表!$K$466:$K$467</definedName>
    <definedName name="渗水井" localSheetId="22">[25]价格引用表!$K$212:$K$213</definedName>
    <definedName name="石榴" localSheetId="22">[25]价格引用表!$K$1425:$K$1429</definedName>
    <definedName name="石榴嫁接" localSheetId="22">[25]价格引用表!$K$1624:$K$1644</definedName>
    <definedName name="柿子" localSheetId="22">[25]价格引用表!$K$1400:$K$1404</definedName>
    <definedName name="柿子嫁接" localSheetId="22">[25]价格引用表!$K$1519:$K$1539</definedName>
    <definedName name="蔬菜类" localSheetId="22">[25]价格引用表!$K$415:$K$417</definedName>
    <definedName name="速生白蜡" localSheetId="22">[25]价格引用表!$K$917:$K$931</definedName>
    <definedName name="台阶" localSheetId="22">[25]价格引用表!$K$224:$K$225</definedName>
    <definedName name="太阳李" localSheetId="22">[25]价格引用表!$K$1012:$K$1046</definedName>
    <definedName name="太阳李、紫叶李" localSheetId="22">[25]价格引用表!$K$1012:$K$1046</definedName>
    <definedName name="太子参" localSheetId="22">[25]价格引用表!$K$445</definedName>
    <definedName name="桃" localSheetId="22">[25]价格引用表!$K$1385:$K$1389</definedName>
    <definedName name="桃嫁接" localSheetId="22">[25]价格引用表!$K$1456:$K$1476</definedName>
    <definedName name="甜地丁" localSheetId="22">[25]价格引用表!$K$426</definedName>
    <definedName name="外墙类" localSheetId="22">[25]价格引用表!$H$3:$H$15</definedName>
    <definedName name="外墙装饰状况" localSheetId="22">[25]输机表!$AY$41:$AY$46</definedName>
    <definedName name="卫矛" localSheetId="22">[25]价格引用表!$K$1288:$K$1297</definedName>
    <definedName name="卫矛球" localSheetId="22">[25]价格引用表!$K$1305:$K$1311</definedName>
    <definedName name="温泉井" localSheetId="22">[25]价格引用表!$K$181:$K$185</definedName>
    <definedName name="屋面类" localSheetId="22">[25]价格引用表!$H$108:$H$119</definedName>
    <definedName name="五角枫" localSheetId="22">[25]价格引用表!$K$947:$K$961</definedName>
    <definedName name="香椿树" localSheetId="22">[25]价格引用表!$K$299:$K$303</definedName>
    <definedName name="项目" localSheetId="22">#REF!</definedName>
    <definedName name="杏" localSheetId="22">[25]价格引用表!$K$1395:$K$1399</definedName>
    <definedName name="杏嫁接" localSheetId="22">[25]价格引用表!$K$1498:$K$1518</definedName>
    <definedName name="雪松" localSheetId="22">[25]价格引用表!$K$553:$K$563</definedName>
    <definedName name="杨" localSheetId="22">[25]价格引用表!$K$396:$K$397</definedName>
    <definedName name="杨树" localSheetId="22">[25]价格引用表!$K$577:$K$636</definedName>
    <definedName name="养殖类" localSheetId="22">[25]价格引用表!$E$385:$E$397</definedName>
    <definedName name="药材" localSheetId="22">[25]价格引用表!$E$414:$E$452</definedName>
    <definedName name="一级" localSheetId="22">#REF!</definedName>
    <definedName name="益母草" localSheetId="22">[25]价格引用表!$K$427</definedName>
    <definedName name="银杏" localSheetId="22">[25]价格引用表!$K$1097:$K$1121</definedName>
    <definedName name="樱花" localSheetId="22">[25]价格引用表!$K$997:$K$1011</definedName>
    <definedName name="樱桃" localSheetId="22">[25]价格引用表!$K$1666:$K$1680</definedName>
    <definedName name="迎春" localSheetId="22">[25]价格引用表!$K$1346:$K$1350</definedName>
    <definedName name="影壁" localSheetId="22">[25]价格引用表!$K$169:$K$171</definedName>
    <definedName name="油松" localSheetId="22">[25]价格引用表!$K$474:$K$486</definedName>
    <definedName name="榆叶梅丛生" localSheetId="22">[25]价格引用表!$K$1267:$K$1271</definedName>
    <definedName name="榆叶梅独杆" localSheetId="22">[25]价格引用表!$K$1272:$K$1277</definedName>
    <definedName name="榆叶梅独生" localSheetId="22">[25]价格引用表!$K$1272:$K$1277</definedName>
    <definedName name="玉兰" localSheetId="22">[25]价格引用表!$K$977:$K$996</definedName>
    <definedName name="元_亩" localSheetId="22">#REF!</definedName>
    <definedName name="月季" localSheetId="22">[25]价格引用表!$K$1224:$K$1231</definedName>
    <definedName name="枣" localSheetId="22">[25]价格引用表!$K$1420:$K$1424</definedName>
    <definedName name="枣嫁接" localSheetId="22">[25]价格引用表!$K$1603:$K$1623</definedName>
    <definedName name="长枝榆" localSheetId="22">[25]价格引用表!$K$757:$K$771</definedName>
    <definedName name="沼气池" localSheetId="22">[25]价格引用表!$K$175:$K$176</definedName>
    <definedName name="猪舍" localSheetId="22">[25]价格引用表!$K$218:$K$219</definedName>
    <definedName name="砖混门楼" localSheetId="22">[25]价格引用表!$K$142:$K$143</definedName>
    <definedName name="砖木门楼" localSheetId="22">[25]价格引用表!$K$144:$K$145</definedName>
    <definedName name="砖墙" localSheetId="22">[25]价格引用表!$K$150:$K$158</definedName>
    <definedName name="紫荆" localSheetId="22">[25]价格引用表!$K$1254:$K$1258</definedName>
    <definedName name="紫苏" localSheetId="22">[25]价格引用表!$K$420:$K$420</definedName>
    <definedName name="紫薇" localSheetId="22">[25]价格引用表!$K$1248:$K$1253</definedName>
    <definedName name="紫叶李" localSheetId="22">[25]价格引用表!$K$1012:$K$1046</definedName>
    <definedName name="紫苑" localSheetId="22">[25]价格引用表!$K$439</definedName>
    <definedName name="da" localSheetId="23">OFFSET([27]价格引用表!$D$3,,,SUMPRODUCT(N(LEN([27]价格引用表!$D$3:$D$30)&gt;0)),)</definedName>
    <definedName name="_xlnm.Print_Area" localSheetId="23">肖老贺!$A$1:$H$43</definedName>
    <definedName name="艾草" localSheetId="23">[27]价格引用表!$K$419</definedName>
    <definedName name="白杆云杉" localSheetId="23">[27]价格引用表!$K$509:$K$519</definedName>
    <definedName name="白皮松" localSheetId="23">[27]价格引用表!$K$531:$K$541</definedName>
    <definedName name="白芍" localSheetId="23">[27]价格引用表!$K$449:$K$453</definedName>
    <definedName name="白术" localSheetId="23">[27]价格引用表!$K$446</definedName>
    <definedName name="白榆" localSheetId="23">[27]价格引用表!$K$679:$K$699</definedName>
    <definedName name="白芷" localSheetId="23">[27]价格引用表!$K$429</definedName>
    <definedName name="板蓝根" localSheetId="23">[27]价格引用表!$K$436</definedName>
    <definedName name="半夏" localSheetId="23">[27]价格引用表!$K$448</definedName>
    <definedName name="薄荷" localSheetId="23">[27]价格引用表!$K$422</definedName>
    <definedName name="碧桃" localSheetId="23">[27]价格引用表!$K$1167:$K$1181</definedName>
    <definedName name="材树" localSheetId="23">[27]价格引用表!$K$269:$K$283</definedName>
    <definedName name="苍术" localSheetId="23">[27]价格引用表!$K$444</definedName>
    <definedName name="厕所" localSheetId="23">[27]价格引用表!$K$208</definedName>
    <definedName name="侧柏" localSheetId="23">[27]价格引用表!$K$487:$K$497</definedName>
    <definedName name="柴胡" localSheetId="23">[27]价格引用表!$K$431</definedName>
    <definedName name="臭椿" localSheetId="23">[27]价格引用表!$K$700:$K$720</definedName>
    <definedName name="橱柜类" localSheetId="23">[27]价格引用表!$H$96:$H$107</definedName>
    <definedName name="垂榆" localSheetId="23">[27]价格引用表!$K$772:$K$786</definedName>
    <definedName name="刺槐" localSheetId="23">[27]价格引用表!$K$658:$K$678</definedName>
    <definedName name="大门" localSheetId="23">[27]价格引用表!$K$146:$K$149</definedName>
    <definedName name="大田附属物" localSheetId="23">[27]价格引用表!$E$305:$E$316</definedName>
    <definedName name="大田葡萄" localSheetId="23">[27]价格引用表!$K$1766:$K$1775</definedName>
    <definedName name="大田香椿树" localSheetId="23">[27]价格引用表!$K$1716:$K$1735</definedName>
    <definedName name="丹参" localSheetId="23">[27]价格引用表!$K$435</definedName>
    <definedName name="单位" localSheetId="23">#REF!</definedName>
    <definedName name="当归" localSheetId="23">[27]价格引用表!$K$440</definedName>
    <definedName name="地磅" localSheetId="23">[27]价格引用表!$K$243:$K$245</definedName>
    <definedName name="地丁" localSheetId="23">[27]价格引用表!$K$421</definedName>
    <definedName name="地窖" localSheetId="23">[27]价格引用表!$K$239:$K$240</definedName>
    <definedName name="地面类" localSheetId="23">[27]价格引用表!$H$16:$H$35</definedName>
    <definedName name="地面状况" localSheetId="23">[27]输机表!$BE$34:$BE$39</definedName>
    <definedName name="电线杆" localSheetId="23">[27]价格引用表!$K$231:$K$233</definedName>
    <definedName name="丁香" localSheetId="23">[27]价格引用表!$K$1326:$K$1329</definedName>
    <definedName name="顶棚类" localSheetId="23">[27]价格引用表!$H$36:$H$51</definedName>
    <definedName name="杜仲" localSheetId="23">[27]价格引用表!$K$1736:$K$1750</definedName>
    <definedName name="法桐" localSheetId="23">[27]价格引用表!$K$1062:$K$1096</definedName>
    <definedName name="防风" localSheetId="23">[27]价格引用表!$K$454:$K$455</definedName>
    <definedName name="防风籽" localSheetId="23">[27]价格引用表!$K$432</definedName>
    <definedName name="房体结构" localSheetId="23">[27]输机表!$C$3:$Z$27</definedName>
    <definedName name="分类" localSheetId="23">[26]下拉菜单!$A$1:$C$1</definedName>
    <definedName name="扶手类" localSheetId="23">[27]价格引用表!$H$120:$H$122</definedName>
    <definedName name="附属物金额" localSheetId="23">[27]输机表!$BJ$38:$BJ$104</definedName>
    <definedName name="附属物名称" localSheetId="23">[27]输机表!$BG$38:$BG$104</definedName>
    <definedName name="附属物数量" localSheetId="23">[27]输机表!$BH$38:$BH$104</definedName>
    <definedName name="附属物位置" localSheetId="23">[27]输机表!$BD$38:$BJ$104</definedName>
    <definedName name="附子" localSheetId="23">[27]价格引用表!$K$443</definedName>
    <definedName name="隔断类" localSheetId="23">[27]价格引用表!$H$87:$H$95</definedName>
    <definedName name="瓜蒌" localSheetId="23">[27]价格引用表!$K$456:$K$457</definedName>
    <definedName name="广告牌" localSheetId="23">[27]价格引用表!$K$235:$K$238</definedName>
    <definedName name="桧柏" localSheetId="23">[27]价格引用表!$K$564:$K$576</definedName>
    <definedName name="国槐" localSheetId="23">[27]价格引用表!$K$832:$K$871</definedName>
    <definedName name="果树" localSheetId="23">[27]价格引用表!$K$284:$K$294</definedName>
    <definedName name="果树类实生苗" localSheetId="23">#REF!</definedName>
    <definedName name="海棠" localSheetId="23">[27]价格引用表!$K$1152:$K$1166</definedName>
    <definedName name="合欢" localSheetId="23">[27]价格引用表!$K$1137:$K$1151</definedName>
    <definedName name="核桃" localSheetId="23">[27]价格引用表!$K$1696:$K$1715</definedName>
    <definedName name="黑柴胡" localSheetId="23">[27]价格引用表!$K$430</definedName>
    <definedName name="黑枣" localSheetId="23">[27]价格引用表!$K$1415:$K$1419</definedName>
    <definedName name="黑枣嫁接" localSheetId="23">[27]价格引用表!$K$1582:$K$1602</definedName>
    <definedName name="红皮云杉" localSheetId="23">[27]价格引用表!$K$520:$K$530</definedName>
    <definedName name="红瑞木" localSheetId="23">[27]价格引用表!$K$1343:$K$1345</definedName>
    <definedName name="红叶椿" localSheetId="23">[27]价格引用表!$K$817:$K$831</definedName>
    <definedName name="红叶小檗" localSheetId="23">[27]价格引用表!$K$1338:$K$1342</definedName>
    <definedName name="红叶榆" localSheetId="23">[27]价格引用表!$K$787:$K$801</definedName>
    <definedName name="花灌类" localSheetId="23">[27]价格引用表!$E$508:$E$529</definedName>
    <definedName name="花椒" localSheetId="23">[27]价格引用表!$K$1430:$K$1434</definedName>
    <definedName name="花椒嫁接" localSheetId="23">[27]价格引用表!$K$1645:$K$1665</definedName>
    <definedName name="花墙" localSheetId="23">[27]价格引用表!$K$159:$K$161</definedName>
    <definedName name="华山松" localSheetId="23">[27]价格引用表!$K$542:$K$552</definedName>
    <definedName name="黄刺玫" localSheetId="23">[27]价格引用表!$K$1240:$K$1247</definedName>
    <definedName name="黄芩" localSheetId="23">[27]价格引用表!$K$433</definedName>
    <definedName name="黄杨" localSheetId="23">[27]价格引用表!$K$1278:$K$1287</definedName>
    <definedName name="黄杨球" localSheetId="23">[27]价格引用表!$K$1298:$K$1304</definedName>
    <definedName name="火炬树" localSheetId="23">[27]价格引用表!$K$962:$K$976</definedName>
    <definedName name="鸡" localSheetId="23">[27]价格引用表!$K$390:$K$391</definedName>
    <definedName name="基础状况" localSheetId="23">[27]输机表!$AW$34:$AW$36</definedName>
    <definedName name="家用设施类" localSheetId="23">[27]价格引用表!$H$123:$H$134</definedName>
    <definedName name="价格表" localSheetId="23">[27]价格引用表!$H$2:$N$548</definedName>
    <definedName name="价值时点" localSheetId="23">#REF!</definedName>
    <definedName name="简易厕所" localSheetId="23">[27]价格引用表!$K$207</definedName>
    <definedName name="建设用地树木" localSheetId="23">[27]价格引用表!$E$227:$E$234</definedName>
    <definedName name="金叶复叶槭" localSheetId="23">[27]价格引用表!$K$1791:$K$1805</definedName>
    <definedName name="金叶国槐" localSheetId="23">[27]价格引用表!$K$887:$K$901</definedName>
    <definedName name="金叶女贞" localSheetId="23">[27]价格引用表!$K$1319:$K$1325</definedName>
    <definedName name="金叶榆" localSheetId="23">[27]价格引用表!$K$742:$K$756</definedName>
    <definedName name="金银花" localSheetId="23">[27]价格引用表!$K$1355:$K$1363</definedName>
    <definedName name="金银木" localSheetId="23">[27]价格引用表!$K$1330:$K$1333</definedName>
    <definedName name="金枝国槐" localSheetId="23">[27]价格引用表!$K$872:$K$886</definedName>
    <definedName name="锦带花" localSheetId="23">[27]价格引用表!$K$1334:$K$1337</definedName>
    <definedName name="经济类" localSheetId="23">[27]价格引用表!$E$532:$E$562</definedName>
    <definedName name="桔梗" localSheetId="23">[27]价格引用表!$K$458:$K$459</definedName>
    <definedName name="菊花" localSheetId="23">[27]价格引用表!$K$442</definedName>
    <definedName name="巨麦" localSheetId="23">[27]价格引用表!$K$424</definedName>
    <definedName name="苦参" localSheetId="23">[27]价格引用表!$K$460:$K$462</definedName>
    <definedName name="老白蜡" localSheetId="23">[27]价格引用表!$K$932:$K$946</definedName>
    <definedName name="类别" localSheetId="23">[27]价格引用表!$D$3:$D$30</definedName>
    <definedName name="类别2" localSheetId="23">OFFSET([27]价格引用表!$D$3,,,SUMPRODUCT(N(LEN([27]价格引用表!$D21:$D1048570)&gt;0)),)</definedName>
    <definedName name="梨" localSheetId="23">[27]价格引用表!$K$1390:$K$1394</definedName>
    <definedName name="梨嫁接" localSheetId="23">[27]价格引用表!$K$1477:$K$1497</definedName>
    <definedName name="李子" localSheetId="23">[27]价格引用表!$K$1410:$K$1414</definedName>
    <definedName name="李子嫁接" localSheetId="23">[27]价格引用表!$K$1561:$K$1581</definedName>
    <definedName name="连翘" localSheetId="23">[27]价格引用表!$K$1351:$K$1354</definedName>
    <definedName name="莲花" localSheetId="23">#REF!</definedName>
    <definedName name="留兰香薄荷" localSheetId="23">[27]价格引用表!$K$470</definedName>
    <definedName name="柳树" localSheetId="23">[27]价格引用表!$K$637:$K$657</definedName>
    <definedName name="龙葵" localSheetId="23">[27]价格引用表!$K$423</definedName>
    <definedName name="龙爪槐" localSheetId="23">[27]价格引用表!$K$902:$K$916</definedName>
    <definedName name="路沿石大理石或花岗岩" localSheetId="23">[27]价格引用表!$K$205:$K$206</definedName>
    <definedName name="路沿石砼" localSheetId="23">[27]价格引用表!$K$203:$K$204</definedName>
    <definedName name="栾树" localSheetId="23">[27]价格引用表!$K$1047:$K$1061</definedName>
    <definedName name="绿叶复叶槭" localSheetId="23">[27]价格引用表!$K$1776:$K$1790</definedName>
    <definedName name="毛知母" localSheetId="23">[27]价格引用表!$K$463:$K$465</definedName>
    <definedName name="玫瑰" localSheetId="23">[27]价格引用表!$K$1259:$K$1266</definedName>
    <definedName name="门窗类" localSheetId="23">[27]价格引用表!$H$52:$H$68</definedName>
    <definedName name="门窗状况" localSheetId="23">[27]输机表!$AW$41:$AW$46</definedName>
    <definedName name="门洞" localSheetId="23">[27]价格引用表!$K$143:$K$417</definedName>
    <definedName name="门垛" localSheetId="23">[27]价格引用表!$K$172:$K$173</definedName>
    <definedName name="门楼大门墙类" localSheetId="23">[27]价格引用表!$E$142:$E$156</definedName>
    <definedName name="牡丹" localSheetId="23">[27]价格引用表!$K$428</definedName>
    <definedName name="南沙参" localSheetId="23">[27]价格引用表!$K$437</definedName>
    <definedName name="南星" localSheetId="23">[27]价格引用表!$K$468:$K$469</definedName>
    <definedName name="内墙类" localSheetId="23">[27]价格引用表!$H$69:$H$86</definedName>
    <definedName name="内墙装饰状况" localSheetId="23">[27]输机表!$BA$41:$BA$46</definedName>
    <definedName name="牛" localSheetId="23">[27]价格引用表!$K$399:$K$401</definedName>
    <definedName name="牛膝" localSheetId="23">[27]价格引用表!$K$434</definedName>
    <definedName name="农作物类" localSheetId="23">[27]价格引用表!$H$411:$H$417</definedName>
    <definedName name="女贞球" localSheetId="23">[27]价格引用表!$K$1312:$K$1318</definedName>
    <definedName name="藕" localSheetId="23">#REF!</definedName>
    <definedName name="排水管道" localSheetId="23">[27]价格引用表!$K$257</definedName>
    <definedName name="泡桐" localSheetId="23">[27]价格引用表!$K$721:$K$741</definedName>
    <definedName name="苹果" localSheetId="23">[27]价格引用表!$K$1380:$K$1384</definedName>
    <definedName name="苹果嫁接" localSheetId="23">[27]价格引用表!$K$1435:$K$1455</definedName>
    <definedName name="菩提树" localSheetId="23">[27]价格引用表!$K$1751:$K$1765</definedName>
    <definedName name="葡萄" localSheetId="23">[27]价格引用表!$K$295:$K$297</definedName>
    <definedName name="蒲公英" localSheetId="23">[27]价格引用表!$K$438</definedName>
    <definedName name="七叶树" localSheetId="23">[27]价格引用表!$K$1122:$K$1136</definedName>
    <definedName name="其他" localSheetId="23">[27]价格引用表!$H$135:$H$140</definedName>
    <definedName name="其他附属物" localSheetId="23">[27]价格引用表!$E$157:$E$226</definedName>
    <definedName name="千头椿" localSheetId="23">[27]价格引用表!$K$802:$K$816</definedName>
    <definedName name="蔷薇" localSheetId="23">[27]价格引用表!$K$1232:$K$1239</definedName>
    <definedName name="乔木类" localSheetId="23">[27]价格引用表!$E$468:$E$506</definedName>
    <definedName name="乔木类实生苗" localSheetId="23">#REF!</definedName>
    <definedName name="青储坑" localSheetId="23">[27]价格引用表!$K$228:$K$230</definedName>
    <definedName name="青杆云杉" localSheetId="23">[27]价格引用表!$K$498:$K$508</definedName>
    <definedName name="青木香" localSheetId="23">[27]价格引用表!$K$425</definedName>
    <definedName name="桑树" localSheetId="23">[27]价格引用表!$K$1681:$K$1695</definedName>
    <definedName name="沙参" localSheetId="23">[27]价格引用表!$K$447</definedName>
    <definedName name="沙参籽" localSheetId="23">[27]价格引用表!$K$441</definedName>
    <definedName name="山楂" localSheetId="23">[27]价格引用表!$K$1405:$K$1409</definedName>
    <definedName name="山楂嫁接" localSheetId="23">[27]价格引用表!$K$1540:$K$1560</definedName>
    <definedName name="射干" localSheetId="23">[27]价格引用表!$K$466:$K$467</definedName>
    <definedName name="渗水井" localSheetId="23">[27]价格引用表!$K$212:$K$213</definedName>
    <definedName name="石榴" localSheetId="23">[27]价格引用表!$K$1425:$K$1429</definedName>
    <definedName name="石榴嫁接" localSheetId="23">[27]价格引用表!$K$1624:$K$1644</definedName>
    <definedName name="柿子" localSheetId="23">[27]价格引用表!$K$1400:$K$1404</definedName>
    <definedName name="柿子嫁接" localSheetId="23">[27]价格引用表!$K$1519:$K$1539</definedName>
    <definedName name="蔬菜类" localSheetId="23">[27]价格引用表!$K$415:$K$417</definedName>
    <definedName name="速生白蜡" localSheetId="23">[27]价格引用表!$K$917:$K$931</definedName>
    <definedName name="台阶" localSheetId="23">[27]价格引用表!$K$224:$K$225</definedName>
    <definedName name="太阳李" localSheetId="23">[27]价格引用表!$K$1012:$K$1046</definedName>
    <definedName name="太阳李、紫叶李" localSheetId="23">[27]价格引用表!$K$1012:$K$1046</definedName>
    <definedName name="太子参" localSheetId="23">[27]价格引用表!$K$445</definedName>
    <definedName name="桃" localSheetId="23">[27]价格引用表!$K$1385:$K$1389</definedName>
    <definedName name="桃嫁接" localSheetId="23">[27]价格引用表!$K$1456:$K$1476</definedName>
    <definedName name="甜地丁" localSheetId="23">[27]价格引用表!$K$426</definedName>
    <definedName name="外墙类" localSheetId="23">[27]价格引用表!$H$3:$H$15</definedName>
    <definedName name="外墙装饰状况" localSheetId="23">[27]输机表!$AY$41:$AY$46</definedName>
    <definedName name="卫矛" localSheetId="23">[27]价格引用表!$K$1288:$K$1297</definedName>
    <definedName name="卫矛球" localSheetId="23">[27]价格引用表!$K$1305:$K$1311</definedName>
    <definedName name="温泉井" localSheetId="23">[27]价格引用表!$K$181:$K$185</definedName>
    <definedName name="屋面类" localSheetId="23">[27]价格引用表!$H$108:$H$119</definedName>
    <definedName name="五角枫" localSheetId="23">[27]价格引用表!$K$947:$K$961</definedName>
    <definedName name="香椿树" localSheetId="23">[27]价格引用表!$K$299:$K$303</definedName>
    <definedName name="项目" localSheetId="23">#REF!</definedName>
    <definedName name="杏" localSheetId="23">[27]价格引用表!$K$1395:$K$1399</definedName>
    <definedName name="杏嫁接" localSheetId="23">[27]价格引用表!$K$1498:$K$1518</definedName>
    <definedName name="雪松" localSheetId="23">[27]价格引用表!$K$553:$K$563</definedName>
    <definedName name="杨" localSheetId="23">[27]价格引用表!$K$396:$K$397</definedName>
    <definedName name="杨树" localSheetId="23">[27]价格引用表!$K$577:$K$636</definedName>
    <definedName name="养殖类" localSheetId="23">[27]价格引用表!$E$385:$E$397</definedName>
    <definedName name="药材" localSheetId="23">[27]价格引用表!$E$414:$E$452</definedName>
    <definedName name="一级" localSheetId="23">#REF!</definedName>
    <definedName name="益母草" localSheetId="23">[27]价格引用表!$K$427</definedName>
    <definedName name="银杏" localSheetId="23">[27]价格引用表!$K$1097:$K$1121</definedName>
    <definedName name="樱花" localSheetId="23">[27]价格引用表!$K$997:$K$1011</definedName>
    <definedName name="樱桃" localSheetId="23">[27]价格引用表!$K$1666:$K$1680</definedName>
    <definedName name="迎春" localSheetId="23">[27]价格引用表!$K$1346:$K$1350</definedName>
    <definedName name="影壁" localSheetId="23">[27]价格引用表!$K$169:$K$171</definedName>
    <definedName name="油松" localSheetId="23">[27]价格引用表!$K$474:$K$486</definedName>
    <definedName name="榆叶梅丛生" localSheetId="23">[27]价格引用表!$K$1267:$K$1271</definedName>
    <definedName name="榆叶梅独杆" localSheetId="23">[27]价格引用表!$K$1272:$K$1277</definedName>
    <definedName name="榆叶梅独生" localSheetId="23">[27]价格引用表!$K$1272:$K$1277</definedName>
    <definedName name="玉兰" localSheetId="23">[27]价格引用表!$K$977:$K$996</definedName>
    <definedName name="元_亩" localSheetId="23">#REF!</definedName>
    <definedName name="月季" localSheetId="23">[27]价格引用表!$K$1224:$K$1231</definedName>
    <definedName name="枣" localSheetId="23">[27]价格引用表!$K$1420:$K$1424</definedName>
    <definedName name="枣嫁接" localSheetId="23">[27]价格引用表!$K$1603:$K$1623</definedName>
    <definedName name="长枝榆" localSheetId="23">[27]价格引用表!$K$757:$K$771</definedName>
    <definedName name="沼气池" localSheetId="23">[27]价格引用表!$K$175:$K$176</definedName>
    <definedName name="猪舍" localSheetId="23">[27]价格引用表!$K$218:$K$219</definedName>
    <definedName name="砖混门楼" localSheetId="23">[27]价格引用表!$K$142:$K$143</definedName>
    <definedName name="砖木门楼" localSheetId="23">[27]价格引用表!$K$144:$K$145</definedName>
    <definedName name="砖墙" localSheetId="23">[27]价格引用表!$K$150:$K$158</definedName>
    <definedName name="紫荆" localSheetId="23">[27]价格引用表!$K$1254:$K$1258</definedName>
    <definedName name="紫苏" localSheetId="23">[27]价格引用表!$K$420:$K$420</definedName>
    <definedName name="紫薇" localSheetId="23">[27]价格引用表!$K$1248:$K$1253</definedName>
    <definedName name="紫叶李" localSheetId="23">[27]价格引用表!$K$1012:$K$1046</definedName>
    <definedName name="紫苑" localSheetId="23">[27]价格引用表!$K$439</definedName>
    <definedName name="da" localSheetId="24">OFFSET([28]价格引用表!$D$3,,,SUMPRODUCT(N(LEN([28]价格引用表!$D$3:$D$30)&gt;0)),)</definedName>
    <definedName name="_xlnm.Print_Area" localSheetId="24">肖海峰!$A$1:$H$43</definedName>
    <definedName name="艾草" localSheetId="24">[28]价格引用表!$K$419</definedName>
    <definedName name="白杆云杉" localSheetId="24">[28]价格引用表!$K$509:$K$519</definedName>
    <definedName name="白皮松" localSheetId="24">[28]价格引用表!$K$531:$K$541</definedName>
    <definedName name="白芍" localSheetId="24">[28]价格引用表!$K$449:$K$453</definedName>
    <definedName name="白术" localSheetId="24">[28]价格引用表!$K$446</definedName>
    <definedName name="白榆" localSheetId="24">[28]价格引用表!$K$679:$K$699</definedName>
    <definedName name="白芷" localSheetId="24">[28]价格引用表!$K$429</definedName>
    <definedName name="板蓝根" localSheetId="24">[28]价格引用表!$K$436</definedName>
    <definedName name="半夏" localSheetId="24">[28]价格引用表!$K$448</definedName>
    <definedName name="薄荷" localSheetId="24">[28]价格引用表!$K$422</definedName>
    <definedName name="碧桃" localSheetId="24">[28]价格引用表!$K$1167:$K$1181</definedName>
    <definedName name="材树" localSheetId="24">[28]价格引用表!$K$269:$K$283</definedName>
    <definedName name="苍术" localSheetId="24">[28]价格引用表!$K$444</definedName>
    <definedName name="厕所" localSheetId="24">[28]价格引用表!$K$208</definedName>
    <definedName name="侧柏" localSheetId="24">[28]价格引用表!$K$487:$K$497</definedName>
    <definedName name="柴胡" localSheetId="24">[28]价格引用表!$K$431</definedName>
    <definedName name="臭椿" localSheetId="24">[28]价格引用表!$K$700:$K$720</definedName>
    <definedName name="橱柜类" localSheetId="24">[28]价格引用表!$H$96:$H$107</definedName>
    <definedName name="垂榆" localSheetId="24">[28]价格引用表!$K$772:$K$786</definedName>
    <definedName name="刺槐" localSheetId="24">[28]价格引用表!$K$658:$K$678</definedName>
    <definedName name="大门" localSheetId="24">[28]价格引用表!$K$146:$K$149</definedName>
    <definedName name="大田附属物" localSheetId="24">[28]价格引用表!$E$305:$E$316</definedName>
    <definedName name="大田葡萄" localSheetId="24">[28]价格引用表!$K$1766:$K$1775</definedName>
    <definedName name="大田香椿树" localSheetId="24">[28]价格引用表!$K$1716:$K$1735</definedName>
    <definedName name="丹参" localSheetId="24">[28]价格引用表!$K$435</definedName>
    <definedName name="单位" localSheetId="24">#REF!</definedName>
    <definedName name="当归" localSheetId="24">[28]价格引用表!$K$440</definedName>
    <definedName name="地磅" localSheetId="24">[28]价格引用表!$K$243:$K$245</definedName>
    <definedName name="地丁" localSheetId="24">[28]价格引用表!$K$421</definedName>
    <definedName name="地窖" localSheetId="24">[28]价格引用表!$K$239:$K$240</definedName>
    <definedName name="地面类" localSheetId="24">[28]价格引用表!$H$16:$H$35</definedName>
    <definedName name="地面状况" localSheetId="24">[28]输机表!$BE$34:$BE$39</definedName>
    <definedName name="电线杆" localSheetId="24">[28]价格引用表!$K$231:$K$233</definedName>
    <definedName name="丁香" localSheetId="24">[28]价格引用表!$K$1326:$K$1329</definedName>
    <definedName name="顶棚类" localSheetId="24">[28]价格引用表!$H$36:$H$51</definedName>
    <definedName name="杜仲" localSheetId="24">[28]价格引用表!$K$1736:$K$1750</definedName>
    <definedName name="法桐" localSheetId="24">[28]价格引用表!$K$1062:$K$1096</definedName>
    <definedName name="防风" localSheetId="24">[28]价格引用表!$K$454:$K$455</definedName>
    <definedName name="防风籽" localSheetId="24">[28]价格引用表!$K$432</definedName>
    <definedName name="房体结构" localSheetId="24">[28]输机表!$C$3:$Z$27</definedName>
    <definedName name="分类" localSheetId="24">[26]下拉菜单!$A$1:$C$1</definedName>
    <definedName name="扶手类" localSheetId="24">[28]价格引用表!$H$120:$H$122</definedName>
    <definedName name="附属物金额" localSheetId="24">[28]输机表!$BJ$38:$BJ$104</definedName>
    <definedName name="附属物名称" localSheetId="24">[28]输机表!$BG$38:$BG$104</definedName>
    <definedName name="附属物数量" localSheetId="24">[28]输机表!$BH$38:$BH$104</definedName>
    <definedName name="附属物位置" localSheetId="24">[28]输机表!$BD$38:$BJ$104</definedName>
    <definedName name="附子" localSheetId="24">[28]价格引用表!$K$443</definedName>
    <definedName name="隔断类" localSheetId="24">[28]价格引用表!$H$87:$H$95</definedName>
    <definedName name="瓜蒌" localSheetId="24">[28]价格引用表!$K$456:$K$457</definedName>
    <definedName name="广告牌" localSheetId="24">[28]价格引用表!$K$235:$K$238</definedName>
    <definedName name="桧柏" localSheetId="24">[28]价格引用表!$K$564:$K$576</definedName>
    <definedName name="国槐" localSheetId="24">[28]价格引用表!$K$832:$K$871</definedName>
    <definedName name="果树" localSheetId="24">[28]价格引用表!$K$284:$K$294</definedName>
    <definedName name="果树类实生苗" localSheetId="24">#REF!</definedName>
    <definedName name="海棠" localSheetId="24">[28]价格引用表!$K$1152:$K$1166</definedName>
    <definedName name="合欢" localSheetId="24">[28]价格引用表!$K$1137:$K$1151</definedName>
    <definedName name="核桃" localSheetId="24">[28]价格引用表!$K$1696:$K$1715</definedName>
    <definedName name="黑柴胡" localSheetId="24">[28]价格引用表!$K$430</definedName>
    <definedName name="黑枣" localSheetId="24">[28]价格引用表!$K$1415:$K$1419</definedName>
    <definedName name="黑枣嫁接" localSheetId="24">[28]价格引用表!$K$1582:$K$1602</definedName>
    <definedName name="红皮云杉" localSheetId="24">[28]价格引用表!$K$520:$K$530</definedName>
    <definedName name="红瑞木" localSheetId="24">[28]价格引用表!$K$1343:$K$1345</definedName>
    <definedName name="红叶椿" localSheetId="24">[28]价格引用表!$K$817:$K$831</definedName>
    <definedName name="红叶小檗" localSheetId="24">[28]价格引用表!$K$1338:$K$1342</definedName>
    <definedName name="红叶榆" localSheetId="24">[28]价格引用表!$K$787:$K$801</definedName>
    <definedName name="花灌类" localSheetId="24">[28]价格引用表!$E$508:$E$529</definedName>
    <definedName name="花椒" localSheetId="24">[28]价格引用表!$K$1430:$K$1434</definedName>
    <definedName name="花椒嫁接" localSheetId="24">[28]价格引用表!$K$1645:$K$1665</definedName>
    <definedName name="花墙" localSheetId="24">[28]价格引用表!$K$159:$K$161</definedName>
    <definedName name="华山松" localSheetId="24">[28]价格引用表!$K$542:$K$552</definedName>
    <definedName name="黄刺玫" localSheetId="24">[28]价格引用表!$K$1240:$K$1247</definedName>
    <definedName name="黄芩" localSheetId="24">[28]价格引用表!$K$433</definedName>
    <definedName name="黄杨" localSheetId="24">[28]价格引用表!$K$1278:$K$1287</definedName>
    <definedName name="黄杨球" localSheetId="24">[28]价格引用表!$K$1298:$K$1304</definedName>
    <definedName name="火炬树" localSheetId="24">[28]价格引用表!$K$962:$K$976</definedName>
    <definedName name="鸡" localSheetId="24">[28]价格引用表!$K$390:$K$391</definedName>
    <definedName name="基础状况" localSheetId="24">[28]输机表!$AW$34:$AW$36</definedName>
    <definedName name="家用设施类" localSheetId="24">[28]价格引用表!$H$123:$H$134</definedName>
    <definedName name="价格表" localSheetId="24">[28]价格引用表!$H$2:$N$548</definedName>
    <definedName name="价值时点" localSheetId="24">#REF!</definedName>
    <definedName name="简易厕所" localSheetId="24">[28]价格引用表!$K$207</definedName>
    <definedName name="建设用地树木" localSheetId="24">[28]价格引用表!$E$227:$E$234</definedName>
    <definedName name="金叶复叶槭" localSheetId="24">[28]价格引用表!$K$1791:$K$1805</definedName>
    <definedName name="金叶国槐" localSheetId="24">[28]价格引用表!$K$887:$K$901</definedName>
    <definedName name="金叶女贞" localSheetId="24">[28]价格引用表!$K$1319:$K$1325</definedName>
    <definedName name="金叶榆" localSheetId="24">[28]价格引用表!$K$742:$K$756</definedName>
    <definedName name="金银花" localSheetId="24">[28]价格引用表!$K$1355:$K$1363</definedName>
    <definedName name="金银木" localSheetId="24">[28]价格引用表!$K$1330:$K$1333</definedName>
    <definedName name="金枝国槐" localSheetId="24">[28]价格引用表!$K$872:$K$886</definedName>
    <definedName name="锦带花" localSheetId="24">[28]价格引用表!$K$1334:$K$1337</definedName>
    <definedName name="经济类" localSheetId="24">[28]价格引用表!$E$532:$E$562</definedName>
    <definedName name="桔梗" localSheetId="24">[28]价格引用表!$K$458:$K$459</definedName>
    <definedName name="菊花" localSheetId="24">[28]价格引用表!$K$442</definedName>
    <definedName name="巨麦" localSheetId="24">[28]价格引用表!$K$424</definedName>
    <definedName name="苦参" localSheetId="24">[28]价格引用表!$K$460:$K$462</definedName>
    <definedName name="老白蜡" localSheetId="24">[28]价格引用表!$K$932:$K$946</definedName>
    <definedName name="类别" localSheetId="24">[28]价格引用表!$D$3:$D$30</definedName>
    <definedName name="类别2" localSheetId="24">OFFSET([28]价格引用表!$D$3,,,SUMPRODUCT(N(LEN([28]价格引用表!$D21:$D1048570)&gt;0)),)</definedName>
    <definedName name="梨" localSheetId="24">[28]价格引用表!$K$1390:$K$1394</definedName>
    <definedName name="梨嫁接" localSheetId="24">[28]价格引用表!$K$1477:$K$1497</definedName>
    <definedName name="李子" localSheetId="24">[28]价格引用表!$K$1410:$K$1414</definedName>
    <definedName name="李子嫁接" localSheetId="24">[28]价格引用表!$K$1561:$K$1581</definedName>
    <definedName name="连翘" localSheetId="24">[28]价格引用表!$K$1351:$K$1354</definedName>
    <definedName name="莲花" localSheetId="24">#REF!</definedName>
    <definedName name="留兰香薄荷" localSheetId="24">[28]价格引用表!$K$470</definedName>
    <definedName name="柳树" localSheetId="24">[28]价格引用表!$K$637:$K$657</definedName>
    <definedName name="龙葵" localSheetId="24">[28]价格引用表!$K$423</definedName>
    <definedName name="龙爪槐" localSheetId="24">[28]价格引用表!$K$902:$K$916</definedName>
    <definedName name="路沿石大理石或花岗岩" localSheetId="24">[28]价格引用表!$K$205:$K$206</definedName>
    <definedName name="路沿石砼" localSheetId="24">[28]价格引用表!$K$203:$K$204</definedName>
    <definedName name="栾树" localSheetId="24">[28]价格引用表!$K$1047:$K$1061</definedName>
    <definedName name="绿叶复叶槭" localSheetId="24">[28]价格引用表!$K$1776:$K$1790</definedName>
    <definedName name="毛知母" localSheetId="24">[28]价格引用表!$K$463:$K$465</definedName>
    <definedName name="玫瑰" localSheetId="24">[28]价格引用表!$K$1259:$K$1266</definedName>
    <definedName name="门窗类" localSheetId="24">[28]价格引用表!$H$52:$H$68</definedName>
    <definedName name="门窗状况" localSheetId="24">[28]输机表!$AW$41:$AW$46</definedName>
    <definedName name="门洞" localSheetId="24">[28]价格引用表!$K$143:$K$417</definedName>
    <definedName name="门垛" localSheetId="24">[28]价格引用表!$K$172:$K$173</definedName>
    <definedName name="门楼大门墙类" localSheetId="24">[28]价格引用表!$E$142:$E$156</definedName>
    <definedName name="牡丹" localSheetId="24">[28]价格引用表!$K$428</definedName>
    <definedName name="南沙参" localSheetId="24">[28]价格引用表!$K$437</definedName>
    <definedName name="南星" localSheetId="24">[28]价格引用表!$K$468:$K$469</definedName>
    <definedName name="内墙类" localSheetId="24">[28]价格引用表!$H$69:$H$86</definedName>
    <definedName name="内墙装饰状况" localSheetId="24">[28]输机表!$BA$41:$BA$46</definedName>
    <definedName name="牛" localSheetId="24">[28]价格引用表!$K$399:$K$401</definedName>
    <definedName name="牛膝" localSheetId="24">[28]价格引用表!$K$434</definedName>
    <definedName name="农作物类" localSheetId="24">[28]价格引用表!$H$411:$H$417</definedName>
    <definedName name="女贞球" localSheetId="24">[28]价格引用表!$K$1312:$K$1318</definedName>
    <definedName name="藕" localSheetId="24">#REF!</definedName>
    <definedName name="排水管道" localSheetId="24">[28]价格引用表!$K$257</definedName>
    <definedName name="泡桐" localSheetId="24">[28]价格引用表!$K$721:$K$741</definedName>
    <definedName name="苹果" localSheetId="24">[28]价格引用表!$K$1380:$K$1384</definedName>
    <definedName name="苹果嫁接" localSheetId="24">[28]价格引用表!$K$1435:$K$1455</definedName>
    <definedName name="菩提树" localSheetId="24">[28]价格引用表!$K$1751:$K$1765</definedName>
    <definedName name="葡萄" localSheetId="24">[28]价格引用表!$K$295:$K$297</definedName>
    <definedName name="蒲公英" localSheetId="24">[28]价格引用表!$K$438</definedName>
    <definedName name="七叶树" localSheetId="24">[28]价格引用表!$K$1122:$K$1136</definedName>
    <definedName name="其他" localSheetId="24">[28]价格引用表!$H$135:$H$140</definedName>
    <definedName name="其他附属物" localSheetId="24">[28]价格引用表!$E$157:$E$226</definedName>
    <definedName name="千头椿" localSheetId="24">[28]价格引用表!$K$802:$K$816</definedName>
    <definedName name="蔷薇" localSheetId="24">[28]价格引用表!$K$1232:$K$1239</definedName>
    <definedName name="乔木类" localSheetId="24">[28]价格引用表!$E$468:$E$506</definedName>
    <definedName name="乔木类实生苗" localSheetId="24">#REF!</definedName>
    <definedName name="青储坑" localSheetId="24">[28]价格引用表!$K$228:$K$230</definedName>
    <definedName name="青杆云杉" localSheetId="24">[28]价格引用表!$K$498:$K$508</definedName>
    <definedName name="青木香" localSheetId="24">[28]价格引用表!$K$425</definedName>
    <definedName name="桑树" localSheetId="24">[28]价格引用表!$K$1681:$K$1695</definedName>
    <definedName name="沙参" localSheetId="24">[28]价格引用表!$K$447</definedName>
    <definedName name="沙参籽" localSheetId="24">[28]价格引用表!$K$441</definedName>
    <definedName name="山楂" localSheetId="24">[28]价格引用表!$K$1405:$K$1409</definedName>
    <definedName name="山楂嫁接" localSheetId="24">[28]价格引用表!$K$1540:$K$1560</definedName>
    <definedName name="射干" localSheetId="24">[28]价格引用表!$K$466:$K$467</definedName>
    <definedName name="渗水井" localSheetId="24">[28]价格引用表!$K$212:$K$213</definedName>
    <definedName name="石榴" localSheetId="24">[28]价格引用表!$K$1425:$K$1429</definedName>
    <definedName name="石榴嫁接" localSheetId="24">[28]价格引用表!$K$1624:$K$1644</definedName>
    <definedName name="柿子" localSheetId="24">[28]价格引用表!$K$1400:$K$1404</definedName>
    <definedName name="柿子嫁接" localSheetId="24">[28]价格引用表!$K$1519:$K$1539</definedName>
    <definedName name="蔬菜类" localSheetId="24">[28]价格引用表!$K$415:$K$417</definedName>
    <definedName name="速生白蜡" localSheetId="24">[28]价格引用表!$K$917:$K$931</definedName>
    <definedName name="台阶" localSheetId="24">[28]价格引用表!$K$224:$K$225</definedName>
    <definedName name="太阳李" localSheetId="24">[28]价格引用表!$K$1012:$K$1046</definedName>
    <definedName name="太阳李、紫叶李" localSheetId="24">[28]价格引用表!$K$1012:$K$1046</definedName>
    <definedName name="太子参" localSheetId="24">[28]价格引用表!$K$445</definedName>
    <definedName name="桃" localSheetId="24">[28]价格引用表!$K$1385:$K$1389</definedName>
    <definedName name="桃嫁接" localSheetId="24">[28]价格引用表!$K$1456:$K$1476</definedName>
    <definedName name="甜地丁" localSheetId="24">[28]价格引用表!$K$426</definedName>
    <definedName name="外墙类" localSheetId="24">[28]价格引用表!$H$3:$H$15</definedName>
    <definedName name="外墙装饰状况" localSheetId="24">[28]输机表!$AY$41:$AY$46</definedName>
    <definedName name="卫矛" localSheetId="24">[28]价格引用表!$K$1288:$K$1297</definedName>
    <definedName name="卫矛球" localSheetId="24">[28]价格引用表!$K$1305:$K$1311</definedName>
    <definedName name="温泉井" localSheetId="24">[28]价格引用表!$K$181:$K$185</definedName>
    <definedName name="屋面类" localSheetId="24">[28]价格引用表!$H$108:$H$119</definedName>
    <definedName name="五角枫" localSheetId="24">[28]价格引用表!$K$947:$K$961</definedName>
    <definedName name="香椿树" localSheetId="24">[28]价格引用表!$K$299:$K$303</definedName>
    <definedName name="项目" localSheetId="24">#REF!</definedName>
    <definedName name="杏" localSheetId="24">[28]价格引用表!$K$1395:$K$1399</definedName>
    <definedName name="杏嫁接" localSheetId="24">[28]价格引用表!$K$1498:$K$1518</definedName>
    <definedName name="雪松" localSheetId="24">[28]价格引用表!$K$553:$K$563</definedName>
    <definedName name="杨" localSheetId="24">[28]价格引用表!$K$396:$K$397</definedName>
    <definedName name="杨树" localSheetId="24">[28]价格引用表!$K$577:$K$636</definedName>
    <definedName name="养殖类" localSheetId="24">[28]价格引用表!$E$385:$E$397</definedName>
    <definedName name="药材" localSheetId="24">[28]价格引用表!$E$414:$E$452</definedName>
    <definedName name="一级" localSheetId="24">#REF!</definedName>
    <definedName name="益母草" localSheetId="24">[28]价格引用表!$K$427</definedName>
    <definedName name="银杏" localSheetId="24">[28]价格引用表!$K$1097:$K$1121</definedName>
    <definedName name="樱花" localSheetId="24">[28]价格引用表!$K$997:$K$1011</definedName>
    <definedName name="樱桃" localSheetId="24">[28]价格引用表!$K$1666:$K$1680</definedName>
    <definedName name="迎春" localSheetId="24">[28]价格引用表!$K$1346:$K$1350</definedName>
    <definedName name="影壁" localSheetId="24">[28]价格引用表!$K$169:$K$171</definedName>
    <definedName name="油松" localSheetId="24">[28]价格引用表!$K$474:$K$486</definedName>
    <definedName name="榆叶梅丛生" localSheetId="24">[28]价格引用表!$K$1267:$K$1271</definedName>
    <definedName name="榆叶梅独杆" localSheetId="24">[28]价格引用表!$K$1272:$K$1277</definedName>
    <definedName name="榆叶梅独生" localSheetId="24">[28]价格引用表!$K$1272:$K$1277</definedName>
    <definedName name="玉兰" localSheetId="24">[28]价格引用表!$K$977:$K$996</definedName>
    <definedName name="元_亩" localSheetId="24">#REF!</definedName>
    <definedName name="月季" localSheetId="24">[28]价格引用表!$K$1224:$K$1231</definedName>
    <definedName name="枣" localSheetId="24">[28]价格引用表!$K$1420:$K$1424</definedName>
    <definedName name="枣嫁接" localSheetId="24">[28]价格引用表!$K$1603:$K$1623</definedName>
    <definedName name="长枝榆" localSheetId="24">[28]价格引用表!$K$757:$K$771</definedName>
    <definedName name="沼气池" localSheetId="24">[28]价格引用表!$K$175:$K$176</definedName>
    <definedName name="猪舍" localSheetId="24">[28]价格引用表!$K$218:$K$219</definedName>
    <definedName name="砖混门楼" localSheetId="24">[28]价格引用表!$K$142:$K$143</definedName>
    <definedName name="砖木门楼" localSheetId="24">[28]价格引用表!$K$144:$K$145</definedName>
    <definedName name="砖墙" localSheetId="24">[28]价格引用表!$K$150:$K$158</definedName>
    <definedName name="紫荆" localSheetId="24">[28]价格引用表!$K$1254:$K$1258</definedName>
    <definedName name="紫苏" localSheetId="24">[28]价格引用表!$K$420:$K$420</definedName>
    <definedName name="紫薇" localSheetId="24">[28]价格引用表!$K$1248:$K$1253</definedName>
    <definedName name="紫叶李" localSheetId="24">[28]价格引用表!$K$1012:$K$1046</definedName>
    <definedName name="紫苑" localSheetId="24">[28]价格引用表!$K$439</definedName>
    <definedName name="da" localSheetId="25">OFFSET([29]价格引用表!$D$3,,,SUMPRODUCT(N(LEN([29]价格引用表!$D$3:$D$30)&gt;0)),)</definedName>
    <definedName name="_xlnm.Print_Area" localSheetId="25">陈雪峰!$A$1:$H$43</definedName>
    <definedName name="艾草" localSheetId="25">[29]价格引用表!$K$419</definedName>
    <definedName name="白杆云杉" localSheetId="25">[29]价格引用表!$K$509:$K$519</definedName>
    <definedName name="白皮松" localSheetId="25">[29]价格引用表!$K$531:$K$541</definedName>
    <definedName name="白芍" localSheetId="25">[29]价格引用表!$K$449:$K$453</definedName>
    <definedName name="白术" localSheetId="25">[29]价格引用表!$K$446</definedName>
    <definedName name="白榆" localSheetId="25">[29]价格引用表!$K$679:$K$699</definedName>
    <definedName name="白芷" localSheetId="25">[29]价格引用表!$K$429</definedName>
    <definedName name="板蓝根" localSheetId="25">[29]价格引用表!$K$436</definedName>
    <definedName name="半夏" localSheetId="25">[29]价格引用表!$K$448</definedName>
    <definedName name="薄荷" localSheetId="25">[29]价格引用表!$K$422</definedName>
    <definedName name="碧桃" localSheetId="25">[29]价格引用表!$K$1167:$K$1181</definedName>
    <definedName name="材树" localSheetId="25">[29]价格引用表!$K$269:$K$283</definedName>
    <definedName name="苍术" localSheetId="25">[29]价格引用表!$K$444</definedName>
    <definedName name="厕所" localSheetId="25">[29]价格引用表!$K$208</definedName>
    <definedName name="侧柏" localSheetId="25">[29]价格引用表!$K$487:$K$497</definedName>
    <definedName name="柴胡" localSheetId="25">[29]价格引用表!$K$431</definedName>
    <definedName name="臭椿" localSheetId="25">[29]价格引用表!$K$700:$K$720</definedName>
    <definedName name="橱柜类" localSheetId="25">[29]价格引用表!$H$96:$H$107</definedName>
    <definedName name="垂榆" localSheetId="25">[29]价格引用表!$K$772:$K$786</definedName>
    <definedName name="刺槐" localSheetId="25">[29]价格引用表!$K$658:$K$678</definedName>
    <definedName name="大门" localSheetId="25">[29]价格引用表!$K$146:$K$149</definedName>
    <definedName name="大田附属物" localSheetId="25">[29]价格引用表!$E$305:$E$316</definedName>
    <definedName name="大田葡萄" localSheetId="25">[29]价格引用表!$K$1766:$K$1775</definedName>
    <definedName name="大田香椿树" localSheetId="25">[29]价格引用表!$K$1716:$K$1735</definedName>
    <definedName name="丹参" localSheetId="25">[29]价格引用表!$K$435</definedName>
    <definedName name="单位" localSheetId="25">#REF!</definedName>
    <definedName name="当归" localSheetId="25">[29]价格引用表!$K$440</definedName>
    <definedName name="地磅" localSheetId="25">[29]价格引用表!$K$243:$K$245</definedName>
    <definedName name="地丁" localSheetId="25">[29]价格引用表!$K$421</definedName>
    <definedName name="地窖" localSheetId="25">[29]价格引用表!$K$239:$K$240</definedName>
    <definedName name="地面类" localSheetId="25">[29]价格引用表!$H$16:$H$35</definedName>
    <definedName name="地面状况" localSheetId="25">[29]输机表!$BE$34:$BE$39</definedName>
    <definedName name="电线杆" localSheetId="25">[29]价格引用表!$K$231:$K$233</definedName>
    <definedName name="丁香" localSheetId="25">[29]价格引用表!$K$1326:$K$1329</definedName>
    <definedName name="顶棚类" localSheetId="25">[29]价格引用表!$H$36:$H$51</definedName>
    <definedName name="杜仲" localSheetId="25">[29]价格引用表!$K$1736:$K$1750</definedName>
    <definedName name="法桐" localSheetId="25">[29]价格引用表!$K$1062:$K$1096</definedName>
    <definedName name="防风" localSheetId="25">[29]价格引用表!$K$454:$K$455</definedName>
    <definedName name="防风籽" localSheetId="25">[29]价格引用表!$K$432</definedName>
    <definedName name="房体结构" localSheetId="25">[29]输机表!$C$3:$Z$27</definedName>
    <definedName name="分类" localSheetId="25">[26]下拉菜单!$A$1:$C$1</definedName>
    <definedName name="扶手类" localSheetId="25">[29]价格引用表!$H$120:$H$122</definedName>
    <definedName name="附属物金额" localSheetId="25">[29]输机表!$BJ$38:$BJ$104</definedName>
    <definedName name="附属物名称" localSheetId="25">[29]输机表!$BG$38:$BG$104</definedName>
    <definedName name="附属物数量" localSheetId="25">[29]输机表!$BH$38:$BH$104</definedName>
    <definedName name="附属物位置" localSheetId="25">[29]输机表!$BD$38:$BJ$104</definedName>
    <definedName name="附子" localSheetId="25">[29]价格引用表!$K$443</definedName>
    <definedName name="隔断类" localSheetId="25">[29]价格引用表!$H$87:$H$95</definedName>
    <definedName name="瓜蒌" localSheetId="25">[29]价格引用表!$K$456:$K$457</definedName>
    <definedName name="广告牌" localSheetId="25">[29]价格引用表!$K$235:$K$238</definedName>
    <definedName name="桧柏" localSheetId="25">[29]价格引用表!$K$564:$K$576</definedName>
    <definedName name="国槐" localSheetId="25">[29]价格引用表!$K$832:$K$871</definedName>
    <definedName name="果树" localSheetId="25">[29]价格引用表!$K$284:$K$294</definedName>
    <definedName name="果树类实生苗" localSheetId="25">#REF!</definedName>
    <definedName name="海棠" localSheetId="25">[29]价格引用表!$K$1152:$K$1166</definedName>
    <definedName name="合欢" localSheetId="25">[29]价格引用表!$K$1137:$K$1151</definedName>
    <definedName name="核桃" localSheetId="25">[29]价格引用表!$K$1696:$K$1715</definedName>
    <definedName name="黑柴胡" localSheetId="25">[29]价格引用表!$K$430</definedName>
    <definedName name="黑枣" localSheetId="25">[29]价格引用表!$K$1415:$K$1419</definedName>
    <definedName name="黑枣嫁接" localSheetId="25">[29]价格引用表!$K$1582:$K$1602</definedName>
    <definedName name="红皮云杉" localSheetId="25">[29]价格引用表!$K$520:$K$530</definedName>
    <definedName name="红瑞木" localSheetId="25">[29]价格引用表!$K$1343:$K$1345</definedName>
    <definedName name="红叶椿" localSheetId="25">[29]价格引用表!$K$817:$K$831</definedName>
    <definedName name="红叶小檗" localSheetId="25">[29]价格引用表!$K$1338:$K$1342</definedName>
    <definedName name="红叶榆" localSheetId="25">[29]价格引用表!$K$787:$K$801</definedName>
    <definedName name="花灌类" localSheetId="25">[29]价格引用表!$E$508:$E$529</definedName>
    <definedName name="花椒" localSheetId="25">[29]价格引用表!$K$1430:$K$1434</definedName>
    <definedName name="花椒嫁接" localSheetId="25">[29]价格引用表!$K$1645:$K$1665</definedName>
    <definedName name="花墙" localSheetId="25">[29]价格引用表!$K$159:$K$161</definedName>
    <definedName name="华山松" localSheetId="25">[29]价格引用表!$K$542:$K$552</definedName>
    <definedName name="黄刺玫" localSheetId="25">[29]价格引用表!$K$1240:$K$1247</definedName>
    <definedName name="黄芩" localSheetId="25">[29]价格引用表!$K$433</definedName>
    <definedName name="黄杨" localSheetId="25">[29]价格引用表!$K$1278:$K$1287</definedName>
    <definedName name="黄杨球" localSheetId="25">[29]价格引用表!$K$1298:$K$1304</definedName>
    <definedName name="火炬树" localSheetId="25">[29]价格引用表!$K$962:$K$976</definedName>
    <definedName name="鸡" localSheetId="25">[29]价格引用表!$K$390:$K$391</definedName>
    <definedName name="基础状况" localSheetId="25">[29]输机表!$AW$34:$AW$36</definedName>
    <definedName name="家用设施类" localSheetId="25">[29]价格引用表!$H$123:$H$134</definedName>
    <definedName name="价格表" localSheetId="25">[29]价格引用表!$H$2:$N$548</definedName>
    <definedName name="价值时点" localSheetId="25">#REF!</definedName>
    <definedName name="简易厕所" localSheetId="25">[29]价格引用表!$K$207</definedName>
    <definedName name="建设用地树木" localSheetId="25">[29]价格引用表!$E$227:$E$234</definedName>
    <definedName name="金叶复叶槭" localSheetId="25">[29]价格引用表!$K$1791:$K$1805</definedName>
    <definedName name="金叶国槐" localSheetId="25">[29]价格引用表!$K$887:$K$901</definedName>
    <definedName name="金叶女贞" localSheetId="25">[29]价格引用表!$K$1319:$K$1325</definedName>
    <definedName name="金叶榆" localSheetId="25">[29]价格引用表!$K$742:$K$756</definedName>
    <definedName name="金银花" localSheetId="25">[29]价格引用表!$K$1355:$K$1363</definedName>
    <definedName name="金银木" localSheetId="25">[29]价格引用表!$K$1330:$K$1333</definedName>
    <definedName name="金枝国槐" localSheetId="25">[29]价格引用表!$K$872:$K$886</definedName>
    <definedName name="锦带花" localSheetId="25">[29]价格引用表!$K$1334:$K$1337</definedName>
    <definedName name="经济类" localSheetId="25">[29]价格引用表!$E$532:$E$562</definedName>
    <definedName name="桔梗" localSheetId="25">[29]价格引用表!$K$458:$K$459</definedName>
    <definedName name="菊花" localSheetId="25">[29]价格引用表!$K$442</definedName>
    <definedName name="巨麦" localSheetId="25">[29]价格引用表!$K$424</definedName>
    <definedName name="苦参" localSheetId="25">[29]价格引用表!$K$460:$K$462</definedName>
    <definedName name="老白蜡" localSheetId="25">[29]价格引用表!$K$932:$K$946</definedName>
    <definedName name="类别" localSheetId="25">[29]价格引用表!$D$3:$D$30</definedName>
    <definedName name="类别2" localSheetId="25">OFFSET([29]价格引用表!$D$3,,,SUMPRODUCT(N(LEN([29]价格引用表!$D21:$D1048570)&gt;0)),)</definedName>
    <definedName name="梨" localSheetId="25">[29]价格引用表!$K$1390:$K$1394</definedName>
    <definedName name="梨嫁接" localSheetId="25">[29]价格引用表!$K$1477:$K$1497</definedName>
    <definedName name="李子" localSheetId="25">[29]价格引用表!$K$1410:$K$1414</definedName>
    <definedName name="李子嫁接" localSheetId="25">[29]价格引用表!$K$1561:$K$1581</definedName>
    <definedName name="连翘" localSheetId="25">[29]价格引用表!$K$1351:$K$1354</definedName>
    <definedName name="莲花" localSheetId="25">#REF!</definedName>
    <definedName name="留兰香薄荷" localSheetId="25">[29]价格引用表!$K$470</definedName>
    <definedName name="柳树" localSheetId="25">[29]价格引用表!$K$637:$K$657</definedName>
    <definedName name="龙葵" localSheetId="25">[29]价格引用表!$K$423</definedName>
    <definedName name="龙爪槐" localSheetId="25">[29]价格引用表!$K$902:$K$916</definedName>
    <definedName name="路沿石大理石或花岗岩" localSheetId="25">[29]价格引用表!$K$205:$K$206</definedName>
    <definedName name="路沿石砼" localSheetId="25">[29]价格引用表!$K$203:$K$204</definedName>
    <definedName name="栾树" localSheetId="25">[29]价格引用表!$K$1047:$K$1061</definedName>
    <definedName name="绿叶复叶槭" localSheetId="25">[29]价格引用表!$K$1776:$K$1790</definedName>
    <definedName name="毛知母" localSheetId="25">[29]价格引用表!$K$463:$K$465</definedName>
    <definedName name="玫瑰" localSheetId="25">[29]价格引用表!$K$1259:$K$1266</definedName>
    <definedName name="门窗类" localSheetId="25">[29]价格引用表!$H$52:$H$68</definedName>
    <definedName name="门窗状况" localSheetId="25">[29]输机表!$AW$41:$AW$46</definedName>
    <definedName name="门洞" localSheetId="25">[29]价格引用表!$K$143:$K$417</definedName>
    <definedName name="门垛" localSheetId="25">[29]价格引用表!$K$172:$K$173</definedName>
    <definedName name="门楼大门墙类" localSheetId="25">[29]价格引用表!$E$142:$E$156</definedName>
    <definedName name="牡丹" localSheetId="25">[29]价格引用表!$K$428</definedName>
    <definedName name="南沙参" localSheetId="25">[29]价格引用表!$K$437</definedName>
    <definedName name="南星" localSheetId="25">[29]价格引用表!$K$468:$K$469</definedName>
    <definedName name="内墙类" localSheetId="25">[29]价格引用表!$H$69:$H$86</definedName>
    <definedName name="内墙装饰状况" localSheetId="25">[29]输机表!$BA$41:$BA$46</definedName>
    <definedName name="牛" localSheetId="25">[29]价格引用表!$K$399:$K$401</definedName>
    <definedName name="牛膝" localSheetId="25">[29]价格引用表!$K$434</definedName>
    <definedName name="农作物类" localSheetId="25">[29]价格引用表!$H$411:$H$417</definedName>
    <definedName name="女贞球" localSheetId="25">[29]价格引用表!$K$1312:$K$1318</definedName>
    <definedName name="藕" localSheetId="25">#REF!</definedName>
    <definedName name="排水管道" localSheetId="25">[29]价格引用表!$K$257</definedName>
    <definedName name="泡桐" localSheetId="25">[29]价格引用表!$K$721:$K$741</definedName>
    <definedName name="苹果" localSheetId="25">[29]价格引用表!$K$1380:$K$1384</definedName>
    <definedName name="苹果嫁接" localSheetId="25">[29]价格引用表!$K$1435:$K$1455</definedName>
    <definedName name="菩提树" localSheetId="25">[29]价格引用表!$K$1751:$K$1765</definedName>
    <definedName name="葡萄" localSheetId="25">[29]价格引用表!$K$295:$K$297</definedName>
    <definedName name="蒲公英" localSheetId="25">[29]价格引用表!$K$438</definedName>
    <definedName name="七叶树" localSheetId="25">[29]价格引用表!$K$1122:$K$1136</definedName>
    <definedName name="其他" localSheetId="25">[29]价格引用表!$H$135:$H$140</definedName>
    <definedName name="其他附属物" localSheetId="25">[29]价格引用表!$E$157:$E$226</definedName>
    <definedName name="千头椿" localSheetId="25">[29]价格引用表!$K$802:$K$816</definedName>
    <definedName name="蔷薇" localSheetId="25">[29]价格引用表!$K$1232:$K$1239</definedName>
    <definedName name="乔木类" localSheetId="25">[29]价格引用表!$E$468:$E$506</definedName>
    <definedName name="乔木类实生苗" localSheetId="25">#REF!</definedName>
    <definedName name="青储坑" localSheetId="25">[29]价格引用表!$K$228:$K$230</definedName>
    <definedName name="青杆云杉" localSheetId="25">[29]价格引用表!$K$498:$K$508</definedName>
    <definedName name="青木香" localSheetId="25">[29]价格引用表!$K$425</definedName>
    <definedName name="桑树" localSheetId="25">[29]价格引用表!$K$1681:$K$1695</definedName>
    <definedName name="沙参" localSheetId="25">[29]价格引用表!$K$447</definedName>
    <definedName name="沙参籽" localSheetId="25">[29]价格引用表!$K$441</definedName>
    <definedName name="山楂" localSheetId="25">[29]价格引用表!$K$1405:$K$1409</definedName>
    <definedName name="山楂嫁接" localSheetId="25">[29]价格引用表!$K$1540:$K$1560</definedName>
    <definedName name="射干" localSheetId="25">[29]价格引用表!$K$466:$K$467</definedName>
    <definedName name="渗水井" localSheetId="25">[29]价格引用表!$K$212:$K$213</definedName>
    <definedName name="石榴" localSheetId="25">[29]价格引用表!$K$1425:$K$1429</definedName>
    <definedName name="石榴嫁接" localSheetId="25">[29]价格引用表!$K$1624:$K$1644</definedName>
    <definedName name="柿子" localSheetId="25">[29]价格引用表!$K$1400:$K$1404</definedName>
    <definedName name="柿子嫁接" localSheetId="25">[29]价格引用表!$K$1519:$K$1539</definedName>
    <definedName name="蔬菜类" localSheetId="25">[29]价格引用表!$K$415:$K$417</definedName>
    <definedName name="速生白蜡" localSheetId="25">[29]价格引用表!$K$917:$K$931</definedName>
    <definedName name="台阶" localSheetId="25">[29]价格引用表!$K$224:$K$225</definedName>
    <definedName name="太阳李" localSheetId="25">[29]价格引用表!$K$1012:$K$1046</definedName>
    <definedName name="太阳李、紫叶李" localSheetId="25">[29]价格引用表!$K$1012:$K$1046</definedName>
    <definedName name="太子参" localSheetId="25">[29]价格引用表!$K$445</definedName>
    <definedName name="桃" localSheetId="25">[29]价格引用表!$K$1385:$K$1389</definedName>
    <definedName name="桃嫁接" localSheetId="25">[29]价格引用表!$K$1456:$K$1476</definedName>
    <definedName name="甜地丁" localSheetId="25">[29]价格引用表!$K$426</definedName>
    <definedName name="外墙类" localSheetId="25">[29]价格引用表!$H$3:$H$15</definedName>
    <definedName name="外墙装饰状况" localSheetId="25">[29]输机表!$AY$41:$AY$46</definedName>
    <definedName name="卫矛" localSheetId="25">[29]价格引用表!$K$1288:$K$1297</definedName>
    <definedName name="卫矛球" localSheetId="25">[29]价格引用表!$K$1305:$K$1311</definedName>
    <definedName name="温泉井" localSheetId="25">[29]价格引用表!$K$181:$K$185</definedName>
    <definedName name="屋面类" localSheetId="25">[29]价格引用表!$H$108:$H$119</definedName>
    <definedName name="五角枫" localSheetId="25">[29]价格引用表!$K$947:$K$961</definedName>
    <definedName name="香椿树" localSheetId="25">[29]价格引用表!$K$299:$K$303</definedName>
    <definedName name="项目" localSheetId="25">#REF!</definedName>
    <definedName name="杏" localSheetId="25">[29]价格引用表!$K$1395:$K$1399</definedName>
    <definedName name="杏嫁接" localSheetId="25">[29]价格引用表!$K$1498:$K$1518</definedName>
    <definedName name="雪松" localSheetId="25">[29]价格引用表!$K$553:$K$563</definedName>
    <definedName name="杨" localSheetId="25">[29]价格引用表!$K$396:$K$397</definedName>
    <definedName name="杨树" localSheetId="25">[29]价格引用表!$K$577:$K$636</definedName>
    <definedName name="养殖类" localSheetId="25">[29]价格引用表!$E$385:$E$397</definedName>
    <definedName name="药材" localSheetId="25">[29]价格引用表!$E$414:$E$452</definedName>
    <definedName name="一级" localSheetId="25">#REF!</definedName>
    <definedName name="益母草" localSheetId="25">[29]价格引用表!$K$427</definedName>
    <definedName name="银杏" localSheetId="25">[29]价格引用表!$K$1097:$K$1121</definedName>
    <definedName name="樱花" localSheetId="25">[29]价格引用表!$K$997:$K$1011</definedName>
    <definedName name="樱桃" localSheetId="25">[29]价格引用表!$K$1666:$K$1680</definedName>
    <definedName name="迎春" localSheetId="25">[29]价格引用表!$K$1346:$K$1350</definedName>
    <definedName name="影壁" localSheetId="25">[29]价格引用表!$K$169:$K$171</definedName>
    <definedName name="油松" localSheetId="25">[29]价格引用表!$K$474:$K$486</definedName>
    <definedName name="榆叶梅丛生" localSheetId="25">[29]价格引用表!$K$1267:$K$1271</definedName>
    <definedName name="榆叶梅独杆" localSheetId="25">[29]价格引用表!$K$1272:$K$1277</definedName>
    <definedName name="榆叶梅独生" localSheetId="25">[29]价格引用表!$K$1272:$K$1277</definedName>
    <definedName name="玉兰" localSheetId="25">[29]价格引用表!$K$977:$K$996</definedName>
    <definedName name="元_亩" localSheetId="25">#REF!</definedName>
    <definedName name="月季" localSheetId="25">[29]价格引用表!$K$1224:$K$1231</definedName>
    <definedName name="枣" localSheetId="25">[29]价格引用表!$K$1420:$K$1424</definedName>
    <definedName name="枣嫁接" localSheetId="25">[29]价格引用表!$K$1603:$K$1623</definedName>
    <definedName name="长枝榆" localSheetId="25">[29]价格引用表!$K$757:$K$771</definedName>
    <definedName name="沼气池" localSheetId="25">[29]价格引用表!$K$175:$K$176</definedName>
    <definedName name="猪舍" localSheetId="25">[29]价格引用表!$K$218:$K$219</definedName>
    <definedName name="砖混门楼" localSheetId="25">[29]价格引用表!$K$142:$K$143</definedName>
    <definedName name="砖木门楼" localSheetId="25">[29]价格引用表!$K$144:$K$145</definedName>
    <definedName name="砖墙" localSheetId="25">[29]价格引用表!$K$150:$K$158</definedName>
    <definedName name="紫荆" localSheetId="25">[29]价格引用表!$K$1254:$K$1258</definedName>
    <definedName name="紫苏" localSheetId="25">[29]价格引用表!$K$420:$K$420</definedName>
    <definedName name="紫薇" localSheetId="25">[29]价格引用表!$K$1248:$K$1253</definedName>
    <definedName name="紫叶李" localSheetId="25">[29]价格引用表!$K$1012:$K$1046</definedName>
    <definedName name="紫苑" localSheetId="25">[29]价格引用表!$K$439</definedName>
    <definedName name="da" localSheetId="26">OFFSET([30]价格引用表!$D$3,,,SUMPRODUCT(N(LEN([30]价格引用表!$D$3:$D$30)&gt;0)),)</definedName>
    <definedName name="_xlnm.Print_Area" localSheetId="26">袁便花!$A$1:$H$43</definedName>
    <definedName name="艾草" localSheetId="26">[30]价格引用表!$K$419</definedName>
    <definedName name="白杆云杉" localSheetId="26">[30]价格引用表!$K$509:$K$519</definedName>
    <definedName name="白皮松" localSheetId="26">[30]价格引用表!$K$531:$K$541</definedName>
    <definedName name="白芍" localSheetId="26">[30]价格引用表!$K$449:$K$453</definedName>
    <definedName name="白术" localSheetId="26">[30]价格引用表!$K$446</definedName>
    <definedName name="白榆" localSheetId="26">[30]价格引用表!$K$679:$K$699</definedName>
    <definedName name="白芷" localSheetId="26">[30]价格引用表!$K$429</definedName>
    <definedName name="板蓝根" localSheetId="26">[30]价格引用表!$K$436</definedName>
    <definedName name="半夏" localSheetId="26">[30]价格引用表!$K$448</definedName>
    <definedName name="薄荷" localSheetId="26">[30]价格引用表!$K$422</definedName>
    <definedName name="碧桃" localSheetId="26">[30]价格引用表!$K$1167:$K$1181</definedName>
    <definedName name="材树" localSheetId="26">[30]价格引用表!$K$269:$K$283</definedName>
    <definedName name="苍术" localSheetId="26">[30]价格引用表!$K$444</definedName>
    <definedName name="厕所" localSheetId="26">[30]价格引用表!$K$208</definedName>
    <definedName name="侧柏" localSheetId="26">[30]价格引用表!$K$487:$K$497</definedName>
    <definedName name="柴胡" localSheetId="26">[30]价格引用表!$K$431</definedName>
    <definedName name="臭椿" localSheetId="26">[30]价格引用表!$K$700:$K$720</definedName>
    <definedName name="橱柜类" localSheetId="26">[30]价格引用表!$H$96:$H$107</definedName>
    <definedName name="垂榆" localSheetId="26">[30]价格引用表!$K$772:$K$786</definedName>
    <definedName name="刺槐" localSheetId="26">[30]价格引用表!$K$658:$K$678</definedName>
    <definedName name="大门" localSheetId="26">[30]价格引用表!$K$146:$K$149</definedName>
    <definedName name="大田附属物" localSheetId="26">[30]价格引用表!$E$305:$E$316</definedName>
    <definedName name="大田葡萄" localSheetId="26">[30]价格引用表!$K$1766:$K$1775</definedName>
    <definedName name="大田香椿树" localSheetId="26">[30]价格引用表!$K$1716:$K$1735</definedName>
    <definedName name="丹参" localSheetId="26">[30]价格引用表!$K$435</definedName>
    <definedName name="单位" localSheetId="26">#REF!</definedName>
    <definedName name="当归" localSheetId="26">[30]价格引用表!$K$440</definedName>
    <definedName name="地磅" localSheetId="26">[30]价格引用表!$K$243:$K$245</definedName>
    <definedName name="地丁" localSheetId="26">[30]价格引用表!$K$421</definedName>
    <definedName name="地窖" localSheetId="26">[30]价格引用表!$K$239:$K$240</definedName>
    <definedName name="地面类" localSheetId="26">[30]价格引用表!$H$16:$H$35</definedName>
    <definedName name="地面状况" localSheetId="26">[30]输机表!$BE$34:$BE$39</definedName>
    <definedName name="电线杆" localSheetId="26">[30]价格引用表!$K$231:$K$233</definedName>
    <definedName name="丁香" localSheetId="26">[30]价格引用表!$K$1326:$K$1329</definedName>
    <definedName name="顶棚类" localSheetId="26">[30]价格引用表!$H$36:$H$51</definedName>
    <definedName name="杜仲" localSheetId="26">[30]价格引用表!$K$1736:$K$1750</definedName>
    <definedName name="法桐" localSheetId="26">[30]价格引用表!$K$1062:$K$1096</definedName>
    <definedName name="防风" localSheetId="26">[30]价格引用表!$K$454:$K$455</definedName>
    <definedName name="防风籽" localSheetId="26">[30]价格引用表!$K$432</definedName>
    <definedName name="房体结构" localSheetId="26">[30]输机表!$C$3:$Z$27</definedName>
    <definedName name="分类" localSheetId="26">[26]下拉菜单!$A$1:$C$1</definedName>
    <definedName name="扶手类" localSheetId="26">[30]价格引用表!$H$120:$H$122</definedName>
    <definedName name="附属物金额" localSheetId="26">[30]输机表!$BJ$38:$BJ$104</definedName>
    <definedName name="附属物名称" localSheetId="26">[30]输机表!$BG$38:$BG$104</definedName>
    <definedName name="附属物数量" localSheetId="26">[30]输机表!$BH$38:$BH$104</definedName>
    <definedName name="附属物位置" localSheetId="26">[30]输机表!$BD$38:$BJ$104</definedName>
    <definedName name="附子" localSheetId="26">[30]价格引用表!$K$443</definedName>
    <definedName name="隔断类" localSheetId="26">[30]价格引用表!$H$87:$H$95</definedName>
    <definedName name="瓜蒌" localSheetId="26">[30]价格引用表!$K$456:$K$457</definedName>
    <definedName name="广告牌" localSheetId="26">[30]价格引用表!$K$235:$K$238</definedName>
    <definedName name="桧柏" localSheetId="26">[30]价格引用表!$K$564:$K$576</definedName>
    <definedName name="国槐" localSheetId="26">[30]价格引用表!$K$832:$K$871</definedName>
    <definedName name="果树" localSheetId="26">[30]价格引用表!$K$284:$K$294</definedName>
    <definedName name="果树类实生苗" localSheetId="26">#REF!</definedName>
    <definedName name="海棠" localSheetId="26">[30]价格引用表!$K$1152:$K$1166</definedName>
    <definedName name="合欢" localSheetId="26">[30]价格引用表!$K$1137:$K$1151</definedName>
    <definedName name="核桃" localSheetId="26">[30]价格引用表!$K$1696:$K$1715</definedName>
    <definedName name="黑柴胡" localSheetId="26">[30]价格引用表!$K$430</definedName>
    <definedName name="黑枣" localSheetId="26">[30]价格引用表!$K$1415:$K$1419</definedName>
    <definedName name="黑枣嫁接" localSheetId="26">[30]价格引用表!$K$1582:$K$1602</definedName>
    <definedName name="红皮云杉" localSheetId="26">[30]价格引用表!$K$520:$K$530</definedName>
    <definedName name="红瑞木" localSheetId="26">[30]价格引用表!$K$1343:$K$1345</definedName>
    <definedName name="红叶椿" localSheetId="26">[30]价格引用表!$K$817:$K$831</definedName>
    <definedName name="红叶小檗" localSheetId="26">[30]价格引用表!$K$1338:$K$1342</definedName>
    <definedName name="红叶榆" localSheetId="26">[30]价格引用表!$K$787:$K$801</definedName>
    <definedName name="花灌类" localSheetId="26">[30]价格引用表!$E$508:$E$529</definedName>
    <definedName name="花椒" localSheetId="26">[30]价格引用表!$K$1430:$K$1434</definedName>
    <definedName name="花椒嫁接" localSheetId="26">[30]价格引用表!$K$1645:$K$1665</definedName>
    <definedName name="花墙" localSheetId="26">[30]价格引用表!$K$159:$K$161</definedName>
    <definedName name="华山松" localSheetId="26">[30]价格引用表!$K$542:$K$552</definedName>
    <definedName name="黄刺玫" localSheetId="26">[30]价格引用表!$K$1240:$K$1247</definedName>
    <definedName name="黄芩" localSheetId="26">[30]价格引用表!$K$433</definedName>
    <definedName name="黄杨" localSheetId="26">[30]价格引用表!$K$1278:$K$1287</definedName>
    <definedName name="黄杨球" localSheetId="26">[30]价格引用表!$K$1298:$K$1304</definedName>
    <definedName name="火炬树" localSheetId="26">[30]价格引用表!$K$962:$K$976</definedName>
    <definedName name="鸡" localSheetId="26">[30]价格引用表!$K$390:$K$391</definedName>
    <definedName name="基础状况" localSheetId="26">[30]输机表!$AW$34:$AW$36</definedName>
    <definedName name="家用设施类" localSheetId="26">[30]价格引用表!$H$123:$H$134</definedName>
    <definedName name="价格表" localSheetId="26">[30]价格引用表!$H$2:$N$548</definedName>
    <definedName name="价值时点" localSheetId="26">#REF!</definedName>
    <definedName name="简易厕所" localSheetId="26">[30]价格引用表!$K$207</definedName>
    <definedName name="建设用地树木" localSheetId="26">[30]价格引用表!$E$227:$E$234</definedName>
    <definedName name="金叶复叶槭" localSheetId="26">[30]价格引用表!$K$1791:$K$1805</definedName>
    <definedName name="金叶国槐" localSheetId="26">[30]价格引用表!$K$887:$K$901</definedName>
    <definedName name="金叶女贞" localSheetId="26">[30]价格引用表!$K$1319:$K$1325</definedName>
    <definedName name="金叶榆" localSheetId="26">[30]价格引用表!$K$742:$K$756</definedName>
    <definedName name="金银花" localSheetId="26">[30]价格引用表!$K$1355:$K$1363</definedName>
    <definedName name="金银木" localSheetId="26">[30]价格引用表!$K$1330:$K$1333</definedName>
    <definedName name="金枝国槐" localSheetId="26">[30]价格引用表!$K$872:$K$886</definedName>
    <definedName name="锦带花" localSheetId="26">[30]价格引用表!$K$1334:$K$1337</definedName>
    <definedName name="经济类" localSheetId="26">[30]价格引用表!$E$532:$E$562</definedName>
    <definedName name="桔梗" localSheetId="26">[30]价格引用表!$K$458:$K$459</definedName>
    <definedName name="菊花" localSheetId="26">[30]价格引用表!$K$442</definedName>
    <definedName name="巨麦" localSheetId="26">[30]价格引用表!$K$424</definedName>
    <definedName name="苦参" localSheetId="26">[30]价格引用表!$K$460:$K$462</definedName>
    <definedName name="老白蜡" localSheetId="26">[30]价格引用表!$K$932:$K$946</definedName>
    <definedName name="类别" localSheetId="26">[30]价格引用表!$D$3:$D$30</definedName>
    <definedName name="类别2" localSheetId="26">OFFSET([30]价格引用表!$D$3,,,SUMPRODUCT(N(LEN([30]价格引用表!$D21:$D1048570)&gt;0)),)</definedName>
    <definedName name="梨" localSheetId="26">[30]价格引用表!$K$1390:$K$1394</definedName>
    <definedName name="梨嫁接" localSheetId="26">[30]价格引用表!$K$1477:$K$1497</definedName>
    <definedName name="李子" localSheetId="26">[30]价格引用表!$K$1410:$K$1414</definedName>
    <definedName name="李子嫁接" localSheetId="26">[30]价格引用表!$K$1561:$K$1581</definedName>
    <definedName name="连翘" localSheetId="26">[30]价格引用表!$K$1351:$K$1354</definedName>
    <definedName name="莲花" localSheetId="26">#REF!</definedName>
    <definedName name="留兰香薄荷" localSheetId="26">[30]价格引用表!$K$470</definedName>
    <definedName name="柳树" localSheetId="26">[30]价格引用表!$K$637:$K$657</definedName>
    <definedName name="龙葵" localSheetId="26">[30]价格引用表!$K$423</definedName>
    <definedName name="龙爪槐" localSheetId="26">[30]价格引用表!$K$902:$K$916</definedName>
    <definedName name="路沿石大理石或花岗岩" localSheetId="26">[30]价格引用表!$K$205:$K$206</definedName>
    <definedName name="路沿石砼" localSheetId="26">[30]价格引用表!$K$203:$K$204</definedName>
    <definedName name="栾树" localSheetId="26">[30]价格引用表!$K$1047:$K$1061</definedName>
    <definedName name="绿叶复叶槭" localSheetId="26">[30]价格引用表!$K$1776:$K$1790</definedName>
    <definedName name="毛知母" localSheetId="26">[30]价格引用表!$K$463:$K$465</definedName>
    <definedName name="玫瑰" localSheetId="26">[30]价格引用表!$K$1259:$K$1266</definedName>
    <definedName name="门窗类" localSheetId="26">[30]价格引用表!$H$52:$H$68</definedName>
    <definedName name="门窗状况" localSheetId="26">[30]输机表!$AW$41:$AW$46</definedName>
    <definedName name="门洞" localSheetId="26">[30]价格引用表!$K$143:$K$417</definedName>
    <definedName name="门垛" localSheetId="26">[30]价格引用表!$K$172:$K$173</definedName>
    <definedName name="门楼大门墙类" localSheetId="26">[30]价格引用表!$E$142:$E$156</definedName>
    <definedName name="牡丹" localSheetId="26">[30]价格引用表!$K$428</definedName>
    <definedName name="南沙参" localSheetId="26">[30]价格引用表!$K$437</definedName>
    <definedName name="南星" localSheetId="26">[30]价格引用表!$K$468:$K$469</definedName>
    <definedName name="内墙类" localSheetId="26">[30]价格引用表!$H$69:$H$86</definedName>
    <definedName name="内墙装饰状况" localSheetId="26">[30]输机表!$BA$41:$BA$46</definedName>
    <definedName name="牛" localSheetId="26">[30]价格引用表!$K$399:$K$401</definedName>
    <definedName name="牛膝" localSheetId="26">[30]价格引用表!$K$434</definedName>
    <definedName name="农作物类" localSheetId="26">[30]价格引用表!$H$411:$H$417</definedName>
    <definedName name="女贞球" localSheetId="26">[30]价格引用表!$K$1312:$K$1318</definedName>
    <definedName name="藕" localSheetId="26">#REF!</definedName>
    <definedName name="排水管道" localSheetId="26">[30]价格引用表!$K$257</definedName>
    <definedName name="泡桐" localSheetId="26">[30]价格引用表!$K$721:$K$741</definedName>
    <definedName name="苹果" localSheetId="26">[30]价格引用表!$K$1380:$K$1384</definedName>
    <definedName name="苹果嫁接" localSheetId="26">[30]价格引用表!$K$1435:$K$1455</definedName>
    <definedName name="菩提树" localSheetId="26">[30]价格引用表!$K$1751:$K$1765</definedName>
    <definedName name="葡萄" localSheetId="26">[30]价格引用表!$K$295:$K$297</definedName>
    <definedName name="蒲公英" localSheetId="26">[30]价格引用表!$K$438</definedName>
    <definedName name="七叶树" localSheetId="26">[30]价格引用表!$K$1122:$K$1136</definedName>
    <definedName name="其他" localSheetId="26">[30]价格引用表!$H$135:$H$140</definedName>
    <definedName name="其他附属物" localSheetId="26">[30]价格引用表!$E$157:$E$226</definedName>
    <definedName name="千头椿" localSheetId="26">[30]价格引用表!$K$802:$K$816</definedName>
    <definedName name="蔷薇" localSheetId="26">[30]价格引用表!$K$1232:$K$1239</definedName>
    <definedName name="乔木类" localSheetId="26">[30]价格引用表!$E$468:$E$506</definedName>
    <definedName name="乔木类实生苗" localSheetId="26">#REF!</definedName>
    <definedName name="青储坑" localSheetId="26">[30]价格引用表!$K$228:$K$230</definedName>
    <definedName name="青杆云杉" localSheetId="26">[30]价格引用表!$K$498:$K$508</definedName>
    <definedName name="青木香" localSheetId="26">[30]价格引用表!$K$425</definedName>
    <definedName name="桑树" localSheetId="26">[30]价格引用表!$K$1681:$K$1695</definedName>
    <definedName name="沙参" localSheetId="26">[30]价格引用表!$K$447</definedName>
    <definedName name="沙参籽" localSheetId="26">[30]价格引用表!$K$441</definedName>
    <definedName name="山楂" localSheetId="26">[30]价格引用表!$K$1405:$K$1409</definedName>
    <definedName name="山楂嫁接" localSheetId="26">[30]价格引用表!$K$1540:$K$1560</definedName>
    <definedName name="射干" localSheetId="26">[30]价格引用表!$K$466:$K$467</definedName>
    <definedName name="渗水井" localSheetId="26">[30]价格引用表!$K$212:$K$213</definedName>
    <definedName name="石榴" localSheetId="26">[30]价格引用表!$K$1425:$K$1429</definedName>
    <definedName name="石榴嫁接" localSheetId="26">[30]价格引用表!$K$1624:$K$1644</definedName>
    <definedName name="柿子" localSheetId="26">[30]价格引用表!$K$1400:$K$1404</definedName>
    <definedName name="柿子嫁接" localSheetId="26">[30]价格引用表!$K$1519:$K$1539</definedName>
    <definedName name="蔬菜类" localSheetId="26">[30]价格引用表!$K$415:$K$417</definedName>
    <definedName name="速生白蜡" localSheetId="26">[30]价格引用表!$K$917:$K$931</definedName>
    <definedName name="台阶" localSheetId="26">[30]价格引用表!$K$224:$K$225</definedName>
    <definedName name="太阳李" localSheetId="26">[30]价格引用表!$K$1012:$K$1046</definedName>
    <definedName name="太阳李、紫叶李" localSheetId="26">[30]价格引用表!$K$1012:$K$1046</definedName>
    <definedName name="太子参" localSheetId="26">[30]价格引用表!$K$445</definedName>
    <definedName name="桃" localSheetId="26">[30]价格引用表!$K$1385:$K$1389</definedName>
    <definedName name="桃嫁接" localSheetId="26">[30]价格引用表!$K$1456:$K$1476</definedName>
    <definedName name="甜地丁" localSheetId="26">[30]价格引用表!$K$426</definedName>
    <definedName name="外墙类" localSheetId="26">[30]价格引用表!$H$3:$H$15</definedName>
    <definedName name="外墙装饰状况" localSheetId="26">[30]输机表!$AY$41:$AY$46</definedName>
    <definedName name="卫矛" localSheetId="26">[30]价格引用表!$K$1288:$K$1297</definedName>
    <definedName name="卫矛球" localSheetId="26">[30]价格引用表!$K$1305:$K$1311</definedName>
    <definedName name="温泉井" localSheetId="26">[30]价格引用表!$K$181:$K$185</definedName>
    <definedName name="屋面类" localSheetId="26">[30]价格引用表!$H$108:$H$119</definedName>
    <definedName name="五角枫" localSheetId="26">[30]价格引用表!$K$947:$K$961</definedName>
    <definedName name="香椿树" localSheetId="26">[30]价格引用表!$K$299:$K$303</definedName>
    <definedName name="项目" localSheetId="26">#REF!</definedName>
    <definedName name="杏" localSheetId="26">[30]价格引用表!$K$1395:$K$1399</definedName>
    <definedName name="杏嫁接" localSheetId="26">[30]价格引用表!$K$1498:$K$1518</definedName>
    <definedName name="雪松" localSheetId="26">[30]价格引用表!$K$553:$K$563</definedName>
    <definedName name="杨" localSheetId="26">[30]价格引用表!$K$396:$K$397</definedName>
    <definedName name="杨树" localSheetId="26">[30]价格引用表!$K$577:$K$636</definedName>
    <definedName name="养殖类" localSheetId="26">[30]价格引用表!$E$385:$E$397</definedName>
    <definedName name="药材" localSheetId="26">[30]价格引用表!$E$414:$E$452</definedName>
    <definedName name="一级" localSheetId="26">#REF!</definedName>
    <definedName name="益母草" localSheetId="26">[30]价格引用表!$K$427</definedName>
    <definedName name="银杏" localSheetId="26">[30]价格引用表!$K$1097:$K$1121</definedName>
    <definedName name="樱花" localSheetId="26">[30]价格引用表!$K$997:$K$1011</definedName>
    <definedName name="樱桃" localSheetId="26">[30]价格引用表!$K$1666:$K$1680</definedName>
    <definedName name="迎春" localSheetId="26">[30]价格引用表!$K$1346:$K$1350</definedName>
    <definedName name="影壁" localSheetId="26">[30]价格引用表!$K$169:$K$171</definedName>
    <definedName name="油松" localSheetId="26">[30]价格引用表!$K$474:$K$486</definedName>
    <definedName name="榆叶梅丛生" localSheetId="26">[30]价格引用表!$K$1267:$K$1271</definedName>
    <definedName name="榆叶梅独杆" localSheetId="26">[30]价格引用表!$K$1272:$K$1277</definedName>
    <definedName name="榆叶梅独生" localSheetId="26">[30]价格引用表!$K$1272:$K$1277</definedName>
    <definedName name="玉兰" localSheetId="26">[30]价格引用表!$K$977:$K$996</definedName>
    <definedName name="元_亩" localSheetId="26">#REF!</definedName>
    <definedName name="月季" localSheetId="26">[30]价格引用表!$K$1224:$K$1231</definedName>
    <definedName name="枣" localSheetId="26">[30]价格引用表!$K$1420:$K$1424</definedName>
    <definedName name="枣嫁接" localSheetId="26">[30]价格引用表!$K$1603:$K$1623</definedName>
    <definedName name="长枝榆" localSheetId="26">[30]价格引用表!$K$757:$K$771</definedName>
    <definedName name="沼气池" localSheetId="26">[30]价格引用表!$K$175:$K$176</definedName>
    <definedName name="猪舍" localSheetId="26">[30]价格引用表!$K$218:$K$219</definedName>
    <definedName name="砖混门楼" localSheetId="26">[30]价格引用表!$K$142:$K$143</definedName>
    <definedName name="砖木门楼" localSheetId="26">[30]价格引用表!$K$144:$K$145</definedName>
    <definedName name="砖墙" localSheetId="26">[30]价格引用表!$K$150:$K$158</definedName>
    <definedName name="紫荆" localSheetId="26">[30]价格引用表!$K$1254:$K$1258</definedName>
    <definedName name="紫苏" localSheetId="26">[30]价格引用表!$K$420:$K$420</definedName>
    <definedName name="紫薇" localSheetId="26">[30]价格引用表!$K$1248:$K$1253</definedName>
    <definedName name="紫叶李" localSheetId="26">[30]价格引用表!$K$1012:$K$1046</definedName>
    <definedName name="紫苑" localSheetId="26">[30]价格引用表!$K$439</definedName>
    <definedName name="da" localSheetId="28">OFFSET([31]价格引用表!$D$3,,,SUMPRODUCT(N(LEN([31]价格引用表!$D$3:$D$30)&gt;0)),)</definedName>
    <definedName name="_xlnm.Print_Area" localSheetId="28">谢素英!$A$1:$H$43</definedName>
    <definedName name="艾草" localSheetId="28">[31]价格引用表!$K$419</definedName>
    <definedName name="白杆云杉" localSheetId="28">[31]价格引用表!$K$509:$K$519</definedName>
    <definedName name="白皮松" localSheetId="28">[31]价格引用表!$K$531:$K$541</definedName>
    <definedName name="白芍" localSheetId="28">[31]价格引用表!$K$449:$K$453</definedName>
    <definedName name="白术" localSheetId="28">[31]价格引用表!$K$446</definedName>
    <definedName name="白榆" localSheetId="28">[31]价格引用表!$K$679:$K$699</definedName>
    <definedName name="白芷" localSheetId="28">[31]价格引用表!$K$429</definedName>
    <definedName name="板蓝根" localSheetId="28">[31]价格引用表!$K$436</definedName>
    <definedName name="半夏" localSheetId="28">[31]价格引用表!$K$448</definedName>
    <definedName name="薄荷" localSheetId="28">[31]价格引用表!$K$422</definedName>
    <definedName name="碧桃" localSheetId="28">[31]价格引用表!$K$1167:$K$1181</definedName>
    <definedName name="材树" localSheetId="28">[31]价格引用表!$K$269:$K$283</definedName>
    <definedName name="苍术" localSheetId="28">[31]价格引用表!$K$444</definedName>
    <definedName name="厕所" localSheetId="28">[31]价格引用表!$K$208</definedName>
    <definedName name="侧柏" localSheetId="28">[31]价格引用表!$K$487:$K$497</definedName>
    <definedName name="柴胡" localSheetId="28">[31]价格引用表!$K$431</definedName>
    <definedName name="臭椿" localSheetId="28">[31]价格引用表!$K$700:$K$720</definedName>
    <definedName name="橱柜类" localSheetId="28">[31]价格引用表!$H$96:$H$107</definedName>
    <definedName name="垂榆" localSheetId="28">[31]价格引用表!$K$772:$K$786</definedName>
    <definedName name="刺槐" localSheetId="28">[31]价格引用表!$K$658:$K$678</definedName>
    <definedName name="大门" localSheetId="28">[31]价格引用表!$K$146:$K$149</definedName>
    <definedName name="大田附属物" localSheetId="28">[31]价格引用表!$E$305:$E$316</definedName>
    <definedName name="大田葡萄" localSheetId="28">[31]价格引用表!$K$1766:$K$1775</definedName>
    <definedName name="大田香椿树" localSheetId="28">[31]价格引用表!$K$1716:$K$1735</definedName>
    <definedName name="丹参" localSheetId="28">[31]价格引用表!$K$435</definedName>
    <definedName name="单位" localSheetId="28">#REF!</definedName>
    <definedName name="当归" localSheetId="28">[31]价格引用表!$K$440</definedName>
    <definedName name="地磅" localSheetId="28">[31]价格引用表!$K$243:$K$245</definedName>
    <definedName name="地丁" localSheetId="28">[31]价格引用表!$K$421</definedName>
    <definedName name="地窖" localSheetId="28">[31]价格引用表!$K$239:$K$240</definedName>
    <definedName name="地面类" localSheetId="28">[31]价格引用表!$H$16:$H$35</definedName>
    <definedName name="地面状况" localSheetId="28">[31]输机表!$BE$34:$BE$39</definedName>
    <definedName name="电线杆" localSheetId="28">[31]价格引用表!$K$231:$K$233</definedName>
    <definedName name="丁香" localSheetId="28">[31]价格引用表!$K$1326:$K$1329</definedName>
    <definedName name="顶棚类" localSheetId="28">[31]价格引用表!$H$36:$H$51</definedName>
    <definedName name="杜仲" localSheetId="28">[31]价格引用表!$K$1736:$K$1750</definedName>
    <definedName name="法桐" localSheetId="28">[31]价格引用表!$K$1062:$K$1096</definedName>
    <definedName name="防风" localSheetId="28">[31]价格引用表!$K$454:$K$455</definedName>
    <definedName name="防风籽" localSheetId="28">[31]价格引用表!$K$432</definedName>
    <definedName name="房体结构" localSheetId="28">[31]输机表!$C$3:$Z$27</definedName>
    <definedName name="扶手类" localSheetId="28">[31]价格引用表!$H$120:$H$122</definedName>
    <definedName name="附属物金额" localSheetId="28">[31]输机表!$BJ$38:$BJ$104</definedName>
    <definedName name="附属物名称" localSheetId="28">[31]输机表!$BG$38:$BG$104</definedName>
    <definedName name="附属物数量" localSheetId="28">[31]输机表!$BH$38:$BH$104</definedName>
    <definedName name="附属物位置" localSheetId="28">[31]输机表!$BD$38:$BJ$104</definedName>
    <definedName name="附子" localSheetId="28">[31]价格引用表!$K$443</definedName>
    <definedName name="隔断类" localSheetId="28">[31]价格引用表!$H$87:$H$95</definedName>
    <definedName name="瓜蒌" localSheetId="28">[31]价格引用表!$K$456:$K$457</definedName>
    <definedName name="广告牌" localSheetId="28">[31]价格引用表!$K$235:$K$238</definedName>
    <definedName name="桧柏" localSheetId="28">[31]价格引用表!$K$564:$K$576</definedName>
    <definedName name="国槐" localSheetId="28">[31]价格引用表!$K$832:$K$871</definedName>
    <definedName name="果树" localSheetId="28">[31]价格引用表!$K$284:$K$294</definedName>
    <definedName name="果树类实生苗" localSheetId="28">#REF!</definedName>
    <definedName name="海棠" localSheetId="28">[31]价格引用表!$K$1152:$K$1166</definedName>
    <definedName name="合欢" localSheetId="28">[31]价格引用表!$K$1137:$K$1151</definedName>
    <definedName name="核桃" localSheetId="28">[31]价格引用表!$K$1696:$K$1715</definedName>
    <definedName name="黑柴胡" localSheetId="28">[31]价格引用表!$K$430</definedName>
    <definedName name="黑枣" localSheetId="28">[31]价格引用表!$K$1415:$K$1419</definedName>
    <definedName name="黑枣嫁接" localSheetId="28">[31]价格引用表!$K$1582:$K$1602</definedName>
    <definedName name="红皮云杉" localSheetId="28">[31]价格引用表!$K$520:$K$530</definedName>
    <definedName name="红瑞木" localSheetId="28">[31]价格引用表!$K$1343:$K$1345</definedName>
    <definedName name="红叶椿" localSheetId="28">[31]价格引用表!$K$817:$K$831</definedName>
    <definedName name="红叶小檗" localSheetId="28">[31]价格引用表!$K$1338:$K$1342</definedName>
    <definedName name="红叶榆" localSheetId="28">[31]价格引用表!$K$787:$K$801</definedName>
    <definedName name="花灌类" localSheetId="28">[31]价格引用表!$E$508:$E$529</definedName>
    <definedName name="花椒" localSheetId="28">[31]价格引用表!$K$1430:$K$1434</definedName>
    <definedName name="花椒嫁接" localSheetId="28">[31]价格引用表!$K$1645:$K$1665</definedName>
    <definedName name="花墙" localSheetId="28">[31]价格引用表!$K$159:$K$161</definedName>
    <definedName name="华山松" localSheetId="28">[31]价格引用表!$K$542:$K$552</definedName>
    <definedName name="黄刺玫" localSheetId="28">[31]价格引用表!$K$1240:$K$1247</definedName>
    <definedName name="黄芩" localSheetId="28">[31]价格引用表!$K$433</definedName>
    <definedName name="黄杨" localSheetId="28">[31]价格引用表!$K$1278:$K$1287</definedName>
    <definedName name="黄杨球" localSheetId="28">[31]价格引用表!$K$1298:$K$1304</definedName>
    <definedName name="火炬树" localSheetId="28">[31]价格引用表!$K$962:$K$976</definedName>
    <definedName name="鸡" localSheetId="28">[31]价格引用表!$K$390:$K$391</definedName>
    <definedName name="基础状况" localSheetId="28">[31]输机表!$AW$34:$AW$36</definedName>
    <definedName name="家用设施类" localSheetId="28">[31]价格引用表!$H$123:$H$134</definedName>
    <definedName name="价格表" localSheetId="28">[31]价格引用表!$H$2:$N$548</definedName>
    <definedName name="价值时点" localSheetId="28">#REF!</definedName>
    <definedName name="简易厕所" localSheetId="28">[31]价格引用表!$K$207</definedName>
    <definedName name="建设用地树木" localSheetId="28">[31]价格引用表!$E$227:$E$234</definedName>
    <definedName name="金叶复叶槭" localSheetId="28">[31]价格引用表!$K$1791:$K$1805</definedName>
    <definedName name="金叶国槐" localSheetId="28">[31]价格引用表!$K$887:$K$901</definedName>
    <definedName name="金叶女贞" localSheetId="28">[31]价格引用表!$K$1319:$K$1325</definedName>
    <definedName name="金叶榆" localSheetId="28">[31]价格引用表!$K$742:$K$756</definedName>
    <definedName name="金银花" localSheetId="28">[31]价格引用表!$K$1355:$K$1363</definedName>
    <definedName name="金银木" localSheetId="28">[31]价格引用表!$K$1330:$K$1333</definedName>
    <definedName name="金枝国槐" localSheetId="28">[31]价格引用表!$K$872:$K$886</definedName>
    <definedName name="锦带花" localSheetId="28">[31]价格引用表!$K$1334:$K$1337</definedName>
    <definedName name="经济类" localSheetId="28">[31]价格引用表!$E$532:$E$562</definedName>
    <definedName name="桔梗" localSheetId="28">[31]价格引用表!$K$458:$K$459</definedName>
    <definedName name="菊花" localSheetId="28">[31]价格引用表!$K$442</definedName>
    <definedName name="巨麦" localSheetId="28">[31]价格引用表!$K$424</definedName>
    <definedName name="苦参" localSheetId="28">[31]价格引用表!$K$460:$K$462</definedName>
    <definedName name="老白蜡" localSheetId="28">[31]价格引用表!$K$932:$K$946</definedName>
    <definedName name="类别" localSheetId="28">[31]价格引用表!$D$3:$D$30</definedName>
    <definedName name="类别2" localSheetId="28">OFFSET([31]价格引用表!$D$3,,,SUMPRODUCT(N(LEN([31]价格引用表!$D21:$D1048570)&gt;0)),)</definedName>
    <definedName name="梨" localSheetId="28">[31]价格引用表!$K$1390:$K$1394</definedName>
    <definedName name="梨嫁接" localSheetId="28">[31]价格引用表!$K$1477:$K$1497</definedName>
    <definedName name="李子" localSheetId="28">[31]价格引用表!$K$1410:$K$1414</definedName>
    <definedName name="李子嫁接" localSheetId="28">[31]价格引用表!$K$1561:$K$1581</definedName>
    <definedName name="连翘" localSheetId="28">[31]价格引用表!$K$1351:$K$1354</definedName>
    <definedName name="莲花" localSheetId="28">#REF!</definedName>
    <definedName name="留兰香薄荷" localSheetId="28">[31]价格引用表!$K$470</definedName>
    <definedName name="柳树" localSheetId="28">[31]价格引用表!$K$637:$K$657</definedName>
    <definedName name="龙葵" localSheetId="28">[31]价格引用表!$K$423</definedName>
    <definedName name="龙爪槐" localSheetId="28">[31]价格引用表!$K$902:$K$916</definedName>
    <definedName name="路沿石大理石或花岗岩" localSheetId="28">[31]价格引用表!$K$205:$K$206</definedName>
    <definedName name="路沿石砼" localSheetId="28">[31]价格引用表!$K$203:$K$204</definedName>
    <definedName name="栾树" localSheetId="28">[31]价格引用表!$K$1047:$K$1061</definedName>
    <definedName name="绿叶复叶槭" localSheetId="28">[31]价格引用表!$K$1776:$K$1790</definedName>
    <definedName name="毛知母" localSheetId="28">[31]价格引用表!$K$463:$K$465</definedName>
    <definedName name="玫瑰" localSheetId="28">[31]价格引用表!$K$1259:$K$1266</definedName>
    <definedName name="门窗类" localSheetId="28">[31]价格引用表!$H$52:$H$68</definedName>
    <definedName name="门窗状况" localSheetId="28">[31]输机表!$AW$41:$AW$46</definedName>
    <definedName name="门洞" localSheetId="28">[31]价格引用表!$K$143:$K$417</definedName>
    <definedName name="门垛" localSheetId="28">[31]价格引用表!$K$172:$K$173</definedName>
    <definedName name="门楼大门墙类" localSheetId="28">[31]价格引用表!$E$142:$E$156</definedName>
    <definedName name="牡丹" localSheetId="28">[31]价格引用表!$K$428</definedName>
    <definedName name="南沙参" localSheetId="28">[31]价格引用表!$K$437</definedName>
    <definedName name="南星" localSheetId="28">[31]价格引用表!$K$468:$K$469</definedName>
    <definedName name="内墙类" localSheetId="28">[31]价格引用表!$H$69:$H$86</definedName>
    <definedName name="内墙装饰状况" localSheetId="28">[31]输机表!$BA$41:$BA$46</definedName>
    <definedName name="牛" localSheetId="28">[31]价格引用表!$K$399:$K$401</definedName>
    <definedName name="牛膝" localSheetId="28">[31]价格引用表!$K$434</definedName>
    <definedName name="农作物类" localSheetId="28">[31]价格引用表!$H$411:$H$417</definedName>
    <definedName name="女贞球" localSheetId="28">[31]价格引用表!$K$1312:$K$1318</definedName>
    <definedName name="藕" localSheetId="28">#REF!</definedName>
    <definedName name="排水管道" localSheetId="28">[31]价格引用表!$K$257</definedName>
    <definedName name="泡桐" localSheetId="28">[31]价格引用表!$K$721:$K$741</definedName>
    <definedName name="苹果" localSheetId="28">[31]价格引用表!$K$1380:$K$1384</definedName>
    <definedName name="苹果嫁接" localSheetId="28">[31]价格引用表!$K$1435:$K$1455</definedName>
    <definedName name="菩提树" localSheetId="28">[31]价格引用表!$K$1751:$K$1765</definedName>
    <definedName name="葡萄" localSheetId="28">[31]价格引用表!$K$295:$K$297</definedName>
    <definedName name="蒲公英" localSheetId="28">[31]价格引用表!$K$438</definedName>
    <definedName name="七叶树" localSheetId="28">[31]价格引用表!$K$1122:$K$1136</definedName>
    <definedName name="其他" localSheetId="28">[31]价格引用表!$H$135:$H$140</definedName>
    <definedName name="其他附属物" localSheetId="28">[31]价格引用表!$E$157:$E$226</definedName>
    <definedName name="千头椿" localSheetId="28">[31]价格引用表!$K$802:$K$816</definedName>
    <definedName name="蔷薇" localSheetId="28">[31]价格引用表!$K$1232:$K$1239</definedName>
    <definedName name="乔木类" localSheetId="28">[31]价格引用表!$E$468:$E$506</definedName>
    <definedName name="乔木类实生苗" localSheetId="28">#REF!</definedName>
    <definedName name="青储坑" localSheetId="28">[31]价格引用表!$K$228:$K$230</definedName>
    <definedName name="青杆云杉" localSheetId="28">[31]价格引用表!$K$498:$K$508</definedName>
    <definedName name="青木香" localSheetId="28">[31]价格引用表!$K$425</definedName>
    <definedName name="桑树" localSheetId="28">[31]价格引用表!$K$1681:$K$1695</definedName>
    <definedName name="沙参" localSheetId="28">[31]价格引用表!$K$447</definedName>
    <definedName name="沙参籽" localSheetId="28">[31]价格引用表!$K$441</definedName>
    <definedName name="山楂" localSheetId="28">[31]价格引用表!$K$1405:$K$1409</definedName>
    <definedName name="山楂嫁接" localSheetId="28">[31]价格引用表!$K$1540:$K$1560</definedName>
    <definedName name="射干" localSheetId="28">[31]价格引用表!$K$466:$K$467</definedName>
    <definedName name="渗水井" localSheetId="28">[31]价格引用表!$K$212:$K$213</definedName>
    <definedName name="石榴" localSheetId="28">[31]价格引用表!$K$1425:$K$1429</definedName>
    <definedName name="石榴嫁接" localSheetId="28">[31]价格引用表!$K$1624:$K$1644</definedName>
    <definedName name="柿子" localSheetId="28">[31]价格引用表!$K$1400:$K$1404</definedName>
    <definedName name="柿子嫁接" localSheetId="28">[31]价格引用表!$K$1519:$K$1539</definedName>
    <definedName name="蔬菜类" localSheetId="28">[31]价格引用表!$K$415:$K$417</definedName>
    <definedName name="速生白蜡" localSheetId="28">[31]价格引用表!$K$917:$K$931</definedName>
    <definedName name="台阶" localSheetId="28">[31]价格引用表!$K$224:$K$225</definedName>
    <definedName name="太阳李" localSheetId="28">[31]价格引用表!$K$1012:$K$1046</definedName>
    <definedName name="太阳李、紫叶李" localSheetId="28">[31]价格引用表!$K$1012:$K$1046</definedName>
    <definedName name="太子参" localSheetId="28">[31]价格引用表!$K$445</definedName>
    <definedName name="桃" localSheetId="28">[31]价格引用表!$K$1385:$K$1389</definedName>
    <definedName name="桃嫁接" localSheetId="28">[31]价格引用表!$K$1456:$K$1476</definedName>
    <definedName name="甜地丁" localSheetId="28">[31]价格引用表!$K$426</definedName>
    <definedName name="外墙类" localSheetId="28">[31]价格引用表!$H$3:$H$15</definedName>
    <definedName name="外墙装饰状况" localSheetId="28">[31]输机表!$AY$41:$AY$46</definedName>
    <definedName name="卫矛" localSheetId="28">[31]价格引用表!$K$1288:$K$1297</definedName>
    <definedName name="卫矛球" localSheetId="28">[31]价格引用表!$K$1305:$K$1311</definedName>
    <definedName name="温泉井" localSheetId="28">[31]价格引用表!$K$181:$K$185</definedName>
    <definedName name="屋面类" localSheetId="28">[31]价格引用表!$H$108:$H$119</definedName>
    <definedName name="五角枫" localSheetId="28">[31]价格引用表!$K$947:$K$961</definedName>
    <definedName name="香椿树" localSheetId="28">[31]价格引用表!$K$299:$K$303</definedName>
    <definedName name="项目" localSheetId="28">#REF!</definedName>
    <definedName name="杏" localSheetId="28">[31]价格引用表!$K$1395:$K$1399</definedName>
    <definedName name="杏嫁接" localSheetId="28">[31]价格引用表!$K$1498:$K$1518</definedName>
    <definedName name="雪松" localSheetId="28">[31]价格引用表!$K$553:$K$563</definedName>
    <definedName name="杨" localSheetId="28">[31]价格引用表!$K$396:$K$397</definedName>
    <definedName name="杨树" localSheetId="28">[31]价格引用表!$K$577:$K$636</definedName>
    <definedName name="养殖类" localSheetId="28">[31]价格引用表!$E$385:$E$397</definedName>
    <definedName name="药材" localSheetId="28">[31]价格引用表!$E$414:$E$452</definedName>
    <definedName name="一级" localSheetId="28">#REF!</definedName>
    <definedName name="益母草" localSheetId="28">[31]价格引用表!$K$427</definedName>
    <definedName name="银杏" localSheetId="28">[31]价格引用表!$K$1097:$K$1121</definedName>
    <definedName name="樱花" localSheetId="28">[31]价格引用表!$K$997:$K$1011</definedName>
    <definedName name="樱桃" localSheetId="28">[31]价格引用表!$K$1666:$K$1680</definedName>
    <definedName name="迎春" localSheetId="28">[31]价格引用表!$K$1346:$K$1350</definedName>
    <definedName name="影壁" localSheetId="28">[31]价格引用表!$K$169:$K$171</definedName>
    <definedName name="油松" localSheetId="28">[31]价格引用表!$K$474:$K$486</definedName>
    <definedName name="榆叶梅丛生" localSheetId="28">[31]价格引用表!$K$1267:$K$1271</definedName>
    <definedName name="榆叶梅独杆" localSheetId="28">[31]价格引用表!$K$1272:$K$1277</definedName>
    <definedName name="榆叶梅独生" localSheetId="28">[31]价格引用表!$K$1272:$K$1277</definedName>
    <definedName name="玉兰" localSheetId="28">[31]价格引用表!$K$977:$K$996</definedName>
    <definedName name="元_亩" localSheetId="28">#REF!</definedName>
    <definedName name="月季" localSheetId="28">[31]价格引用表!$K$1224:$K$1231</definedName>
    <definedName name="枣" localSheetId="28">[31]价格引用表!$K$1420:$K$1424</definedName>
    <definedName name="枣嫁接" localSheetId="28">[31]价格引用表!$K$1603:$K$1623</definedName>
    <definedName name="长枝榆" localSheetId="28">[31]价格引用表!$K$757:$K$771</definedName>
    <definedName name="沼气池" localSheetId="28">[31]价格引用表!$K$175:$K$176</definedName>
    <definedName name="猪舍" localSheetId="28">[31]价格引用表!$K$218:$K$219</definedName>
    <definedName name="砖混门楼" localSheetId="28">[31]价格引用表!$K$142:$K$143</definedName>
    <definedName name="砖木门楼" localSheetId="28">[31]价格引用表!$K$144:$K$145</definedName>
    <definedName name="砖墙" localSheetId="28">[31]价格引用表!$K$150:$K$158</definedName>
    <definedName name="紫荆" localSheetId="28">[31]价格引用表!$K$1254:$K$1258</definedName>
    <definedName name="紫苏" localSheetId="28">[31]价格引用表!$K$420:$K$420</definedName>
    <definedName name="紫薇" localSheetId="28">[31]价格引用表!$K$1248:$K$1253</definedName>
    <definedName name="紫叶李" localSheetId="28">[31]价格引用表!$K$1012:$K$1046</definedName>
    <definedName name="紫苑" localSheetId="28">[31]价格引用表!$K$439</definedName>
    <definedName name="da" localSheetId="29">OFFSET([32]价格引用表!$D$3,,,SUMPRODUCT(N(LEN([32]价格引用表!$D$3:$D$30)&gt;0)),)</definedName>
    <definedName name="_xlnm.Print_Area" localSheetId="29">刘凯!$A$1:$H$43</definedName>
    <definedName name="艾草" localSheetId="29">[32]价格引用表!$K$419</definedName>
    <definedName name="白杆云杉" localSheetId="29">[32]价格引用表!$K$509:$K$519</definedName>
    <definedName name="白皮松" localSheetId="29">[32]价格引用表!$K$531:$K$541</definedName>
    <definedName name="白芍" localSheetId="29">[32]价格引用表!$K$449:$K$453</definedName>
    <definedName name="白术" localSheetId="29">[32]价格引用表!$K$446</definedName>
    <definedName name="白榆" localSheetId="29">[32]价格引用表!$K$679:$K$699</definedName>
    <definedName name="白芷" localSheetId="29">[32]价格引用表!$K$429</definedName>
    <definedName name="板蓝根" localSheetId="29">[32]价格引用表!$K$436</definedName>
    <definedName name="半夏" localSheetId="29">[32]价格引用表!$K$448</definedName>
    <definedName name="薄荷" localSheetId="29">[32]价格引用表!$K$422</definedName>
    <definedName name="碧桃" localSheetId="29">[32]价格引用表!$K$1167:$K$1181</definedName>
    <definedName name="材树" localSheetId="29">[32]价格引用表!$K$269:$K$283</definedName>
    <definedName name="苍术" localSheetId="29">[32]价格引用表!$K$444</definedName>
    <definedName name="厕所" localSheetId="29">[32]价格引用表!$K$208</definedName>
    <definedName name="侧柏" localSheetId="29">[32]价格引用表!$K$487:$K$497</definedName>
    <definedName name="柴胡" localSheetId="29">[32]价格引用表!$K$431</definedName>
    <definedName name="臭椿" localSheetId="29">[32]价格引用表!$K$700:$K$720</definedName>
    <definedName name="橱柜类" localSheetId="29">[32]价格引用表!$H$96:$H$107</definedName>
    <definedName name="垂榆" localSheetId="29">[32]价格引用表!$K$772:$K$786</definedName>
    <definedName name="刺槐" localSheetId="29">[32]价格引用表!$K$658:$K$678</definedName>
    <definedName name="大门" localSheetId="29">[32]价格引用表!$K$146:$K$149</definedName>
    <definedName name="大田附属物" localSheetId="29">[32]价格引用表!$E$305:$E$316</definedName>
    <definedName name="大田葡萄" localSheetId="29">[32]价格引用表!$K$1766:$K$1775</definedName>
    <definedName name="大田香椿树" localSheetId="29">[32]价格引用表!$K$1716:$K$1735</definedName>
    <definedName name="丹参" localSheetId="29">[32]价格引用表!$K$435</definedName>
    <definedName name="单位" localSheetId="29">#REF!</definedName>
    <definedName name="当归" localSheetId="29">[32]价格引用表!$K$440</definedName>
    <definedName name="地磅" localSheetId="29">[32]价格引用表!$K$243:$K$245</definedName>
    <definedName name="地丁" localSheetId="29">[32]价格引用表!$K$421</definedName>
    <definedName name="地窖" localSheetId="29">[32]价格引用表!$K$239:$K$240</definedName>
    <definedName name="地面类" localSheetId="29">[32]价格引用表!$H$16:$H$35</definedName>
    <definedName name="地面状况" localSheetId="29">[32]输机表!$BE$34:$BE$39</definedName>
    <definedName name="电线杆" localSheetId="29">[32]价格引用表!$K$231:$K$233</definedName>
    <definedName name="丁香" localSheetId="29">[32]价格引用表!$K$1326:$K$1329</definedName>
    <definedName name="顶棚类" localSheetId="29">[32]价格引用表!$H$36:$H$51</definedName>
    <definedName name="杜仲" localSheetId="29">[32]价格引用表!$K$1736:$K$1750</definedName>
    <definedName name="法桐" localSheetId="29">[32]价格引用表!$K$1062:$K$1096</definedName>
    <definedName name="防风" localSheetId="29">[32]价格引用表!$K$454:$K$455</definedName>
    <definedName name="防风籽" localSheetId="29">[32]价格引用表!$K$432</definedName>
    <definedName name="房体结构" localSheetId="29">[32]输机表!$C$3:$Z$27</definedName>
    <definedName name="分类" localSheetId="29">[26]下拉菜单!$A$1:$C$1</definedName>
    <definedName name="扶手类" localSheetId="29">[32]价格引用表!$H$120:$H$122</definedName>
    <definedName name="附属物金额" localSheetId="29">[32]输机表!$BJ$38:$BJ$104</definedName>
    <definedName name="附属物名称" localSheetId="29">[32]输机表!$BG$38:$BG$104</definedName>
    <definedName name="附属物数量" localSheetId="29">[32]输机表!$BH$38:$BH$104</definedName>
    <definedName name="附属物位置" localSheetId="29">[32]输机表!$BD$38:$BJ$104</definedName>
    <definedName name="附子" localSheetId="29">[32]价格引用表!$K$443</definedName>
    <definedName name="隔断类" localSheetId="29">[32]价格引用表!$H$87:$H$95</definedName>
    <definedName name="瓜蒌" localSheetId="29">[32]价格引用表!$K$456:$K$457</definedName>
    <definedName name="广告牌" localSheetId="29">[32]价格引用表!$K$235:$K$238</definedName>
    <definedName name="桧柏" localSheetId="29">[32]价格引用表!$K$564:$K$576</definedName>
    <definedName name="国槐" localSheetId="29">[32]价格引用表!$K$832:$K$871</definedName>
    <definedName name="果树" localSheetId="29">[32]价格引用表!$K$284:$K$294</definedName>
    <definedName name="果树类实生苗" localSheetId="29">#REF!</definedName>
    <definedName name="海棠" localSheetId="29">[32]价格引用表!$K$1152:$K$1166</definedName>
    <definedName name="合欢" localSheetId="29">[32]价格引用表!$K$1137:$K$1151</definedName>
    <definedName name="核桃" localSheetId="29">[32]价格引用表!$K$1696:$K$1715</definedName>
    <definedName name="黑柴胡" localSheetId="29">[32]价格引用表!$K$430</definedName>
    <definedName name="黑枣" localSheetId="29">[32]价格引用表!$K$1415:$K$1419</definedName>
    <definedName name="黑枣嫁接" localSheetId="29">[32]价格引用表!$K$1582:$K$1602</definedName>
    <definedName name="红皮云杉" localSheetId="29">[32]价格引用表!$K$520:$K$530</definedName>
    <definedName name="红瑞木" localSheetId="29">[32]价格引用表!$K$1343:$K$1345</definedName>
    <definedName name="红叶椿" localSheetId="29">[32]价格引用表!$K$817:$K$831</definedName>
    <definedName name="红叶小檗" localSheetId="29">[32]价格引用表!$K$1338:$K$1342</definedName>
    <definedName name="红叶榆" localSheetId="29">[32]价格引用表!$K$787:$K$801</definedName>
    <definedName name="花灌类" localSheetId="29">[32]价格引用表!$E$508:$E$529</definedName>
    <definedName name="花椒" localSheetId="29">[32]价格引用表!$K$1430:$K$1434</definedName>
    <definedName name="花椒嫁接" localSheetId="29">[32]价格引用表!$K$1645:$K$1665</definedName>
    <definedName name="花墙" localSheetId="29">[32]价格引用表!$K$159:$K$161</definedName>
    <definedName name="华山松" localSheetId="29">[32]价格引用表!$K$542:$K$552</definedName>
    <definedName name="黄刺玫" localSheetId="29">[32]价格引用表!$K$1240:$K$1247</definedName>
    <definedName name="黄芩" localSheetId="29">[32]价格引用表!$K$433</definedName>
    <definedName name="黄杨" localSheetId="29">[32]价格引用表!$K$1278:$K$1287</definedName>
    <definedName name="黄杨球" localSheetId="29">[32]价格引用表!$K$1298:$K$1304</definedName>
    <definedName name="火炬树" localSheetId="29">[32]价格引用表!$K$962:$K$976</definedName>
    <definedName name="鸡" localSheetId="29">[32]价格引用表!$K$390:$K$391</definedName>
    <definedName name="基础状况" localSheetId="29">[32]输机表!$AW$34:$AW$36</definedName>
    <definedName name="家用设施类" localSheetId="29">[32]价格引用表!$H$123:$H$134</definedName>
    <definedName name="价格表" localSheetId="29">[32]价格引用表!$H$2:$N$548</definedName>
    <definedName name="价值时点" localSheetId="29">#REF!</definedName>
    <definedName name="简易厕所" localSheetId="29">[32]价格引用表!$K$207</definedName>
    <definedName name="建设用地树木" localSheetId="29">[32]价格引用表!$E$227:$E$234</definedName>
    <definedName name="金叶复叶槭" localSheetId="29">[32]价格引用表!$K$1791:$K$1805</definedName>
    <definedName name="金叶国槐" localSheetId="29">[32]价格引用表!$K$887:$K$901</definedName>
    <definedName name="金叶女贞" localSheetId="29">[32]价格引用表!$K$1319:$K$1325</definedName>
    <definedName name="金叶榆" localSheetId="29">[32]价格引用表!$K$742:$K$756</definedName>
    <definedName name="金银花" localSheetId="29">[32]价格引用表!$K$1355:$K$1363</definedName>
    <definedName name="金银木" localSheetId="29">[32]价格引用表!$K$1330:$K$1333</definedName>
    <definedName name="金枝国槐" localSheetId="29">[32]价格引用表!$K$872:$K$886</definedName>
    <definedName name="锦带花" localSheetId="29">[32]价格引用表!$K$1334:$K$1337</definedName>
    <definedName name="经济类" localSheetId="29">[32]价格引用表!$E$532:$E$562</definedName>
    <definedName name="桔梗" localSheetId="29">[32]价格引用表!$K$458:$K$459</definedName>
    <definedName name="菊花" localSheetId="29">[32]价格引用表!$K$442</definedName>
    <definedName name="巨麦" localSheetId="29">[32]价格引用表!$K$424</definedName>
    <definedName name="苦参" localSheetId="29">[32]价格引用表!$K$460:$K$462</definedName>
    <definedName name="老白蜡" localSheetId="29">[32]价格引用表!$K$932:$K$946</definedName>
    <definedName name="类别" localSheetId="29">[32]价格引用表!$D$3:$D$30</definedName>
    <definedName name="类别2" localSheetId="29">OFFSET([32]价格引用表!$D$3,,,SUMPRODUCT(N(LEN([32]价格引用表!$D21:$D1048570)&gt;0)),)</definedName>
    <definedName name="梨" localSheetId="29">[32]价格引用表!$K$1390:$K$1394</definedName>
    <definedName name="梨嫁接" localSheetId="29">[32]价格引用表!$K$1477:$K$1497</definedName>
    <definedName name="李子" localSheetId="29">[32]价格引用表!$K$1410:$K$1414</definedName>
    <definedName name="李子嫁接" localSheetId="29">[32]价格引用表!$K$1561:$K$1581</definedName>
    <definedName name="连翘" localSheetId="29">[32]价格引用表!$K$1351:$K$1354</definedName>
    <definedName name="莲花" localSheetId="29">#REF!</definedName>
    <definedName name="留兰香薄荷" localSheetId="29">[32]价格引用表!$K$470</definedName>
    <definedName name="柳树" localSheetId="29">[32]价格引用表!$K$637:$K$657</definedName>
    <definedName name="龙葵" localSheetId="29">[32]价格引用表!$K$423</definedName>
    <definedName name="龙爪槐" localSheetId="29">[32]价格引用表!$K$902:$K$916</definedName>
    <definedName name="路沿石大理石或花岗岩" localSheetId="29">[32]价格引用表!$K$205:$K$206</definedName>
    <definedName name="路沿石砼" localSheetId="29">[32]价格引用表!$K$203:$K$204</definedName>
    <definedName name="栾树" localSheetId="29">[32]价格引用表!$K$1047:$K$1061</definedName>
    <definedName name="绿叶复叶槭" localSheetId="29">[32]价格引用表!$K$1776:$K$1790</definedName>
    <definedName name="毛知母" localSheetId="29">[32]价格引用表!$K$463:$K$465</definedName>
    <definedName name="玫瑰" localSheetId="29">[32]价格引用表!$K$1259:$K$1266</definedName>
    <definedName name="门窗类" localSheetId="29">[32]价格引用表!$H$52:$H$68</definedName>
    <definedName name="门窗状况" localSheetId="29">[32]输机表!$AW$41:$AW$46</definedName>
    <definedName name="门洞" localSheetId="29">[32]价格引用表!$K$143:$K$417</definedName>
    <definedName name="门垛" localSheetId="29">[32]价格引用表!$K$172:$K$173</definedName>
    <definedName name="门楼大门墙类" localSheetId="29">[32]价格引用表!$E$142:$E$156</definedName>
    <definedName name="牡丹" localSheetId="29">[32]价格引用表!$K$428</definedName>
    <definedName name="南沙参" localSheetId="29">[32]价格引用表!$K$437</definedName>
    <definedName name="南星" localSheetId="29">[32]价格引用表!$K$468:$K$469</definedName>
    <definedName name="内墙类" localSheetId="29">[32]价格引用表!$H$69:$H$86</definedName>
    <definedName name="内墙装饰状况" localSheetId="29">[32]输机表!$BA$41:$BA$46</definedName>
    <definedName name="牛" localSheetId="29">[32]价格引用表!$K$399:$K$401</definedName>
    <definedName name="牛膝" localSheetId="29">[32]价格引用表!$K$434</definedName>
    <definedName name="农作物类" localSheetId="29">[32]价格引用表!$H$411:$H$417</definedName>
    <definedName name="女贞球" localSheetId="29">[32]价格引用表!$K$1312:$K$1318</definedName>
    <definedName name="藕" localSheetId="29">#REF!</definedName>
    <definedName name="排水管道" localSheetId="29">[32]价格引用表!$K$257</definedName>
    <definedName name="泡桐" localSheetId="29">[32]价格引用表!$K$721:$K$741</definedName>
    <definedName name="苹果" localSheetId="29">[32]价格引用表!$K$1380:$K$1384</definedName>
    <definedName name="苹果嫁接" localSheetId="29">[32]价格引用表!$K$1435:$K$1455</definedName>
    <definedName name="菩提树" localSheetId="29">[32]价格引用表!$K$1751:$K$1765</definedName>
    <definedName name="葡萄" localSheetId="29">[32]价格引用表!$K$295:$K$297</definedName>
    <definedName name="蒲公英" localSheetId="29">[32]价格引用表!$K$438</definedName>
    <definedName name="七叶树" localSheetId="29">[32]价格引用表!$K$1122:$K$1136</definedName>
    <definedName name="其他" localSheetId="29">[32]价格引用表!$H$135:$H$140</definedName>
    <definedName name="其他附属物" localSheetId="29">[32]价格引用表!$E$157:$E$226</definedName>
    <definedName name="千头椿" localSheetId="29">[32]价格引用表!$K$802:$K$816</definedName>
    <definedName name="蔷薇" localSheetId="29">[32]价格引用表!$K$1232:$K$1239</definedName>
    <definedName name="乔木类" localSheetId="29">[32]价格引用表!$E$468:$E$506</definedName>
    <definedName name="乔木类实生苗" localSheetId="29">#REF!</definedName>
    <definedName name="青储坑" localSheetId="29">[32]价格引用表!$K$228:$K$230</definedName>
    <definedName name="青杆云杉" localSheetId="29">[32]价格引用表!$K$498:$K$508</definedName>
    <definedName name="青木香" localSheetId="29">[32]价格引用表!$K$425</definedName>
    <definedName name="桑树" localSheetId="29">[32]价格引用表!$K$1681:$K$1695</definedName>
    <definedName name="沙参" localSheetId="29">[32]价格引用表!$K$447</definedName>
    <definedName name="沙参籽" localSheetId="29">[32]价格引用表!$K$441</definedName>
    <definedName name="山楂" localSheetId="29">[32]价格引用表!$K$1405:$K$1409</definedName>
    <definedName name="山楂嫁接" localSheetId="29">[32]价格引用表!$K$1540:$K$1560</definedName>
    <definedName name="射干" localSheetId="29">[32]价格引用表!$K$466:$K$467</definedName>
    <definedName name="渗水井" localSheetId="29">[32]价格引用表!$K$212:$K$213</definedName>
    <definedName name="石榴" localSheetId="29">[32]价格引用表!$K$1425:$K$1429</definedName>
    <definedName name="石榴嫁接" localSheetId="29">[32]价格引用表!$K$1624:$K$1644</definedName>
    <definedName name="柿子" localSheetId="29">[32]价格引用表!$K$1400:$K$1404</definedName>
    <definedName name="柿子嫁接" localSheetId="29">[32]价格引用表!$K$1519:$K$1539</definedName>
    <definedName name="蔬菜类" localSheetId="29">[32]价格引用表!$K$415:$K$417</definedName>
    <definedName name="速生白蜡" localSheetId="29">[32]价格引用表!$K$917:$K$931</definedName>
    <definedName name="台阶" localSheetId="29">[32]价格引用表!$K$224:$K$225</definedName>
    <definedName name="太阳李" localSheetId="29">[32]价格引用表!$K$1012:$K$1046</definedName>
    <definedName name="太阳李、紫叶李" localSheetId="29">[32]价格引用表!$K$1012:$K$1046</definedName>
    <definedName name="太子参" localSheetId="29">[32]价格引用表!$K$445</definedName>
    <definedName name="桃" localSheetId="29">[32]价格引用表!$K$1385:$K$1389</definedName>
    <definedName name="桃嫁接" localSheetId="29">[32]价格引用表!$K$1456:$K$1476</definedName>
    <definedName name="甜地丁" localSheetId="29">[32]价格引用表!$K$426</definedName>
    <definedName name="外墙类" localSheetId="29">[32]价格引用表!$H$3:$H$15</definedName>
    <definedName name="外墙装饰状况" localSheetId="29">[32]输机表!$AY$41:$AY$46</definedName>
    <definedName name="卫矛" localSheetId="29">[32]价格引用表!$K$1288:$K$1297</definedName>
    <definedName name="卫矛球" localSheetId="29">[32]价格引用表!$K$1305:$K$1311</definedName>
    <definedName name="温泉井" localSheetId="29">[32]价格引用表!$K$181:$K$185</definedName>
    <definedName name="屋面类" localSheetId="29">[32]价格引用表!$H$108:$H$119</definedName>
    <definedName name="五角枫" localSheetId="29">[32]价格引用表!$K$947:$K$961</definedName>
    <definedName name="香椿树" localSheetId="29">[32]价格引用表!$K$299:$K$303</definedName>
    <definedName name="项目" localSheetId="29">#REF!</definedName>
    <definedName name="杏" localSheetId="29">[32]价格引用表!$K$1395:$K$1399</definedName>
    <definedName name="杏嫁接" localSheetId="29">[32]价格引用表!$K$1498:$K$1518</definedName>
    <definedName name="雪松" localSheetId="29">[32]价格引用表!$K$553:$K$563</definedName>
    <definedName name="杨" localSheetId="29">[32]价格引用表!$K$396:$K$397</definedName>
    <definedName name="杨树" localSheetId="29">[32]价格引用表!$K$577:$K$636</definedName>
    <definedName name="养殖类" localSheetId="29">[32]价格引用表!$E$385:$E$397</definedName>
    <definedName name="药材" localSheetId="29">[32]价格引用表!$E$414:$E$452</definedName>
    <definedName name="一级" localSheetId="29">#REF!</definedName>
    <definedName name="益母草" localSheetId="29">[32]价格引用表!$K$427</definedName>
    <definedName name="银杏" localSheetId="29">[32]价格引用表!$K$1097:$K$1121</definedName>
    <definedName name="樱花" localSheetId="29">[32]价格引用表!$K$997:$K$1011</definedName>
    <definedName name="樱桃" localSheetId="29">[32]价格引用表!$K$1666:$K$1680</definedName>
    <definedName name="迎春" localSheetId="29">[32]价格引用表!$K$1346:$K$1350</definedName>
    <definedName name="影壁" localSheetId="29">[32]价格引用表!$K$169:$K$171</definedName>
    <definedName name="油松" localSheetId="29">[32]价格引用表!$K$474:$K$486</definedName>
    <definedName name="榆叶梅丛生" localSheetId="29">[32]价格引用表!$K$1267:$K$1271</definedName>
    <definedName name="榆叶梅独杆" localSheetId="29">[32]价格引用表!$K$1272:$K$1277</definedName>
    <definedName name="榆叶梅独生" localSheetId="29">[32]价格引用表!$K$1272:$K$1277</definedName>
    <definedName name="玉兰" localSheetId="29">[32]价格引用表!$K$977:$K$996</definedName>
    <definedName name="元_亩" localSheetId="29">#REF!</definedName>
    <definedName name="月季" localSheetId="29">[32]价格引用表!$K$1224:$K$1231</definedName>
    <definedName name="枣" localSheetId="29">[32]价格引用表!$K$1420:$K$1424</definedName>
    <definedName name="枣嫁接" localSheetId="29">[32]价格引用表!$K$1603:$K$1623</definedName>
    <definedName name="长枝榆" localSheetId="29">[32]价格引用表!$K$757:$K$771</definedName>
    <definedName name="沼气池" localSheetId="29">[32]价格引用表!$K$175:$K$176</definedName>
    <definedName name="猪舍" localSheetId="29">[32]价格引用表!$K$218:$K$219</definedName>
    <definedName name="砖混门楼" localSheetId="29">[32]价格引用表!$K$142:$K$143</definedName>
    <definedName name="砖木门楼" localSheetId="29">[32]价格引用表!$K$144:$K$145</definedName>
    <definedName name="砖墙" localSheetId="29">[32]价格引用表!$K$150:$K$158</definedName>
    <definedName name="紫荆" localSheetId="29">[32]价格引用表!$K$1254:$K$1258</definedName>
    <definedName name="紫苏" localSheetId="29">[32]价格引用表!$K$420:$K$420</definedName>
    <definedName name="紫薇" localSheetId="29">[32]价格引用表!$K$1248:$K$1253</definedName>
    <definedName name="紫叶李" localSheetId="29">[32]价格引用表!$K$1012:$K$1046</definedName>
    <definedName name="紫苑" localSheetId="29">[32]价格引用表!$K$439</definedName>
    <definedName name="da" localSheetId="32">OFFSET([35]价格引用表!$D$3,,,SUMPRODUCT(N(LEN([35]价格引用表!$D$3:$D$30)&gt;0)),)</definedName>
    <definedName name="_xlnm.Print_Area" localSheetId="32">高忠辉!$A$1:$H$43</definedName>
    <definedName name="艾草" localSheetId="32">[35]价格引用表!$K$419</definedName>
    <definedName name="白杆云杉" localSheetId="32">[35]价格引用表!$K$509:$K$519</definedName>
    <definedName name="白皮松" localSheetId="32">[35]价格引用表!$K$531:$K$541</definedName>
    <definedName name="白芍" localSheetId="32">[35]价格引用表!$K$449:$K$453</definedName>
    <definedName name="白术" localSheetId="32">[35]价格引用表!$K$446</definedName>
    <definedName name="白榆" localSheetId="32">[35]价格引用表!$K$679:$K$699</definedName>
    <definedName name="白芷" localSheetId="32">[35]价格引用表!$K$429</definedName>
    <definedName name="板蓝根" localSheetId="32">[35]价格引用表!$K$436</definedName>
    <definedName name="半夏" localSheetId="32">[35]价格引用表!$K$448</definedName>
    <definedName name="薄荷" localSheetId="32">[35]价格引用表!$K$422</definedName>
    <definedName name="碧桃" localSheetId="32">[35]价格引用表!$K$1167:$K$1181</definedName>
    <definedName name="材树" localSheetId="32">[35]价格引用表!$K$269:$K$283</definedName>
    <definedName name="苍术" localSheetId="32">[35]价格引用表!$K$444</definedName>
    <definedName name="厕所" localSheetId="32">[35]价格引用表!$K$208</definedName>
    <definedName name="侧柏" localSheetId="32">[35]价格引用表!$K$487:$K$497</definedName>
    <definedName name="柴胡" localSheetId="32">[35]价格引用表!$K$431</definedName>
    <definedName name="臭椿" localSheetId="32">[35]价格引用表!$K$700:$K$720</definedName>
    <definedName name="橱柜类" localSheetId="32">[35]价格引用表!$H$96:$H$107</definedName>
    <definedName name="垂榆" localSheetId="32">[35]价格引用表!$K$772:$K$786</definedName>
    <definedName name="刺槐" localSheetId="32">[35]价格引用表!$K$658:$K$678</definedName>
    <definedName name="大门" localSheetId="32">[35]价格引用表!$K$146:$K$149</definedName>
    <definedName name="大田附属物" localSheetId="32">[35]价格引用表!$E$305:$E$316</definedName>
    <definedName name="大田葡萄" localSheetId="32">[35]价格引用表!$K$1766:$K$1775</definedName>
    <definedName name="大田香椿树" localSheetId="32">[35]价格引用表!$K$1716:$K$1735</definedName>
    <definedName name="丹参" localSheetId="32">[35]价格引用表!$K$435</definedName>
    <definedName name="单位" localSheetId="32">#REF!</definedName>
    <definedName name="当归" localSheetId="32">[35]价格引用表!$K$440</definedName>
    <definedName name="地磅" localSheetId="32">[35]价格引用表!$K$243:$K$245</definedName>
    <definedName name="地丁" localSheetId="32">[35]价格引用表!$K$421</definedName>
    <definedName name="地窖" localSheetId="32">[35]价格引用表!$K$239:$K$240</definedName>
    <definedName name="地面类" localSheetId="32">[35]价格引用表!$H$16:$H$35</definedName>
    <definedName name="地面状况" localSheetId="32">[35]输机表!$BE$34:$BE$39</definedName>
    <definedName name="电线杆" localSheetId="32">[35]价格引用表!$K$231:$K$233</definedName>
    <definedName name="丁香" localSheetId="32">[35]价格引用表!$K$1326:$K$1329</definedName>
    <definedName name="顶棚类" localSheetId="32">[35]价格引用表!$H$36:$H$51</definedName>
    <definedName name="杜仲" localSheetId="32">[35]价格引用表!$K$1736:$K$1750</definedName>
    <definedName name="法桐" localSheetId="32">[35]价格引用表!$K$1062:$K$1096</definedName>
    <definedName name="防风" localSheetId="32">[35]价格引用表!$K$454:$K$455</definedName>
    <definedName name="防风籽" localSheetId="32">[35]价格引用表!$K$432</definedName>
    <definedName name="房体结构" localSheetId="32">[35]输机表!$C$3:$Z$27</definedName>
    <definedName name="扶手类" localSheetId="32">[35]价格引用表!$H$120:$H$122</definedName>
    <definedName name="附属物金额" localSheetId="32">[35]输机表!$BJ$38:$BJ$104</definedName>
    <definedName name="附属物名称" localSheetId="32">[35]输机表!$BG$38:$BG$104</definedName>
    <definedName name="附属物数量" localSheetId="32">[35]输机表!$BH$38:$BH$104</definedName>
    <definedName name="附属物位置" localSheetId="32">[35]输机表!$BD$38:$BJ$104</definedName>
    <definedName name="附子" localSheetId="32">[35]价格引用表!$K$443</definedName>
    <definedName name="隔断类" localSheetId="32">[35]价格引用表!$H$87:$H$95</definedName>
    <definedName name="瓜蒌" localSheetId="32">[35]价格引用表!$K$456:$K$457</definedName>
    <definedName name="广告牌" localSheetId="32">[35]价格引用表!$K$235:$K$238</definedName>
    <definedName name="桧柏" localSheetId="32">[35]价格引用表!$K$564:$K$576</definedName>
    <definedName name="国槐" localSheetId="32">[35]价格引用表!$K$832:$K$871</definedName>
    <definedName name="果树" localSheetId="32">[35]价格引用表!$K$284:$K$294</definedName>
    <definedName name="果树类实生苗" localSheetId="32">#REF!</definedName>
    <definedName name="海棠" localSheetId="32">[35]价格引用表!$K$1152:$K$1166</definedName>
    <definedName name="合欢" localSheetId="32">[35]价格引用表!$K$1137:$K$1151</definedName>
    <definedName name="核桃" localSheetId="32">[35]价格引用表!$K$1696:$K$1715</definedName>
    <definedName name="黑柴胡" localSheetId="32">[35]价格引用表!$K$430</definedName>
    <definedName name="黑枣" localSheetId="32">[35]价格引用表!$K$1415:$K$1419</definedName>
    <definedName name="黑枣嫁接" localSheetId="32">[35]价格引用表!$K$1582:$K$1602</definedName>
    <definedName name="红皮云杉" localSheetId="32">[35]价格引用表!$K$520:$K$530</definedName>
    <definedName name="红瑞木" localSheetId="32">[35]价格引用表!$K$1343:$K$1345</definedName>
    <definedName name="红叶椿" localSheetId="32">[35]价格引用表!$K$817:$K$831</definedName>
    <definedName name="红叶小檗" localSheetId="32">[35]价格引用表!$K$1338:$K$1342</definedName>
    <definedName name="红叶榆" localSheetId="32">[35]价格引用表!$K$787:$K$801</definedName>
    <definedName name="花灌类" localSheetId="32">[35]价格引用表!$E$508:$E$529</definedName>
    <definedName name="花椒" localSheetId="32">[35]价格引用表!$K$1430:$K$1434</definedName>
    <definedName name="花椒嫁接" localSheetId="32">[35]价格引用表!$K$1645:$K$1665</definedName>
    <definedName name="花墙" localSheetId="32">[35]价格引用表!$K$159:$K$161</definedName>
    <definedName name="华山松" localSheetId="32">[35]价格引用表!$K$542:$K$552</definedName>
    <definedName name="黄刺玫" localSheetId="32">[35]价格引用表!$K$1240:$K$1247</definedName>
    <definedName name="黄芩" localSheetId="32">[35]价格引用表!$K$433</definedName>
    <definedName name="黄杨" localSheetId="32">[35]价格引用表!$K$1278:$K$1287</definedName>
    <definedName name="黄杨球" localSheetId="32">[35]价格引用表!$K$1298:$K$1304</definedName>
    <definedName name="火炬树" localSheetId="32">[35]价格引用表!$K$962:$K$976</definedName>
    <definedName name="鸡" localSheetId="32">[35]价格引用表!$K$390:$K$391</definedName>
    <definedName name="基础状况" localSheetId="32">[35]输机表!$AW$34:$AW$36</definedName>
    <definedName name="家用设施类" localSheetId="32">[35]价格引用表!$H$123:$H$134</definedName>
    <definedName name="价格表" localSheetId="32">[35]价格引用表!$H$2:$N$548</definedName>
    <definedName name="价值时点" localSheetId="32">#REF!</definedName>
    <definedName name="简易厕所" localSheetId="32">[35]价格引用表!$K$207</definedName>
    <definedName name="建设用地树木" localSheetId="32">[35]价格引用表!$E$227:$E$234</definedName>
    <definedName name="金叶复叶槭" localSheetId="32">[35]价格引用表!$K$1791:$K$1805</definedName>
    <definedName name="金叶国槐" localSheetId="32">[35]价格引用表!$K$887:$K$901</definedName>
    <definedName name="金叶女贞" localSheetId="32">[35]价格引用表!$K$1319:$K$1325</definedName>
    <definedName name="金叶榆" localSheetId="32">[35]价格引用表!$K$742:$K$756</definedName>
    <definedName name="金银花" localSheetId="32">[35]价格引用表!$K$1355:$K$1363</definedName>
    <definedName name="金银木" localSheetId="32">[35]价格引用表!$K$1330:$K$1333</definedName>
    <definedName name="金枝国槐" localSheetId="32">[35]价格引用表!$K$872:$K$886</definedName>
    <definedName name="锦带花" localSheetId="32">[35]价格引用表!$K$1334:$K$1337</definedName>
    <definedName name="经济类" localSheetId="32">[35]价格引用表!$E$532:$E$562</definedName>
    <definedName name="桔梗" localSheetId="32">[35]价格引用表!$K$458:$K$459</definedName>
    <definedName name="菊花" localSheetId="32">[35]价格引用表!$K$442</definedName>
    <definedName name="巨麦" localSheetId="32">[35]价格引用表!$K$424</definedName>
    <definedName name="苦参" localSheetId="32">[35]价格引用表!$K$460:$K$462</definedName>
    <definedName name="老白蜡" localSheetId="32">[35]价格引用表!$K$932:$K$946</definedName>
    <definedName name="类别" localSheetId="32">[35]价格引用表!$D$3:$D$30</definedName>
    <definedName name="类别2" localSheetId="32">OFFSET([35]价格引用表!$D$3,,,SUMPRODUCT(N(LEN([35]价格引用表!$D21:$D1048570)&gt;0)),)</definedName>
    <definedName name="梨" localSheetId="32">[35]价格引用表!$K$1390:$K$1394</definedName>
    <definedName name="梨嫁接" localSheetId="32">[35]价格引用表!$K$1477:$K$1497</definedName>
    <definedName name="李子" localSheetId="32">[35]价格引用表!$K$1410:$K$1414</definedName>
    <definedName name="李子嫁接" localSheetId="32">[35]价格引用表!$K$1561:$K$1581</definedName>
    <definedName name="连翘" localSheetId="32">[35]价格引用表!$K$1351:$K$1354</definedName>
    <definedName name="莲花" localSheetId="32">#REF!</definedName>
    <definedName name="留兰香薄荷" localSheetId="32">[35]价格引用表!$K$470</definedName>
    <definedName name="柳树" localSheetId="32">[35]价格引用表!$K$637:$K$657</definedName>
    <definedName name="龙葵" localSheetId="32">[35]价格引用表!$K$423</definedName>
    <definedName name="龙爪槐" localSheetId="32">[35]价格引用表!$K$902:$K$916</definedName>
    <definedName name="路沿石大理石或花岗岩" localSheetId="32">[35]价格引用表!$K$205:$K$206</definedName>
    <definedName name="路沿石砼" localSheetId="32">[35]价格引用表!$K$203:$K$204</definedName>
    <definedName name="栾树" localSheetId="32">[35]价格引用表!$K$1047:$K$1061</definedName>
    <definedName name="绿叶复叶槭" localSheetId="32">[35]价格引用表!$K$1776:$K$1790</definedName>
    <definedName name="毛知母" localSheetId="32">[35]价格引用表!$K$463:$K$465</definedName>
    <definedName name="玫瑰" localSheetId="32">[35]价格引用表!$K$1259:$K$1266</definedName>
    <definedName name="门窗类" localSheetId="32">[35]价格引用表!$H$52:$H$68</definedName>
    <definedName name="门窗状况" localSheetId="32">[35]输机表!$AW$41:$AW$46</definedName>
    <definedName name="门洞" localSheetId="32">[35]价格引用表!$K$143:$K$417</definedName>
    <definedName name="门垛" localSheetId="32">[35]价格引用表!$K$172:$K$173</definedName>
    <definedName name="门楼大门墙类" localSheetId="32">[35]价格引用表!$E$142:$E$156</definedName>
    <definedName name="牡丹" localSheetId="32">[35]价格引用表!$K$428</definedName>
    <definedName name="南沙参" localSheetId="32">[35]价格引用表!$K$437</definedName>
    <definedName name="南星" localSheetId="32">[35]价格引用表!$K$468:$K$469</definedName>
    <definedName name="内墙类" localSheetId="32">[35]价格引用表!$H$69:$H$86</definedName>
    <definedName name="内墙装饰状况" localSheetId="32">[35]输机表!$BA$41:$BA$46</definedName>
    <definedName name="牛" localSheetId="32">[35]价格引用表!$K$399:$K$401</definedName>
    <definedName name="牛膝" localSheetId="32">[35]价格引用表!$K$434</definedName>
    <definedName name="农作物类" localSheetId="32">[35]价格引用表!$H$411:$H$417</definedName>
    <definedName name="女贞球" localSheetId="32">[35]价格引用表!$K$1312:$K$1318</definedName>
    <definedName name="藕" localSheetId="32">#REF!</definedName>
    <definedName name="排水管道" localSheetId="32">[35]价格引用表!$K$257</definedName>
    <definedName name="泡桐" localSheetId="32">[35]价格引用表!$K$721:$K$741</definedName>
    <definedName name="苹果" localSheetId="32">[35]价格引用表!$K$1380:$K$1384</definedName>
    <definedName name="苹果嫁接" localSheetId="32">[35]价格引用表!$K$1435:$K$1455</definedName>
    <definedName name="菩提树" localSheetId="32">[35]价格引用表!$K$1751:$K$1765</definedName>
    <definedName name="葡萄" localSheetId="32">[35]价格引用表!$K$295:$K$297</definedName>
    <definedName name="蒲公英" localSheetId="32">[35]价格引用表!$K$438</definedName>
    <definedName name="七叶树" localSheetId="32">[35]价格引用表!$K$1122:$K$1136</definedName>
    <definedName name="其他" localSheetId="32">[35]价格引用表!$H$135:$H$140</definedName>
    <definedName name="其他附属物" localSheetId="32">[35]价格引用表!$E$157:$E$226</definedName>
    <definedName name="千头椿" localSheetId="32">[35]价格引用表!$K$802:$K$816</definedName>
    <definedName name="蔷薇" localSheetId="32">[35]价格引用表!$K$1232:$K$1239</definedName>
    <definedName name="乔木类" localSheetId="32">[35]价格引用表!$E$468:$E$506</definedName>
    <definedName name="乔木类实生苗" localSheetId="32">#REF!</definedName>
    <definedName name="青储坑" localSheetId="32">[35]价格引用表!$K$228:$K$230</definedName>
    <definedName name="青杆云杉" localSheetId="32">[35]价格引用表!$K$498:$K$508</definedName>
    <definedName name="青木香" localSheetId="32">[35]价格引用表!$K$425</definedName>
    <definedName name="桑树" localSheetId="32">[35]价格引用表!$K$1681:$K$1695</definedName>
    <definedName name="沙参" localSheetId="32">[35]价格引用表!$K$447</definedName>
    <definedName name="沙参籽" localSheetId="32">[35]价格引用表!$K$441</definedName>
    <definedName name="山楂" localSheetId="32">[35]价格引用表!$K$1405:$K$1409</definedName>
    <definedName name="山楂嫁接" localSheetId="32">[35]价格引用表!$K$1540:$K$1560</definedName>
    <definedName name="射干" localSheetId="32">[35]价格引用表!$K$466:$K$467</definedName>
    <definedName name="渗水井" localSheetId="32">[35]价格引用表!$K$212:$K$213</definedName>
    <definedName name="石榴" localSheetId="32">[35]价格引用表!$K$1425:$K$1429</definedName>
    <definedName name="石榴嫁接" localSheetId="32">[35]价格引用表!$K$1624:$K$1644</definedName>
    <definedName name="柿子" localSheetId="32">[35]价格引用表!$K$1400:$K$1404</definedName>
    <definedName name="柿子嫁接" localSheetId="32">[35]价格引用表!$K$1519:$K$1539</definedName>
    <definedName name="蔬菜类" localSheetId="32">[35]价格引用表!$K$415:$K$417</definedName>
    <definedName name="速生白蜡" localSheetId="32">[35]价格引用表!$K$917:$K$931</definedName>
    <definedName name="台阶" localSheetId="32">[35]价格引用表!$K$224:$K$225</definedName>
    <definedName name="太阳李" localSheetId="32">[35]价格引用表!$K$1012:$K$1046</definedName>
    <definedName name="太阳李、紫叶李" localSheetId="32">[35]价格引用表!$K$1012:$K$1046</definedName>
    <definedName name="太子参" localSheetId="32">[35]价格引用表!$K$445</definedName>
    <definedName name="桃" localSheetId="32">[35]价格引用表!$K$1385:$K$1389</definedName>
    <definedName name="桃嫁接" localSheetId="32">[35]价格引用表!$K$1456:$K$1476</definedName>
    <definedName name="甜地丁" localSheetId="32">[35]价格引用表!$K$426</definedName>
    <definedName name="外墙类" localSheetId="32">[35]价格引用表!$H$3:$H$15</definedName>
    <definedName name="外墙装饰状况" localSheetId="32">[35]输机表!$AY$41:$AY$46</definedName>
    <definedName name="卫矛" localSheetId="32">[35]价格引用表!$K$1288:$K$1297</definedName>
    <definedName name="卫矛球" localSheetId="32">[35]价格引用表!$K$1305:$K$1311</definedName>
    <definedName name="温泉井" localSheetId="32">[35]价格引用表!$K$181:$K$185</definedName>
    <definedName name="屋面类" localSheetId="32">[35]价格引用表!$H$108:$H$119</definedName>
    <definedName name="五角枫" localSheetId="32">[35]价格引用表!$K$947:$K$961</definedName>
    <definedName name="香椿树" localSheetId="32">[35]价格引用表!$K$299:$K$303</definedName>
    <definedName name="项目" localSheetId="32">#REF!</definedName>
    <definedName name="杏" localSheetId="32">[35]价格引用表!$K$1395:$K$1399</definedName>
    <definedName name="杏嫁接" localSheetId="32">[35]价格引用表!$K$1498:$K$1518</definedName>
    <definedName name="雪松" localSheetId="32">[35]价格引用表!$K$553:$K$563</definedName>
    <definedName name="杨" localSheetId="32">[35]价格引用表!$K$396:$K$397</definedName>
    <definedName name="杨树" localSheetId="32">[35]价格引用表!$K$577:$K$636</definedName>
    <definedName name="养殖类" localSheetId="32">[35]价格引用表!$E$385:$E$397</definedName>
    <definedName name="药材" localSheetId="32">[35]价格引用表!$E$414:$E$452</definedName>
    <definedName name="一级" localSheetId="32">#REF!</definedName>
    <definedName name="益母草" localSheetId="32">[35]价格引用表!$K$427</definedName>
    <definedName name="银杏" localSheetId="32">[35]价格引用表!$K$1097:$K$1121</definedName>
    <definedName name="樱花" localSheetId="32">[35]价格引用表!$K$997:$K$1011</definedName>
    <definedName name="樱桃" localSheetId="32">[35]价格引用表!$K$1666:$K$1680</definedName>
    <definedName name="迎春" localSheetId="32">[35]价格引用表!$K$1346:$K$1350</definedName>
    <definedName name="影壁" localSheetId="32">[35]价格引用表!$K$169:$K$171</definedName>
    <definedName name="油松" localSheetId="32">[35]价格引用表!$K$474:$K$486</definedName>
    <definedName name="榆叶梅丛生" localSheetId="32">[35]价格引用表!$K$1267:$K$1271</definedName>
    <definedName name="榆叶梅独杆" localSheetId="32">[35]价格引用表!$K$1272:$K$1277</definedName>
    <definedName name="榆叶梅独生" localSheetId="32">[35]价格引用表!$K$1272:$K$1277</definedName>
    <definedName name="玉兰" localSheetId="32">[35]价格引用表!$K$977:$K$996</definedName>
    <definedName name="元_亩" localSheetId="32">#REF!</definedName>
    <definedName name="月季" localSheetId="32">[35]价格引用表!$K$1224:$K$1231</definedName>
    <definedName name="枣" localSheetId="32">[35]价格引用表!$K$1420:$K$1424</definedName>
    <definedName name="枣嫁接" localSheetId="32">[35]价格引用表!$K$1603:$K$1623</definedName>
    <definedName name="长枝榆" localSheetId="32">[35]价格引用表!$K$757:$K$771</definedName>
    <definedName name="沼气池" localSheetId="32">[35]价格引用表!$K$175:$K$176</definedName>
    <definedName name="猪舍" localSheetId="32">[35]价格引用表!$K$218:$K$219</definedName>
    <definedName name="砖混门楼" localSheetId="32">[35]价格引用表!$K$142:$K$143</definedName>
    <definedName name="砖木门楼" localSheetId="32">[35]价格引用表!$K$144:$K$145</definedName>
    <definedName name="砖墙" localSheetId="32">[35]价格引用表!$K$150:$K$158</definedName>
    <definedName name="紫荆" localSheetId="32">[35]价格引用表!$K$1254:$K$1258</definedName>
    <definedName name="紫苏" localSheetId="32">[35]价格引用表!$K$420:$K$420</definedName>
    <definedName name="紫薇" localSheetId="32">[35]价格引用表!$K$1248:$K$1253</definedName>
    <definedName name="紫叶李" localSheetId="32">[35]价格引用表!$K$1012:$K$1046</definedName>
    <definedName name="紫苑" localSheetId="32">[35]价格引用表!$K$439</definedName>
    <definedName name="da" localSheetId="33">OFFSET([36]价格引用表!$D$3,,,SUMPRODUCT(N(LEN([36]价格引用表!$D$3:$D$30)&gt;0)),)</definedName>
    <definedName name="_xlnm.Print_Area" localSheetId="33">李小套!$A$1:$H$43</definedName>
    <definedName name="艾草" localSheetId="33">[36]价格引用表!$K$419</definedName>
    <definedName name="白杆云杉" localSheetId="33">[36]价格引用表!$K$509:$K$519</definedName>
    <definedName name="白皮松" localSheetId="33">[36]价格引用表!$K$531:$K$541</definedName>
    <definedName name="白芍" localSheetId="33">[36]价格引用表!$K$449:$K$453</definedName>
    <definedName name="白术" localSheetId="33">[36]价格引用表!$K$446</definedName>
    <definedName name="白榆" localSheetId="33">[36]价格引用表!$K$679:$K$699</definedName>
    <definedName name="白芷" localSheetId="33">[36]价格引用表!$K$429</definedName>
    <definedName name="板蓝根" localSheetId="33">[36]价格引用表!$K$436</definedName>
    <definedName name="半夏" localSheetId="33">[36]价格引用表!$K$448</definedName>
    <definedName name="薄荷" localSheetId="33">[36]价格引用表!$K$422</definedName>
    <definedName name="碧桃" localSheetId="33">[36]价格引用表!$K$1167:$K$1181</definedName>
    <definedName name="材树" localSheetId="33">[36]价格引用表!$K$269:$K$283</definedName>
    <definedName name="苍术" localSheetId="33">[36]价格引用表!$K$444</definedName>
    <definedName name="厕所" localSheetId="33">[36]价格引用表!$K$208</definedName>
    <definedName name="侧柏" localSheetId="33">[36]价格引用表!$K$487:$K$497</definedName>
    <definedName name="柴胡" localSheetId="33">[36]价格引用表!$K$431</definedName>
    <definedName name="臭椿" localSheetId="33">[36]价格引用表!$K$700:$K$720</definedName>
    <definedName name="橱柜类" localSheetId="33">[36]价格引用表!$H$96:$H$107</definedName>
    <definedName name="垂榆" localSheetId="33">[36]价格引用表!$K$772:$K$786</definedName>
    <definedName name="刺槐" localSheetId="33">[36]价格引用表!$K$658:$K$678</definedName>
    <definedName name="大门" localSheetId="33">[36]价格引用表!$K$146:$K$149</definedName>
    <definedName name="大田附属物" localSheetId="33">[36]价格引用表!$E$305:$E$316</definedName>
    <definedName name="大田葡萄" localSheetId="33">[36]价格引用表!$K$1766:$K$1775</definedName>
    <definedName name="大田香椿树" localSheetId="33">[36]价格引用表!$K$1716:$K$1735</definedName>
    <definedName name="丹参" localSheetId="33">[36]价格引用表!$K$435</definedName>
    <definedName name="单位" localSheetId="33">#REF!</definedName>
    <definedName name="当归" localSheetId="33">[36]价格引用表!$K$440</definedName>
    <definedName name="地磅" localSheetId="33">[36]价格引用表!$K$243:$K$245</definedName>
    <definedName name="地丁" localSheetId="33">[36]价格引用表!$K$421</definedName>
    <definedName name="地窖" localSheetId="33">[36]价格引用表!$K$239:$K$240</definedName>
    <definedName name="地面类" localSheetId="33">[36]价格引用表!$H$16:$H$35</definedName>
    <definedName name="地面状况" localSheetId="33">[36]输机表!$BE$34:$BE$39</definedName>
    <definedName name="电线杆" localSheetId="33">[36]价格引用表!$K$231:$K$233</definedName>
    <definedName name="丁香" localSheetId="33">[36]价格引用表!$K$1326:$K$1329</definedName>
    <definedName name="顶棚类" localSheetId="33">[36]价格引用表!$H$36:$H$51</definedName>
    <definedName name="杜仲" localSheetId="33">[36]价格引用表!$K$1736:$K$1750</definedName>
    <definedName name="法桐" localSheetId="33">[36]价格引用表!$K$1062:$K$1096</definedName>
    <definedName name="防风" localSheetId="33">[36]价格引用表!$K$454:$K$455</definedName>
    <definedName name="防风籽" localSheetId="33">[36]价格引用表!$K$432</definedName>
    <definedName name="房体结构" localSheetId="33">[36]输机表!$C$3:$Z$27</definedName>
    <definedName name="分类" localSheetId="33">[26]下拉菜单!$A$1:$C$1</definedName>
    <definedName name="扶手类" localSheetId="33">[36]价格引用表!$H$120:$H$122</definedName>
    <definedName name="附属物金额" localSheetId="33">[36]输机表!$BJ$38:$BJ$104</definedName>
    <definedName name="附属物名称" localSheetId="33">[36]输机表!$BG$38:$BG$104</definedName>
    <definedName name="附属物数量" localSheetId="33">[36]输机表!$BH$38:$BH$104</definedName>
    <definedName name="附属物位置" localSheetId="33">[36]输机表!$BD$38:$BJ$104</definedName>
    <definedName name="附子" localSheetId="33">[36]价格引用表!$K$443</definedName>
    <definedName name="隔断类" localSheetId="33">[36]价格引用表!$H$87:$H$95</definedName>
    <definedName name="瓜蒌" localSheetId="33">[36]价格引用表!$K$456:$K$457</definedName>
    <definedName name="广告牌" localSheetId="33">[36]价格引用表!$K$235:$K$238</definedName>
    <definedName name="桧柏" localSheetId="33">[36]价格引用表!$K$564:$K$576</definedName>
    <definedName name="国槐" localSheetId="33">[36]价格引用表!$K$832:$K$871</definedName>
    <definedName name="果树" localSheetId="33">[36]价格引用表!$K$284:$K$294</definedName>
    <definedName name="果树类实生苗" localSheetId="33">#REF!</definedName>
    <definedName name="海棠" localSheetId="33">[36]价格引用表!$K$1152:$K$1166</definedName>
    <definedName name="合欢" localSheetId="33">[36]价格引用表!$K$1137:$K$1151</definedName>
    <definedName name="核桃" localSheetId="33">[36]价格引用表!$K$1696:$K$1715</definedName>
    <definedName name="黑柴胡" localSheetId="33">[36]价格引用表!$K$430</definedName>
    <definedName name="黑枣" localSheetId="33">[36]价格引用表!$K$1415:$K$1419</definedName>
    <definedName name="黑枣嫁接" localSheetId="33">[36]价格引用表!$K$1582:$K$1602</definedName>
    <definedName name="红皮云杉" localSheetId="33">[36]价格引用表!$K$520:$K$530</definedName>
    <definedName name="红瑞木" localSheetId="33">[36]价格引用表!$K$1343:$K$1345</definedName>
    <definedName name="红叶椿" localSheetId="33">[36]价格引用表!$K$817:$K$831</definedName>
    <definedName name="红叶小檗" localSheetId="33">[36]价格引用表!$K$1338:$K$1342</definedName>
    <definedName name="红叶榆" localSheetId="33">[36]价格引用表!$K$787:$K$801</definedName>
    <definedName name="花灌类" localSheetId="33">[36]价格引用表!$E$508:$E$529</definedName>
    <definedName name="花椒" localSheetId="33">[36]价格引用表!$K$1430:$K$1434</definedName>
    <definedName name="花椒嫁接" localSheetId="33">[36]价格引用表!$K$1645:$K$1665</definedName>
    <definedName name="花墙" localSheetId="33">[36]价格引用表!$K$159:$K$161</definedName>
    <definedName name="华山松" localSheetId="33">[36]价格引用表!$K$542:$K$552</definedName>
    <definedName name="黄刺玫" localSheetId="33">[36]价格引用表!$K$1240:$K$1247</definedName>
    <definedName name="黄芩" localSheetId="33">[36]价格引用表!$K$433</definedName>
    <definedName name="黄杨" localSheetId="33">[36]价格引用表!$K$1278:$K$1287</definedName>
    <definedName name="黄杨球" localSheetId="33">[36]价格引用表!$K$1298:$K$1304</definedName>
    <definedName name="火炬树" localSheetId="33">[36]价格引用表!$K$962:$K$976</definedName>
    <definedName name="鸡" localSheetId="33">[36]价格引用表!$K$390:$K$391</definedName>
    <definedName name="基础状况" localSheetId="33">[36]输机表!$AW$34:$AW$36</definedName>
    <definedName name="家用设施类" localSheetId="33">[36]价格引用表!$H$123:$H$134</definedName>
    <definedName name="价格表" localSheetId="33">[36]价格引用表!$H$2:$N$548</definedName>
    <definedName name="价值时点" localSheetId="33">#REF!</definedName>
    <definedName name="简易厕所" localSheetId="33">[36]价格引用表!$K$207</definedName>
    <definedName name="建设用地树木" localSheetId="33">[36]价格引用表!$E$227:$E$234</definedName>
    <definedName name="金叶复叶槭" localSheetId="33">[36]价格引用表!$K$1791:$K$1805</definedName>
    <definedName name="金叶国槐" localSheetId="33">[36]价格引用表!$K$887:$K$901</definedName>
    <definedName name="金叶女贞" localSheetId="33">[36]价格引用表!$K$1319:$K$1325</definedName>
    <definedName name="金叶榆" localSheetId="33">[36]价格引用表!$K$742:$K$756</definedName>
    <definedName name="金银花" localSheetId="33">[36]价格引用表!$K$1355:$K$1363</definedName>
    <definedName name="金银木" localSheetId="33">[36]价格引用表!$K$1330:$K$1333</definedName>
    <definedName name="金枝国槐" localSheetId="33">[36]价格引用表!$K$872:$K$886</definedName>
    <definedName name="锦带花" localSheetId="33">[36]价格引用表!$K$1334:$K$1337</definedName>
    <definedName name="经济类" localSheetId="33">[36]价格引用表!$E$532:$E$562</definedName>
    <definedName name="桔梗" localSheetId="33">[36]价格引用表!$K$458:$K$459</definedName>
    <definedName name="菊花" localSheetId="33">[36]价格引用表!$K$442</definedName>
    <definedName name="巨麦" localSheetId="33">[36]价格引用表!$K$424</definedName>
    <definedName name="苦参" localSheetId="33">[36]价格引用表!$K$460:$K$462</definedName>
    <definedName name="老白蜡" localSheetId="33">[36]价格引用表!$K$932:$K$946</definedName>
    <definedName name="类别" localSheetId="33">[36]价格引用表!$D$3:$D$30</definedName>
    <definedName name="类别2" localSheetId="33">OFFSET([36]价格引用表!$D$3,,,SUMPRODUCT(N(LEN([36]价格引用表!$D21:$D1048570)&gt;0)),)</definedName>
    <definedName name="梨" localSheetId="33">[36]价格引用表!$K$1390:$K$1394</definedName>
    <definedName name="梨嫁接" localSheetId="33">[36]价格引用表!$K$1477:$K$1497</definedName>
    <definedName name="李子" localSheetId="33">[36]价格引用表!$K$1410:$K$1414</definedName>
    <definedName name="李子嫁接" localSheetId="33">[36]价格引用表!$K$1561:$K$1581</definedName>
    <definedName name="连翘" localSheetId="33">[36]价格引用表!$K$1351:$K$1354</definedName>
    <definedName name="莲花" localSheetId="33">#REF!</definedName>
    <definedName name="留兰香薄荷" localSheetId="33">[36]价格引用表!$K$470</definedName>
    <definedName name="柳树" localSheetId="33">[36]价格引用表!$K$637:$K$657</definedName>
    <definedName name="龙葵" localSheetId="33">[36]价格引用表!$K$423</definedName>
    <definedName name="龙爪槐" localSheetId="33">[36]价格引用表!$K$902:$K$916</definedName>
    <definedName name="路沿石大理石或花岗岩" localSheetId="33">[36]价格引用表!$K$205:$K$206</definedName>
    <definedName name="路沿石砼" localSheetId="33">[36]价格引用表!$K$203:$K$204</definedName>
    <definedName name="栾树" localSheetId="33">[36]价格引用表!$K$1047:$K$1061</definedName>
    <definedName name="绿叶复叶槭" localSheetId="33">[36]价格引用表!$K$1776:$K$1790</definedName>
    <definedName name="毛知母" localSheetId="33">[36]价格引用表!$K$463:$K$465</definedName>
    <definedName name="玫瑰" localSheetId="33">[36]价格引用表!$K$1259:$K$1266</definedName>
    <definedName name="门窗类" localSheetId="33">[36]价格引用表!$H$52:$H$68</definedName>
    <definedName name="门窗状况" localSheetId="33">[36]输机表!$AW$41:$AW$46</definedName>
    <definedName name="门洞" localSheetId="33">[36]价格引用表!$K$143:$K$417</definedName>
    <definedName name="门垛" localSheetId="33">[36]价格引用表!$K$172:$K$173</definedName>
    <definedName name="门楼大门墙类" localSheetId="33">[36]价格引用表!$E$142:$E$156</definedName>
    <definedName name="牡丹" localSheetId="33">[36]价格引用表!$K$428</definedName>
    <definedName name="南沙参" localSheetId="33">[36]价格引用表!$K$437</definedName>
    <definedName name="南星" localSheetId="33">[36]价格引用表!$K$468:$K$469</definedName>
    <definedName name="内墙类" localSheetId="33">[36]价格引用表!$H$69:$H$86</definedName>
    <definedName name="内墙装饰状况" localSheetId="33">[36]输机表!$BA$41:$BA$46</definedName>
    <definedName name="牛" localSheetId="33">[36]价格引用表!$K$399:$K$401</definedName>
    <definedName name="牛膝" localSheetId="33">[36]价格引用表!$K$434</definedName>
    <definedName name="农作物类" localSheetId="33">[36]价格引用表!$H$411:$H$417</definedName>
    <definedName name="女贞球" localSheetId="33">[36]价格引用表!$K$1312:$K$1318</definedName>
    <definedName name="藕" localSheetId="33">#REF!</definedName>
    <definedName name="排水管道" localSheetId="33">[36]价格引用表!$K$257</definedName>
    <definedName name="泡桐" localSheetId="33">[36]价格引用表!$K$721:$K$741</definedName>
    <definedName name="苹果" localSheetId="33">[36]价格引用表!$K$1380:$K$1384</definedName>
    <definedName name="苹果嫁接" localSheetId="33">[36]价格引用表!$K$1435:$K$1455</definedName>
    <definedName name="菩提树" localSheetId="33">[36]价格引用表!$K$1751:$K$1765</definedName>
    <definedName name="葡萄" localSheetId="33">[36]价格引用表!$K$295:$K$297</definedName>
    <definedName name="蒲公英" localSheetId="33">[36]价格引用表!$K$438</definedName>
    <definedName name="七叶树" localSheetId="33">[36]价格引用表!$K$1122:$K$1136</definedName>
    <definedName name="其他" localSheetId="33">[36]价格引用表!$H$135:$H$140</definedName>
    <definedName name="其他附属物" localSheetId="33">[36]价格引用表!$E$157:$E$226</definedName>
    <definedName name="千头椿" localSheetId="33">[36]价格引用表!$K$802:$K$816</definedName>
    <definedName name="蔷薇" localSheetId="33">[36]价格引用表!$K$1232:$K$1239</definedName>
    <definedName name="乔木类" localSheetId="33">[36]价格引用表!$E$468:$E$506</definedName>
    <definedName name="乔木类实生苗" localSheetId="33">#REF!</definedName>
    <definedName name="青储坑" localSheetId="33">[36]价格引用表!$K$228:$K$230</definedName>
    <definedName name="青杆云杉" localSheetId="33">[36]价格引用表!$K$498:$K$508</definedName>
    <definedName name="青木香" localSheetId="33">[36]价格引用表!$K$425</definedName>
    <definedName name="桑树" localSheetId="33">[36]价格引用表!$K$1681:$K$1695</definedName>
    <definedName name="沙参" localSheetId="33">[36]价格引用表!$K$447</definedName>
    <definedName name="沙参籽" localSheetId="33">[36]价格引用表!$K$441</definedName>
    <definedName name="山楂" localSheetId="33">[36]价格引用表!$K$1405:$K$1409</definedName>
    <definedName name="山楂嫁接" localSheetId="33">[36]价格引用表!$K$1540:$K$1560</definedName>
    <definedName name="射干" localSheetId="33">[36]价格引用表!$K$466:$K$467</definedName>
    <definedName name="渗水井" localSheetId="33">[36]价格引用表!$K$212:$K$213</definedName>
    <definedName name="石榴" localSheetId="33">[36]价格引用表!$K$1425:$K$1429</definedName>
    <definedName name="石榴嫁接" localSheetId="33">[36]价格引用表!$K$1624:$K$1644</definedName>
    <definedName name="柿子" localSheetId="33">[36]价格引用表!$K$1400:$K$1404</definedName>
    <definedName name="柿子嫁接" localSheetId="33">[36]价格引用表!$K$1519:$K$1539</definedName>
    <definedName name="蔬菜类" localSheetId="33">[36]价格引用表!$K$415:$K$417</definedName>
    <definedName name="速生白蜡" localSheetId="33">[36]价格引用表!$K$917:$K$931</definedName>
    <definedName name="台阶" localSheetId="33">[36]价格引用表!$K$224:$K$225</definedName>
    <definedName name="太阳李" localSheetId="33">[36]价格引用表!$K$1012:$K$1046</definedName>
    <definedName name="太阳李、紫叶李" localSheetId="33">[36]价格引用表!$K$1012:$K$1046</definedName>
    <definedName name="太子参" localSheetId="33">[36]价格引用表!$K$445</definedName>
    <definedName name="桃" localSheetId="33">[36]价格引用表!$K$1385:$K$1389</definedName>
    <definedName name="桃嫁接" localSheetId="33">[36]价格引用表!$K$1456:$K$1476</definedName>
    <definedName name="甜地丁" localSheetId="33">[36]价格引用表!$K$426</definedName>
    <definedName name="外墙类" localSheetId="33">[36]价格引用表!$H$3:$H$15</definedName>
    <definedName name="外墙装饰状况" localSheetId="33">[36]输机表!$AY$41:$AY$46</definedName>
    <definedName name="卫矛" localSheetId="33">[36]价格引用表!$K$1288:$K$1297</definedName>
    <definedName name="卫矛球" localSheetId="33">[36]价格引用表!$K$1305:$K$1311</definedName>
    <definedName name="温泉井" localSheetId="33">[36]价格引用表!$K$181:$K$185</definedName>
    <definedName name="屋面类" localSheetId="33">[36]价格引用表!$H$108:$H$119</definedName>
    <definedName name="五角枫" localSheetId="33">[36]价格引用表!$K$947:$K$961</definedName>
    <definedName name="香椿树" localSheetId="33">[36]价格引用表!$K$299:$K$303</definedName>
    <definedName name="项目" localSheetId="33">#REF!</definedName>
    <definedName name="杏" localSheetId="33">[36]价格引用表!$K$1395:$K$1399</definedName>
    <definedName name="杏嫁接" localSheetId="33">[36]价格引用表!$K$1498:$K$1518</definedName>
    <definedName name="雪松" localSheetId="33">[36]价格引用表!$K$553:$K$563</definedName>
    <definedName name="杨" localSheetId="33">[36]价格引用表!$K$396:$K$397</definedName>
    <definedName name="杨树" localSheetId="33">[36]价格引用表!$K$577:$K$636</definedName>
    <definedName name="养殖类" localSheetId="33">[36]价格引用表!$E$385:$E$397</definedName>
    <definedName name="药材" localSheetId="33">[36]价格引用表!$E$414:$E$452</definedName>
    <definedName name="一级" localSheetId="33">#REF!</definedName>
    <definedName name="益母草" localSheetId="33">[36]价格引用表!$K$427</definedName>
    <definedName name="银杏" localSheetId="33">[36]价格引用表!$K$1097:$K$1121</definedName>
    <definedName name="樱花" localSheetId="33">[36]价格引用表!$K$997:$K$1011</definedName>
    <definedName name="樱桃" localSheetId="33">[36]价格引用表!$K$1666:$K$1680</definedName>
    <definedName name="迎春" localSheetId="33">[36]价格引用表!$K$1346:$K$1350</definedName>
    <definedName name="影壁" localSheetId="33">[36]价格引用表!$K$169:$K$171</definedName>
    <definedName name="油松" localSheetId="33">[36]价格引用表!$K$474:$K$486</definedName>
    <definedName name="榆叶梅丛生" localSheetId="33">[36]价格引用表!$K$1267:$K$1271</definedName>
    <definedName name="榆叶梅独杆" localSheetId="33">[36]价格引用表!$K$1272:$K$1277</definedName>
    <definedName name="榆叶梅独生" localSheetId="33">[36]价格引用表!$K$1272:$K$1277</definedName>
    <definedName name="玉兰" localSheetId="33">[36]价格引用表!$K$977:$K$996</definedName>
    <definedName name="元_亩" localSheetId="33">#REF!</definedName>
    <definedName name="月季" localSheetId="33">[36]价格引用表!$K$1224:$K$1231</definedName>
    <definedName name="枣" localSheetId="33">[36]价格引用表!$K$1420:$K$1424</definedName>
    <definedName name="枣嫁接" localSheetId="33">[36]价格引用表!$K$1603:$K$1623</definedName>
    <definedName name="长枝榆" localSheetId="33">[36]价格引用表!$K$757:$K$771</definedName>
    <definedName name="沼气池" localSheetId="33">[36]价格引用表!$K$175:$K$176</definedName>
    <definedName name="猪舍" localSheetId="33">[36]价格引用表!$K$218:$K$219</definedName>
    <definedName name="砖混门楼" localSheetId="33">[36]价格引用表!$K$142:$K$143</definedName>
    <definedName name="砖木门楼" localSheetId="33">[36]价格引用表!$K$144:$K$145</definedName>
    <definedName name="砖墙" localSheetId="33">[36]价格引用表!$K$150:$K$158</definedName>
    <definedName name="紫荆" localSheetId="33">[36]价格引用表!$K$1254:$K$1258</definedName>
    <definedName name="紫苏" localSheetId="33">[36]价格引用表!$K$420:$K$420</definedName>
    <definedName name="紫薇" localSheetId="33">[36]价格引用表!$K$1248:$K$1253</definedName>
    <definedName name="紫叶李" localSheetId="33">[36]价格引用表!$K$1012:$K$1046</definedName>
    <definedName name="紫苑" localSheetId="33">[36]价格引用表!$K$439</definedName>
    <definedName name="da" localSheetId="34">OFFSET([37]价格引用表!$D$3,,,SUMPRODUCT(N(LEN([37]价格引用表!$D$3:$D$30)&gt;0)),)</definedName>
    <definedName name="_xlnm.Print_Area" localSheetId="34">董双兰!$A$1:$H$43</definedName>
    <definedName name="艾草" localSheetId="34">[37]价格引用表!$K$419</definedName>
    <definedName name="白杆云杉" localSheetId="34">[37]价格引用表!$K$509:$K$519</definedName>
    <definedName name="白皮松" localSheetId="34">[37]价格引用表!$K$531:$K$541</definedName>
    <definedName name="白芍" localSheetId="34">[37]价格引用表!$K$449:$K$453</definedName>
    <definedName name="白术" localSheetId="34">[37]价格引用表!$K$446</definedName>
    <definedName name="白榆" localSheetId="34">[37]价格引用表!$K$679:$K$699</definedName>
    <definedName name="白芷" localSheetId="34">[37]价格引用表!$K$429</definedName>
    <definedName name="板蓝根" localSheetId="34">[37]价格引用表!$K$436</definedName>
    <definedName name="半夏" localSheetId="34">[37]价格引用表!$K$448</definedName>
    <definedName name="薄荷" localSheetId="34">[37]价格引用表!$K$422</definedName>
    <definedName name="碧桃" localSheetId="34">[37]价格引用表!$K$1167:$K$1181</definedName>
    <definedName name="材树" localSheetId="34">[37]价格引用表!$K$269:$K$283</definedName>
    <definedName name="苍术" localSheetId="34">[37]价格引用表!$K$444</definedName>
    <definedName name="厕所" localSheetId="34">[37]价格引用表!$K$208</definedName>
    <definedName name="侧柏" localSheetId="34">[37]价格引用表!$K$487:$K$497</definedName>
    <definedName name="柴胡" localSheetId="34">[37]价格引用表!$K$431</definedName>
    <definedName name="臭椿" localSheetId="34">[37]价格引用表!$K$700:$K$720</definedName>
    <definedName name="橱柜类" localSheetId="34">[37]价格引用表!$H$96:$H$107</definedName>
    <definedName name="垂榆" localSheetId="34">[37]价格引用表!$K$772:$K$786</definedName>
    <definedName name="刺槐" localSheetId="34">[37]价格引用表!$K$658:$K$678</definedName>
    <definedName name="大门" localSheetId="34">[37]价格引用表!$K$146:$K$149</definedName>
    <definedName name="大田附属物" localSheetId="34">[37]价格引用表!$E$305:$E$316</definedName>
    <definedName name="大田葡萄" localSheetId="34">[37]价格引用表!$K$1766:$K$1775</definedName>
    <definedName name="大田香椿树" localSheetId="34">[37]价格引用表!$K$1716:$K$1735</definedName>
    <definedName name="丹参" localSheetId="34">[37]价格引用表!$K$435</definedName>
    <definedName name="单位" localSheetId="34">#REF!</definedName>
    <definedName name="当归" localSheetId="34">[37]价格引用表!$K$440</definedName>
    <definedName name="地磅" localSheetId="34">[37]价格引用表!$K$243:$K$245</definedName>
    <definedName name="地丁" localSheetId="34">[37]价格引用表!$K$421</definedName>
    <definedName name="地窖" localSheetId="34">[37]价格引用表!$K$239:$K$240</definedName>
    <definedName name="地面类" localSheetId="34">[37]价格引用表!$H$16:$H$35</definedName>
    <definedName name="地面状况" localSheetId="34">[37]输机表!$BE$34:$BE$39</definedName>
    <definedName name="电线杆" localSheetId="34">[37]价格引用表!$K$231:$K$233</definedName>
    <definedName name="丁香" localSheetId="34">[37]价格引用表!$K$1326:$K$1329</definedName>
    <definedName name="顶棚类" localSheetId="34">[37]价格引用表!$H$36:$H$51</definedName>
    <definedName name="杜仲" localSheetId="34">[37]价格引用表!$K$1736:$K$1750</definedName>
    <definedName name="法桐" localSheetId="34">[37]价格引用表!$K$1062:$K$1096</definedName>
    <definedName name="防风" localSheetId="34">[37]价格引用表!$K$454:$K$455</definedName>
    <definedName name="防风籽" localSheetId="34">[37]价格引用表!$K$432</definedName>
    <definedName name="房体结构" localSheetId="34">[37]输机表!$C$3:$Z$27</definedName>
    <definedName name="分类" localSheetId="34">[26]下拉菜单!$A$1:$C$1</definedName>
    <definedName name="扶手类" localSheetId="34">[37]价格引用表!$H$120:$H$122</definedName>
    <definedName name="附属物金额" localSheetId="34">[37]输机表!$BJ$38:$BJ$104</definedName>
    <definedName name="附属物名称" localSheetId="34">[37]输机表!$BG$38:$BG$104</definedName>
    <definedName name="附属物数量" localSheetId="34">[37]输机表!$BH$38:$BH$104</definedName>
    <definedName name="附属物位置" localSheetId="34">[37]输机表!$BD$38:$BJ$104</definedName>
    <definedName name="附子" localSheetId="34">[37]价格引用表!$K$443</definedName>
    <definedName name="隔断类" localSheetId="34">[37]价格引用表!$H$87:$H$95</definedName>
    <definedName name="瓜蒌" localSheetId="34">[37]价格引用表!$K$456:$K$457</definedName>
    <definedName name="广告牌" localSheetId="34">[37]价格引用表!$K$235:$K$238</definedName>
    <definedName name="桧柏" localSheetId="34">[37]价格引用表!$K$564:$K$576</definedName>
    <definedName name="国槐" localSheetId="34">[37]价格引用表!$K$832:$K$871</definedName>
    <definedName name="果树" localSheetId="34">[37]价格引用表!$K$284:$K$294</definedName>
    <definedName name="果树类实生苗" localSheetId="34">#REF!</definedName>
    <definedName name="海棠" localSheetId="34">[37]价格引用表!$K$1152:$K$1166</definedName>
    <definedName name="合欢" localSheetId="34">[37]价格引用表!$K$1137:$K$1151</definedName>
    <definedName name="核桃" localSheetId="34">[37]价格引用表!$K$1696:$K$1715</definedName>
    <definedName name="黑柴胡" localSheetId="34">[37]价格引用表!$K$430</definedName>
    <definedName name="黑枣" localSheetId="34">[37]价格引用表!$K$1415:$K$1419</definedName>
    <definedName name="黑枣嫁接" localSheetId="34">[37]价格引用表!$K$1582:$K$1602</definedName>
    <definedName name="红皮云杉" localSheetId="34">[37]价格引用表!$K$520:$K$530</definedName>
    <definedName name="红瑞木" localSheetId="34">[37]价格引用表!$K$1343:$K$1345</definedName>
    <definedName name="红叶椿" localSheetId="34">[37]价格引用表!$K$817:$K$831</definedName>
    <definedName name="红叶小檗" localSheetId="34">[37]价格引用表!$K$1338:$K$1342</definedName>
    <definedName name="红叶榆" localSheetId="34">[37]价格引用表!$K$787:$K$801</definedName>
    <definedName name="花灌类" localSheetId="34">[37]价格引用表!$E$508:$E$529</definedName>
    <definedName name="花椒" localSheetId="34">[37]价格引用表!$K$1430:$K$1434</definedName>
    <definedName name="花椒嫁接" localSheetId="34">[37]价格引用表!$K$1645:$K$1665</definedName>
    <definedName name="花墙" localSheetId="34">[37]价格引用表!$K$159:$K$161</definedName>
    <definedName name="华山松" localSheetId="34">[37]价格引用表!$K$542:$K$552</definedName>
    <definedName name="黄刺玫" localSheetId="34">[37]价格引用表!$K$1240:$K$1247</definedName>
    <definedName name="黄芩" localSheetId="34">[37]价格引用表!$K$433</definedName>
    <definedName name="黄杨" localSheetId="34">[37]价格引用表!$K$1278:$K$1287</definedName>
    <definedName name="黄杨球" localSheetId="34">[37]价格引用表!$K$1298:$K$1304</definedName>
    <definedName name="火炬树" localSheetId="34">[37]价格引用表!$K$962:$K$976</definedName>
    <definedName name="鸡" localSheetId="34">[37]价格引用表!$K$390:$K$391</definedName>
    <definedName name="基础状况" localSheetId="34">[37]输机表!$AW$34:$AW$36</definedName>
    <definedName name="家用设施类" localSheetId="34">[37]价格引用表!$H$123:$H$134</definedName>
    <definedName name="价格表" localSheetId="34">[37]价格引用表!$H$2:$N$548</definedName>
    <definedName name="价值时点" localSheetId="34">#REF!</definedName>
    <definedName name="简易厕所" localSheetId="34">[37]价格引用表!$K$207</definedName>
    <definedName name="建设用地树木" localSheetId="34">[37]价格引用表!$E$227:$E$234</definedName>
    <definedName name="金叶复叶槭" localSheetId="34">[37]价格引用表!$K$1791:$K$1805</definedName>
    <definedName name="金叶国槐" localSheetId="34">[37]价格引用表!$K$887:$K$901</definedName>
    <definedName name="金叶女贞" localSheetId="34">[37]价格引用表!$K$1319:$K$1325</definedName>
    <definedName name="金叶榆" localSheetId="34">[37]价格引用表!$K$742:$K$756</definedName>
    <definedName name="金银花" localSheetId="34">[37]价格引用表!$K$1355:$K$1363</definedName>
    <definedName name="金银木" localSheetId="34">[37]价格引用表!$K$1330:$K$1333</definedName>
    <definedName name="金枝国槐" localSheetId="34">[37]价格引用表!$K$872:$K$886</definedName>
    <definedName name="锦带花" localSheetId="34">[37]价格引用表!$K$1334:$K$1337</definedName>
    <definedName name="经济类" localSheetId="34">[37]价格引用表!$E$532:$E$562</definedName>
    <definedName name="桔梗" localSheetId="34">[37]价格引用表!$K$458:$K$459</definedName>
    <definedName name="菊花" localSheetId="34">[37]价格引用表!$K$442</definedName>
    <definedName name="巨麦" localSheetId="34">[37]价格引用表!$K$424</definedName>
    <definedName name="苦参" localSheetId="34">[37]价格引用表!$K$460:$K$462</definedName>
    <definedName name="老白蜡" localSheetId="34">[37]价格引用表!$K$932:$K$946</definedName>
    <definedName name="类别" localSheetId="34">[37]价格引用表!$D$3:$D$30</definedName>
    <definedName name="类别2" localSheetId="34">OFFSET([37]价格引用表!$D$3,,,SUMPRODUCT(N(LEN([37]价格引用表!$D21:$D1048570)&gt;0)),)</definedName>
    <definedName name="梨" localSheetId="34">[37]价格引用表!$K$1390:$K$1394</definedName>
    <definedName name="梨嫁接" localSheetId="34">[37]价格引用表!$K$1477:$K$1497</definedName>
    <definedName name="李子" localSheetId="34">[37]价格引用表!$K$1410:$K$1414</definedName>
    <definedName name="李子嫁接" localSheetId="34">[37]价格引用表!$K$1561:$K$1581</definedName>
    <definedName name="连翘" localSheetId="34">[37]价格引用表!$K$1351:$K$1354</definedName>
    <definedName name="莲花" localSheetId="34">#REF!</definedName>
    <definedName name="留兰香薄荷" localSheetId="34">[37]价格引用表!$K$470</definedName>
    <definedName name="柳树" localSheetId="34">[37]价格引用表!$K$637:$K$657</definedName>
    <definedName name="龙葵" localSheetId="34">[37]价格引用表!$K$423</definedName>
    <definedName name="龙爪槐" localSheetId="34">[37]价格引用表!$K$902:$K$916</definedName>
    <definedName name="路沿石大理石或花岗岩" localSheetId="34">[37]价格引用表!$K$205:$K$206</definedName>
    <definedName name="路沿石砼" localSheetId="34">[37]价格引用表!$K$203:$K$204</definedName>
    <definedName name="栾树" localSheetId="34">[37]价格引用表!$K$1047:$K$1061</definedName>
    <definedName name="绿叶复叶槭" localSheetId="34">[37]价格引用表!$K$1776:$K$1790</definedName>
    <definedName name="毛知母" localSheetId="34">[37]价格引用表!$K$463:$K$465</definedName>
    <definedName name="玫瑰" localSheetId="34">[37]价格引用表!$K$1259:$K$1266</definedName>
    <definedName name="门窗类" localSheetId="34">[37]价格引用表!$H$52:$H$68</definedName>
    <definedName name="门窗状况" localSheetId="34">[37]输机表!$AW$41:$AW$46</definedName>
    <definedName name="门洞" localSheetId="34">[37]价格引用表!$K$143:$K$417</definedName>
    <definedName name="门垛" localSheetId="34">[37]价格引用表!$K$172:$K$173</definedName>
    <definedName name="门楼大门墙类" localSheetId="34">[37]价格引用表!$E$142:$E$156</definedName>
    <definedName name="牡丹" localSheetId="34">[37]价格引用表!$K$428</definedName>
    <definedName name="南沙参" localSheetId="34">[37]价格引用表!$K$437</definedName>
    <definedName name="南星" localSheetId="34">[37]价格引用表!$K$468:$K$469</definedName>
    <definedName name="内墙类" localSheetId="34">[37]价格引用表!$H$69:$H$86</definedName>
    <definedName name="内墙装饰状况" localSheetId="34">[37]输机表!$BA$41:$BA$46</definedName>
    <definedName name="牛" localSheetId="34">[37]价格引用表!$K$399:$K$401</definedName>
    <definedName name="牛膝" localSheetId="34">[37]价格引用表!$K$434</definedName>
    <definedName name="农作物类" localSheetId="34">[37]价格引用表!$H$411:$H$417</definedName>
    <definedName name="女贞球" localSheetId="34">[37]价格引用表!$K$1312:$K$1318</definedName>
    <definedName name="藕" localSheetId="34">#REF!</definedName>
    <definedName name="排水管道" localSheetId="34">[37]价格引用表!$K$257</definedName>
    <definedName name="泡桐" localSheetId="34">[37]价格引用表!$K$721:$K$741</definedName>
    <definedName name="苹果" localSheetId="34">[37]价格引用表!$K$1380:$K$1384</definedName>
    <definedName name="苹果嫁接" localSheetId="34">[37]价格引用表!$K$1435:$K$1455</definedName>
    <definedName name="菩提树" localSheetId="34">[37]价格引用表!$K$1751:$K$1765</definedName>
    <definedName name="葡萄" localSheetId="34">[37]价格引用表!$K$295:$K$297</definedName>
    <definedName name="蒲公英" localSheetId="34">[37]价格引用表!$K$438</definedName>
    <definedName name="七叶树" localSheetId="34">[37]价格引用表!$K$1122:$K$1136</definedName>
    <definedName name="其他" localSheetId="34">[37]价格引用表!$H$135:$H$140</definedName>
    <definedName name="其他附属物" localSheetId="34">[37]价格引用表!$E$157:$E$226</definedName>
    <definedName name="千头椿" localSheetId="34">[37]价格引用表!$K$802:$K$816</definedName>
    <definedName name="蔷薇" localSheetId="34">[37]价格引用表!$K$1232:$K$1239</definedName>
    <definedName name="乔木类" localSheetId="34">[37]价格引用表!$E$468:$E$506</definedName>
    <definedName name="乔木类实生苗" localSheetId="34">#REF!</definedName>
    <definedName name="青储坑" localSheetId="34">[37]价格引用表!$K$228:$K$230</definedName>
    <definedName name="青杆云杉" localSheetId="34">[37]价格引用表!$K$498:$K$508</definedName>
    <definedName name="青木香" localSheetId="34">[37]价格引用表!$K$425</definedName>
    <definedName name="桑树" localSheetId="34">[37]价格引用表!$K$1681:$K$1695</definedName>
    <definedName name="沙参" localSheetId="34">[37]价格引用表!$K$447</definedName>
    <definedName name="沙参籽" localSheetId="34">[37]价格引用表!$K$441</definedName>
    <definedName name="山楂" localSheetId="34">[37]价格引用表!$K$1405:$K$1409</definedName>
    <definedName name="山楂嫁接" localSheetId="34">[37]价格引用表!$K$1540:$K$1560</definedName>
    <definedName name="射干" localSheetId="34">[37]价格引用表!$K$466:$K$467</definedName>
    <definedName name="渗水井" localSheetId="34">[37]价格引用表!$K$212:$K$213</definedName>
    <definedName name="石榴" localSheetId="34">[37]价格引用表!$K$1425:$K$1429</definedName>
    <definedName name="石榴嫁接" localSheetId="34">[37]价格引用表!$K$1624:$K$1644</definedName>
    <definedName name="柿子" localSheetId="34">[37]价格引用表!$K$1400:$K$1404</definedName>
    <definedName name="柿子嫁接" localSheetId="34">[37]价格引用表!$K$1519:$K$1539</definedName>
    <definedName name="蔬菜类" localSheetId="34">[37]价格引用表!$K$415:$K$417</definedName>
    <definedName name="速生白蜡" localSheetId="34">[37]价格引用表!$K$917:$K$931</definedName>
    <definedName name="台阶" localSheetId="34">[37]价格引用表!$K$224:$K$225</definedName>
    <definedName name="太阳李" localSheetId="34">[37]价格引用表!$K$1012:$K$1046</definedName>
    <definedName name="太阳李、紫叶李" localSheetId="34">[37]价格引用表!$K$1012:$K$1046</definedName>
    <definedName name="太子参" localSheetId="34">[37]价格引用表!$K$445</definedName>
    <definedName name="桃" localSheetId="34">[37]价格引用表!$K$1385:$K$1389</definedName>
    <definedName name="桃嫁接" localSheetId="34">[37]价格引用表!$K$1456:$K$1476</definedName>
    <definedName name="甜地丁" localSheetId="34">[37]价格引用表!$K$426</definedName>
    <definedName name="外墙类" localSheetId="34">[37]价格引用表!$H$3:$H$15</definedName>
    <definedName name="外墙装饰状况" localSheetId="34">[37]输机表!$AY$41:$AY$46</definedName>
    <definedName name="卫矛" localSheetId="34">[37]价格引用表!$K$1288:$K$1297</definedName>
    <definedName name="卫矛球" localSheetId="34">[37]价格引用表!$K$1305:$K$1311</definedName>
    <definedName name="温泉井" localSheetId="34">[37]价格引用表!$K$181:$K$185</definedName>
    <definedName name="屋面类" localSheetId="34">[37]价格引用表!$H$108:$H$119</definedName>
    <definedName name="五角枫" localSheetId="34">[37]价格引用表!$K$947:$K$961</definedName>
    <definedName name="香椿树" localSheetId="34">[37]价格引用表!$K$299:$K$303</definedName>
    <definedName name="项目" localSheetId="34">#REF!</definedName>
    <definedName name="杏" localSheetId="34">[37]价格引用表!$K$1395:$K$1399</definedName>
    <definedName name="杏嫁接" localSheetId="34">[37]价格引用表!$K$1498:$K$1518</definedName>
    <definedName name="雪松" localSheetId="34">[37]价格引用表!$K$553:$K$563</definedName>
    <definedName name="杨" localSheetId="34">[37]价格引用表!$K$396:$K$397</definedName>
    <definedName name="杨树" localSheetId="34">[37]价格引用表!$K$577:$K$636</definedName>
    <definedName name="养殖类" localSheetId="34">[37]价格引用表!$E$385:$E$397</definedName>
    <definedName name="药材" localSheetId="34">[37]价格引用表!$E$414:$E$452</definedName>
    <definedName name="一级" localSheetId="34">#REF!</definedName>
    <definedName name="益母草" localSheetId="34">[37]价格引用表!$K$427</definedName>
    <definedName name="银杏" localSheetId="34">[37]价格引用表!$K$1097:$K$1121</definedName>
    <definedName name="樱花" localSheetId="34">[37]价格引用表!$K$997:$K$1011</definedName>
    <definedName name="樱桃" localSheetId="34">[37]价格引用表!$K$1666:$K$1680</definedName>
    <definedName name="迎春" localSheetId="34">[37]价格引用表!$K$1346:$K$1350</definedName>
    <definedName name="影壁" localSheetId="34">[37]价格引用表!$K$169:$K$171</definedName>
    <definedName name="油松" localSheetId="34">[37]价格引用表!$K$474:$K$486</definedName>
    <definedName name="榆叶梅丛生" localSheetId="34">[37]价格引用表!$K$1267:$K$1271</definedName>
    <definedName name="榆叶梅独杆" localSheetId="34">[37]价格引用表!$K$1272:$K$1277</definedName>
    <definedName name="榆叶梅独生" localSheetId="34">[37]价格引用表!$K$1272:$K$1277</definedName>
    <definedName name="玉兰" localSheetId="34">[37]价格引用表!$K$977:$K$996</definedName>
    <definedName name="元_亩" localSheetId="34">#REF!</definedName>
    <definedName name="月季" localSheetId="34">[37]价格引用表!$K$1224:$K$1231</definedName>
    <definedName name="枣" localSheetId="34">[37]价格引用表!$K$1420:$K$1424</definedName>
    <definedName name="枣嫁接" localSheetId="34">[37]价格引用表!$K$1603:$K$1623</definedName>
    <definedName name="长枝榆" localSheetId="34">[37]价格引用表!$K$757:$K$771</definedName>
    <definedName name="沼气池" localSheetId="34">[37]价格引用表!$K$175:$K$176</definedName>
    <definedName name="猪舍" localSheetId="34">[37]价格引用表!$K$218:$K$219</definedName>
    <definedName name="砖混门楼" localSheetId="34">[37]价格引用表!$K$142:$K$143</definedName>
    <definedName name="砖木门楼" localSheetId="34">[37]价格引用表!$K$144:$K$145</definedName>
    <definedName name="砖墙" localSheetId="34">[37]价格引用表!$K$150:$K$158</definedName>
    <definedName name="紫荆" localSheetId="34">[37]价格引用表!$K$1254:$K$1258</definedName>
    <definedName name="紫苏" localSheetId="34">[37]价格引用表!$K$420:$K$420</definedName>
    <definedName name="紫薇" localSheetId="34">[37]价格引用表!$K$1248:$K$1253</definedName>
    <definedName name="紫叶李" localSheetId="34">[37]价格引用表!$K$1012:$K$1046</definedName>
    <definedName name="紫苑" localSheetId="34">[37]价格引用表!$K$439</definedName>
    <definedName name="da" localSheetId="35">OFFSET([38]价格引用表!$D$3,,,SUMPRODUCT(N(LEN([38]价格引用表!$D$3:$D$30)&gt;0)),)</definedName>
    <definedName name="_xlnm.Print_Area" localSheetId="35">李国章!$A$1:$H$43</definedName>
    <definedName name="艾草" localSheetId="35">[38]价格引用表!$K$419</definedName>
    <definedName name="白杆云杉" localSheetId="35">[38]价格引用表!$K$509:$K$519</definedName>
    <definedName name="白皮松" localSheetId="35">[38]价格引用表!$K$531:$K$541</definedName>
    <definedName name="白芍" localSheetId="35">[38]价格引用表!$K$449:$K$453</definedName>
    <definedName name="白术" localSheetId="35">[38]价格引用表!$K$446</definedName>
    <definedName name="白榆" localSheetId="35">[38]价格引用表!$K$679:$K$699</definedName>
    <definedName name="白芷" localSheetId="35">[38]价格引用表!$K$429</definedName>
    <definedName name="板蓝根" localSheetId="35">[38]价格引用表!$K$436</definedName>
    <definedName name="半夏" localSheetId="35">[38]价格引用表!$K$448</definedName>
    <definedName name="薄荷" localSheetId="35">[38]价格引用表!$K$422</definedName>
    <definedName name="碧桃" localSheetId="35">[38]价格引用表!$K$1167:$K$1181</definedName>
    <definedName name="材树" localSheetId="35">[38]价格引用表!$K$269:$K$283</definedName>
    <definedName name="苍术" localSheetId="35">[38]价格引用表!$K$444</definedName>
    <definedName name="厕所" localSheetId="35">[38]价格引用表!$K$208</definedName>
    <definedName name="侧柏" localSheetId="35">[38]价格引用表!$K$487:$K$497</definedName>
    <definedName name="柴胡" localSheetId="35">[38]价格引用表!$K$431</definedName>
    <definedName name="臭椿" localSheetId="35">[38]价格引用表!$K$700:$K$720</definedName>
    <definedName name="橱柜类" localSheetId="35">[38]价格引用表!$H$96:$H$107</definedName>
    <definedName name="垂榆" localSheetId="35">[38]价格引用表!$K$772:$K$786</definedName>
    <definedName name="刺槐" localSheetId="35">[38]价格引用表!$K$658:$K$678</definedName>
    <definedName name="大门" localSheetId="35">[38]价格引用表!$K$146:$K$149</definedName>
    <definedName name="大田附属物" localSheetId="35">[38]价格引用表!$E$305:$E$316</definedName>
    <definedName name="大田葡萄" localSheetId="35">[38]价格引用表!$K$1766:$K$1775</definedName>
    <definedName name="大田香椿树" localSheetId="35">[38]价格引用表!$K$1716:$K$1735</definedName>
    <definedName name="丹参" localSheetId="35">[38]价格引用表!$K$435</definedName>
    <definedName name="单位" localSheetId="35">#REF!</definedName>
    <definedName name="当归" localSheetId="35">[38]价格引用表!$K$440</definedName>
    <definedName name="地磅" localSheetId="35">[38]价格引用表!$K$243:$K$245</definedName>
    <definedName name="地丁" localSheetId="35">[38]价格引用表!$K$421</definedName>
    <definedName name="地窖" localSheetId="35">[38]价格引用表!$K$239:$K$240</definedName>
    <definedName name="地面类" localSheetId="35">[38]价格引用表!$H$16:$H$35</definedName>
    <definedName name="地面状况" localSheetId="35">[38]输机表!$BE$34:$BE$39</definedName>
    <definedName name="电线杆" localSheetId="35">[38]价格引用表!$K$231:$K$233</definedName>
    <definedName name="丁香" localSheetId="35">[38]价格引用表!$K$1326:$K$1329</definedName>
    <definedName name="顶棚类" localSheetId="35">[38]价格引用表!$H$36:$H$51</definedName>
    <definedName name="杜仲" localSheetId="35">[38]价格引用表!$K$1736:$K$1750</definedName>
    <definedName name="法桐" localSheetId="35">[38]价格引用表!$K$1062:$K$1096</definedName>
    <definedName name="防风" localSheetId="35">[38]价格引用表!$K$454:$K$455</definedName>
    <definedName name="防风籽" localSheetId="35">[38]价格引用表!$K$432</definedName>
    <definedName name="房体结构" localSheetId="35">[38]输机表!$C$3:$Z$27</definedName>
    <definedName name="分类" localSheetId="35">[26]下拉菜单!$A$1:$C$1</definedName>
    <definedName name="扶手类" localSheetId="35">[38]价格引用表!$H$120:$H$122</definedName>
    <definedName name="附属物金额" localSheetId="35">[38]输机表!$BJ$38:$BJ$104</definedName>
    <definedName name="附属物名称" localSheetId="35">[38]输机表!$BG$38:$BG$104</definedName>
    <definedName name="附属物数量" localSheetId="35">[38]输机表!$BH$38:$BH$104</definedName>
    <definedName name="附属物位置" localSheetId="35">[38]输机表!$BD$38:$BJ$104</definedName>
    <definedName name="附子" localSheetId="35">[38]价格引用表!$K$443</definedName>
    <definedName name="隔断类" localSheetId="35">[38]价格引用表!$H$87:$H$95</definedName>
    <definedName name="瓜蒌" localSheetId="35">[38]价格引用表!$K$456:$K$457</definedName>
    <definedName name="广告牌" localSheetId="35">[38]价格引用表!$K$235:$K$238</definedName>
    <definedName name="桧柏" localSheetId="35">[38]价格引用表!$K$564:$K$576</definedName>
    <definedName name="国槐" localSheetId="35">[38]价格引用表!$K$832:$K$871</definedName>
    <definedName name="果树" localSheetId="35">[38]价格引用表!$K$284:$K$294</definedName>
    <definedName name="果树类实生苗" localSheetId="35">#REF!</definedName>
    <definedName name="海棠" localSheetId="35">[38]价格引用表!$K$1152:$K$1166</definedName>
    <definedName name="合欢" localSheetId="35">[38]价格引用表!$K$1137:$K$1151</definedName>
    <definedName name="核桃" localSheetId="35">[38]价格引用表!$K$1696:$K$1715</definedName>
    <definedName name="黑柴胡" localSheetId="35">[38]价格引用表!$K$430</definedName>
    <definedName name="黑枣" localSheetId="35">[38]价格引用表!$K$1415:$K$1419</definedName>
    <definedName name="黑枣嫁接" localSheetId="35">[38]价格引用表!$K$1582:$K$1602</definedName>
    <definedName name="红皮云杉" localSheetId="35">[38]价格引用表!$K$520:$K$530</definedName>
    <definedName name="红瑞木" localSheetId="35">[38]价格引用表!$K$1343:$K$1345</definedName>
    <definedName name="红叶椿" localSheetId="35">[38]价格引用表!$K$817:$K$831</definedName>
    <definedName name="红叶小檗" localSheetId="35">[38]价格引用表!$K$1338:$K$1342</definedName>
    <definedName name="红叶榆" localSheetId="35">[38]价格引用表!$K$787:$K$801</definedName>
    <definedName name="花灌类" localSheetId="35">[38]价格引用表!$E$508:$E$529</definedName>
    <definedName name="花椒" localSheetId="35">[38]价格引用表!$K$1430:$K$1434</definedName>
    <definedName name="花椒嫁接" localSheetId="35">[38]价格引用表!$K$1645:$K$1665</definedName>
    <definedName name="花墙" localSheetId="35">[38]价格引用表!$K$159:$K$161</definedName>
    <definedName name="华山松" localSheetId="35">[38]价格引用表!$K$542:$K$552</definedName>
    <definedName name="黄刺玫" localSheetId="35">[38]价格引用表!$K$1240:$K$1247</definedName>
    <definedName name="黄芩" localSheetId="35">[38]价格引用表!$K$433</definedName>
    <definedName name="黄杨" localSheetId="35">[38]价格引用表!$K$1278:$K$1287</definedName>
    <definedName name="黄杨球" localSheetId="35">[38]价格引用表!$K$1298:$K$1304</definedName>
    <definedName name="火炬树" localSheetId="35">[38]价格引用表!$K$962:$K$976</definedName>
    <definedName name="鸡" localSheetId="35">[38]价格引用表!$K$390:$K$391</definedName>
    <definedName name="基础状况" localSheetId="35">[38]输机表!$AW$34:$AW$36</definedName>
    <definedName name="家用设施类" localSheetId="35">[38]价格引用表!$H$123:$H$134</definedName>
    <definedName name="价格表" localSheetId="35">[38]价格引用表!$H$2:$N$548</definedName>
    <definedName name="价值时点" localSheetId="35">#REF!</definedName>
    <definedName name="简易厕所" localSheetId="35">[38]价格引用表!$K$207</definedName>
    <definedName name="建设用地树木" localSheetId="35">[38]价格引用表!$E$227:$E$234</definedName>
    <definedName name="金叶复叶槭" localSheetId="35">[38]价格引用表!$K$1791:$K$1805</definedName>
    <definedName name="金叶国槐" localSheetId="35">[38]价格引用表!$K$887:$K$901</definedName>
    <definedName name="金叶女贞" localSheetId="35">[38]价格引用表!$K$1319:$K$1325</definedName>
    <definedName name="金叶榆" localSheetId="35">[38]价格引用表!$K$742:$K$756</definedName>
    <definedName name="金银花" localSheetId="35">[38]价格引用表!$K$1355:$K$1363</definedName>
    <definedName name="金银木" localSheetId="35">[38]价格引用表!$K$1330:$K$1333</definedName>
    <definedName name="金枝国槐" localSheetId="35">[38]价格引用表!$K$872:$K$886</definedName>
    <definedName name="锦带花" localSheetId="35">[38]价格引用表!$K$1334:$K$1337</definedName>
    <definedName name="经济类" localSheetId="35">[38]价格引用表!$E$532:$E$562</definedName>
    <definedName name="桔梗" localSheetId="35">[38]价格引用表!$K$458:$K$459</definedName>
    <definedName name="菊花" localSheetId="35">[38]价格引用表!$K$442</definedName>
    <definedName name="巨麦" localSheetId="35">[38]价格引用表!$K$424</definedName>
    <definedName name="苦参" localSheetId="35">[38]价格引用表!$K$460:$K$462</definedName>
    <definedName name="老白蜡" localSheetId="35">[38]价格引用表!$K$932:$K$946</definedName>
    <definedName name="类别" localSheetId="35">[38]价格引用表!$D$3:$D$30</definedName>
    <definedName name="类别2" localSheetId="35">OFFSET([38]价格引用表!$D$3,,,SUMPRODUCT(N(LEN([38]价格引用表!$D21:$D1048570)&gt;0)),)</definedName>
    <definedName name="梨" localSheetId="35">[38]价格引用表!$K$1390:$K$1394</definedName>
    <definedName name="梨嫁接" localSheetId="35">[38]价格引用表!$K$1477:$K$1497</definedName>
    <definedName name="李子" localSheetId="35">[38]价格引用表!$K$1410:$K$1414</definedName>
    <definedName name="李子嫁接" localSheetId="35">[38]价格引用表!$K$1561:$K$1581</definedName>
    <definedName name="连翘" localSheetId="35">[38]价格引用表!$K$1351:$K$1354</definedName>
    <definedName name="莲花" localSheetId="35">#REF!</definedName>
    <definedName name="留兰香薄荷" localSheetId="35">[38]价格引用表!$K$470</definedName>
    <definedName name="柳树" localSheetId="35">[38]价格引用表!$K$637:$K$657</definedName>
    <definedName name="龙葵" localSheetId="35">[38]价格引用表!$K$423</definedName>
    <definedName name="龙爪槐" localSheetId="35">[38]价格引用表!$K$902:$K$916</definedName>
    <definedName name="路沿石大理石或花岗岩" localSheetId="35">[38]价格引用表!$K$205:$K$206</definedName>
    <definedName name="路沿石砼" localSheetId="35">[38]价格引用表!$K$203:$K$204</definedName>
    <definedName name="栾树" localSheetId="35">[38]价格引用表!$K$1047:$K$1061</definedName>
    <definedName name="绿叶复叶槭" localSheetId="35">[38]价格引用表!$K$1776:$K$1790</definedName>
    <definedName name="毛知母" localSheetId="35">[38]价格引用表!$K$463:$K$465</definedName>
    <definedName name="玫瑰" localSheetId="35">[38]价格引用表!$K$1259:$K$1266</definedName>
    <definedName name="门窗类" localSheetId="35">[38]价格引用表!$H$52:$H$68</definedName>
    <definedName name="门窗状况" localSheetId="35">[38]输机表!$AW$41:$AW$46</definedName>
    <definedName name="门洞" localSheetId="35">[38]价格引用表!$K$143:$K$417</definedName>
    <definedName name="门垛" localSheetId="35">[38]价格引用表!$K$172:$K$173</definedName>
    <definedName name="门楼大门墙类" localSheetId="35">[38]价格引用表!$E$142:$E$156</definedName>
    <definedName name="牡丹" localSheetId="35">[38]价格引用表!$K$428</definedName>
    <definedName name="南沙参" localSheetId="35">[38]价格引用表!$K$437</definedName>
    <definedName name="南星" localSheetId="35">[38]价格引用表!$K$468:$K$469</definedName>
    <definedName name="内墙类" localSheetId="35">[38]价格引用表!$H$69:$H$86</definedName>
    <definedName name="内墙装饰状况" localSheetId="35">[38]输机表!$BA$41:$BA$46</definedName>
    <definedName name="牛" localSheetId="35">[38]价格引用表!$K$399:$K$401</definedName>
    <definedName name="牛膝" localSheetId="35">[38]价格引用表!$K$434</definedName>
    <definedName name="农作物类" localSheetId="35">[38]价格引用表!$H$411:$H$417</definedName>
    <definedName name="女贞球" localSheetId="35">[38]价格引用表!$K$1312:$K$1318</definedName>
    <definedName name="藕" localSheetId="35">#REF!</definedName>
    <definedName name="排水管道" localSheetId="35">[38]价格引用表!$K$257</definedName>
    <definedName name="泡桐" localSheetId="35">[38]价格引用表!$K$721:$K$741</definedName>
    <definedName name="苹果" localSheetId="35">[38]价格引用表!$K$1380:$K$1384</definedName>
    <definedName name="苹果嫁接" localSheetId="35">[38]价格引用表!$K$1435:$K$1455</definedName>
    <definedName name="菩提树" localSheetId="35">[38]价格引用表!$K$1751:$K$1765</definedName>
    <definedName name="葡萄" localSheetId="35">[38]价格引用表!$K$295:$K$297</definedName>
    <definedName name="蒲公英" localSheetId="35">[38]价格引用表!$K$438</definedName>
    <definedName name="七叶树" localSheetId="35">[38]价格引用表!$K$1122:$K$1136</definedName>
    <definedName name="其他" localSheetId="35">[38]价格引用表!$H$135:$H$140</definedName>
    <definedName name="其他附属物" localSheetId="35">[38]价格引用表!$E$157:$E$226</definedName>
    <definedName name="千头椿" localSheetId="35">[38]价格引用表!$K$802:$K$816</definedName>
    <definedName name="蔷薇" localSheetId="35">[38]价格引用表!$K$1232:$K$1239</definedName>
    <definedName name="乔木类" localSheetId="35">[38]价格引用表!$E$468:$E$506</definedName>
    <definedName name="乔木类实生苗" localSheetId="35">#REF!</definedName>
    <definedName name="青储坑" localSheetId="35">[38]价格引用表!$K$228:$K$230</definedName>
    <definedName name="青杆云杉" localSheetId="35">[38]价格引用表!$K$498:$K$508</definedName>
    <definedName name="青木香" localSheetId="35">[38]价格引用表!$K$425</definedName>
    <definedName name="桑树" localSheetId="35">[38]价格引用表!$K$1681:$K$1695</definedName>
    <definedName name="沙参" localSheetId="35">[38]价格引用表!$K$447</definedName>
    <definedName name="沙参籽" localSheetId="35">[38]价格引用表!$K$441</definedName>
    <definedName name="山楂" localSheetId="35">[38]价格引用表!$K$1405:$K$1409</definedName>
    <definedName name="山楂嫁接" localSheetId="35">[38]价格引用表!$K$1540:$K$1560</definedName>
    <definedName name="射干" localSheetId="35">[38]价格引用表!$K$466:$K$467</definedName>
    <definedName name="渗水井" localSheetId="35">[38]价格引用表!$K$212:$K$213</definedName>
    <definedName name="石榴" localSheetId="35">[38]价格引用表!$K$1425:$K$1429</definedName>
    <definedName name="石榴嫁接" localSheetId="35">[38]价格引用表!$K$1624:$K$1644</definedName>
    <definedName name="柿子" localSheetId="35">[38]价格引用表!$K$1400:$K$1404</definedName>
    <definedName name="柿子嫁接" localSheetId="35">[38]价格引用表!$K$1519:$K$1539</definedName>
    <definedName name="蔬菜类" localSheetId="35">[38]价格引用表!$K$415:$K$417</definedName>
    <definedName name="速生白蜡" localSheetId="35">[38]价格引用表!$K$917:$K$931</definedName>
    <definedName name="台阶" localSheetId="35">[38]价格引用表!$K$224:$K$225</definedName>
    <definedName name="太阳李" localSheetId="35">[38]价格引用表!$K$1012:$K$1046</definedName>
    <definedName name="太阳李、紫叶李" localSheetId="35">[38]价格引用表!$K$1012:$K$1046</definedName>
    <definedName name="太子参" localSheetId="35">[38]价格引用表!$K$445</definedName>
    <definedName name="桃" localSheetId="35">[38]价格引用表!$K$1385:$K$1389</definedName>
    <definedName name="桃嫁接" localSheetId="35">[38]价格引用表!$K$1456:$K$1476</definedName>
    <definedName name="甜地丁" localSheetId="35">[38]价格引用表!$K$426</definedName>
    <definedName name="外墙类" localSheetId="35">[38]价格引用表!$H$3:$H$15</definedName>
    <definedName name="外墙装饰状况" localSheetId="35">[38]输机表!$AY$41:$AY$46</definedName>
    <definedName name="卫矛" localSheetId="35">[38]价格引用表!$K$1288:$K$1297</definedName>
    <definedName name="卫矛球" localSheetId="35">[38]价格引用表!$K$1305:$K$1311</definedName>
    <definedName name="温泉井" localSheetId="35">[38]价格引用表!$K$181:$K$185</definedName>
    <definedName name="屋面类" localSheetId="35">[38]价格引用表!$H$108:$H$119</definedName>
    <definedName name="五角枫" localSheetId="35">[38]价格引用表!$K$947:$K$961</definedName>
    <definedName name="香椿树" localSheetId="35">[38]价格引用表!$K$299:$K$303</definedName>
    <definedName name="项目" localSheetId="35">#REF!</definedName>
    <definedName name="杏" localSheetId="35">[38]价格引用表!$K$1395:$K$1399</definedName>
    <definedName name="杏嫁接" localSheetId="35">[38]价格引用表!$K$1498:$K$1518</definedName>
    <definedName name="雪松" localSheetId="35">[38]价格引用表!$K$553:$K$563</definedName>
    <definedName name="杨" localSheetId="35">[38]价格引用表!$K$396:$K$397</definedName>
    <definedName name="杨树" localSheetId="35">[38]价格引用表!$K$577:$K$636</definedName>
    <definedName name="养殖类" localSheetId="35">[38]价格引用表!$E$385:$E$397</definedName>
    <definedName name="药材" localSheetId="35">[38]价格引用表!$E$414:$E$452</definedName>
    <definedName name="一级" localSheetId="35">#REF!</definedName>
    <definedName name="益母草" localSheetId="35">[38]价格引用表!$K$427</definedName>
    <definedName name="银杏" localSheetId="35">[38]价格引用表!$K$1097:$K$1121</definedName>
    <definedName name="樱花" localSheetId="35">[38]价格引用表!$K$997:$K$1011</definedName>
    <definedName name="樱桃" localSheetId="35">[38]价格引用表!$K$1666:$K$1680</definedName>
    <definedName name="迎春" localSheetId="35">[38]价格引用表!$K$1346:$K$1350</definedName>
    <definedName name="影壁" localSheetId="35">[38]价格引用表!$K$169:$K$171</definedName>
    <definedName name="油松" localSheetId="35">[38]价格引用表!$K$474:$K$486</definedName>
    <definedName name="榆叶梅丛生" localSheetId="35">[38]价格引用表!$K$1267:$K$1271</definedName>
    <definedName name="榆叶梅独杆" localSheetId="35">[38]价格引用表!$K$1272:$K$1277</definedName>
    <definedName name="榆叶梅独生" localSheetId="35">[38]价格引用表!$K$1272:$K$1277</definedName>
    <definedName name="玉兰" localSheetId="35">[38]价格引用表!$K$977:$K$996</definedName>
    <definedName name="元_亩" localSheetId="35">#REF!</definedName>
    <definedName name="月季" localSheetId="35">[38]价格引用表!$K$1224:$K$1231</definedName>
    <definedName name="枣" localSheetId="35">[38]价格引用表!$K$1420:$K$1424</definedName>
    <definedName name="枣嫁接" localSheetId="35">[38]价格引用表!$K$1603:$K$1623</definedName>
    <definedName name="长枝榆" localSheetId="35">[38]价格引用表!$K$757:$K$771</definedName>
    <definedName name="沼气池" localSheetId="35">[38]价格引用表!$K$175:$K$176</definedName>
    <definedName name="猪舍" localSheetId="35">[38]价格引用表!$K$218:$K$219</definedName>
    <definedName name="砖混门楼" localSheetId="35">[38]价格引用表!$K$142:$K$143</definedName>
    <definedName name="砖木门楼" localSheetId="35">[38]价格引用表!$K$144:$K$145</definedName>
    <definedName name="砖墙" localSheetId="35">[38]价格引用表!$K$150:$K$158</definedName>
    <definedName name="紫荆" localSheetId="35">[38]价格引用表!$K$1254:$K$1258</definedName>
    <definedName name="紫苏" localSheetId="35">[38]价格引用表!$K$420:$K$420</definedName>
    <definedName name="紫薇" localSheetId="35">[38]价格引用表!$K$1248:$K$1253</definedName>
    <definedName name="紫叶李" localSheetId="35">[38]价格引用表!$K$1012:$K$1046</definedName>
    <definedName name="紫苑" localSheetId="35">[38]价格引用表!$K$439</definedName>
    <definedName name="da" localSheetId="36">OFFSET([39]价格引用表!$D$3,,,SUMPRODUCT(N(LEN([39]价格引用表!$D$3:$D$30)&gt;0)),)</definedName>
    <definedName name="_xlnm.Print_Area" localSheetId="36">徐秋菊!$A$1:$H$43</definedName>
    <definedName name="艾草" localSheetId="36">[39]价格引用表!$K$419</definedName>
    <definedName name="白杆云杉" localSheetId="36">[39]价格引用表!$K$509:$K$519</definedName>
    <definedName name="白皮松" localSheetId="36">[39]价格引用表!$K$531:$K$541</definedName>
    <definedName name="白芍" localSheetId="36">[39]价格引用表!$K$449:$K$453</definedName>
    <definedName name="白术" localSheetId="36">[39]价格引用表!$K$446</definedName>
    <definedName name="白榆" localSheetId="36">[39]价格引用表!$K$679:$K$699</definedName>
    <definedName name="白芷" localSheetId="36">[39]价格引用表!$K$429</definedName>
    <definedName name="板蓝根" localSheetId="36">[39]价格引用表!$K$436</definedName>
    <definedName name="半夏" localSheetId="36">[39]价格引用表!$K$448</definedName>
    <definedName name="薄荷" localSheetId="36">[39]价格引用表!$K$422</definedName>
    <definedName name="碧桃" localSheetId="36">[39]价格引用表!$K$1167:$K$1181</definedName>
    <definedName name="材树" localSheetId="36">[39]价格引用表!$K$269:$K$283</definedName>
    <definedName name="苍术" localSheetId="36">[39]价格引用表!$K$444</definedName>
    <definedName name="厕所" localSheetId="36">[39]价格引用表!$K$208</definedName>
    <definedName name="侧柏" localSheetId="36">[39]价格引用表!$K$487:$K$497</definedName>
    <definedName name="柴胡" localSheetId="36">[39]价格引用表!$K$431</definedName>
    <definedName name="臭椿" localSheetId="36">[39]价格引用表!$K$700:$K$720</definedName>
    <definedName name="橱柜类" localSheetId="36">[39]价格引用表!$H$96:$H$107</definedName>
    <definedName name="垂榆" localSheetId="36">[39]价格引用表!$K$772:$K$786</definedName>
    <definedName name="刺槐" localSheetId="36">[39]价格引用表!$K$658:$K$678</definedName>
    <definedName name="大门" localSheetId="36">[39]价格引用表!$K$146:$K$149</definedName>
    <definedName name="大田附属物" localSheetId="36">[39]价格引用表!$E$305:$E$316</definedName>
    <definedName name="大田葡萄" localSheetId="36">[39]价格引用表!$K$1766:$K$1775</definedName>
    <definedName name="大田香椿树" localSheetId="36">[39]价格引用表!$K$1716:$K$1735</definedName>
    <definedName name="丹参" localSheetId="36">[39]价格引用表!$K$435</definedName>
    <definedName name="单位" localSheetId="36">#REF!</definedName>
    <definedName name="当归" localSheetId="36">[39]价格引用表!$K$440</definedName>
    <definedName name="地磅" localSheetId="36">[39]价格引用表!$K$243:$K$245</definedName>
    <definedName name="地丁" localSheetId="36">[39]价格引用表!$K$421</definedName>
    <definedName name="地窖" localSheetId="36">[39]价格引用表!$K$239:$K$240</definedName>
    <definedName name="地面类" localSheetId="36">[39]价格引用表!$H$16:$H$35</definedName>
    <definedName name="地面状况" localSheetId="36">[39]输机表!$BE$34:$BE$39</definedName>
    <definedName name="电线杆" localSheetId="36">[39]价格引用表!$K$231:$K$233</definedName>
    <definedName name="丁香" localSheetId="36">[39]价格引用表!$K$1326:$K$1329</definedName>
    <definedName name="顶棚类" localSheetId="36">[39]价格引用表!$H$36:$H$51</definedName>
    <definedName name="杜仲" localSheetId="36">[39]价格引用表!$K$1736:$K$1750</definedName>
    <definedName name="法桐" localSheetId="36">[39]价格引用表!$K$1062:$K$1096</definedName>
    <definedName name="防风" localSheetId="36">[39]价格引用表!$K$454:$K$455</definedName>
    <definedName name="防风籽" localSheetId="36">[39]价格引用表!$K$432</definedName>
    <definedName name="房体结构" localSheetId="36">[39]输机表!$C$3:$Z$27</definedName>
    <definedName name="分类" localSheetId="36">[26]下拉菜单!$A$1:$C$1</definedName>
    <definedName name="扶手类" localSheetId="36">[39]价格引用表!$H$120:$H$122</definedName>
    <definedName name="附属物金额" localSheetId="36">[39]输机表!$BJ$38:$BJ$104</definedName>
    <definedName name="附属物名称" localSheetId="36">[39]输机表!$BG$38:$BG$104</definedName>
    <definedName name="附属物数量" localSheetId="36">[39]输机表!$BH$38:$BH$104</definedName>
    <definedName name="附属物位置" localSheetId="36">[39]输机表!$BD$38:$BJ$104</definedName>
    <definedName name="附子" localSheetId="36">[39]价格引用表!$K$443</definedName>
    <definedName name="隔断类" localSheetId="36">[39]价格引用表!$H$87:$H$95</definedName>
    <definedName name="瓜蒌" localSheetId="36">[39]价格引用表!$K$456:$K$457</definedName>
    <definedName name="广告牌" localSheetId="36">[39]价格引用表!$K$235:$K$238</definedName>
    <definedName name="桧柏" localSheetId="36">[39]价格引用表!$K$564:$K$576</definedName>
    <definedName name="国槐" localSheetId="36">[39]价格引用表!$K$832:$K$871</definedName>
    <definedName name="果树" localSheetId="36">[39]价格引用表!$K$284:$K$294</definedName>
    <definedName name="果树类实生苗" localSheetId="36">#REF!</definedName>
    <definedName name="海棠" localSheetId="36">[39]价格引用表!$K$1152:$K$1166</definedName>
    <definedName name="合欢" localSheetId="36">[39]价格引用表!$K$1137:$K$1151</definedName>
    <definedName name="核桃" localSheetId="36">[39]价格引用表!$K$1696:$K$1715</definedName>
    <definedName name="黑柴胡" localSheetId="36">[39]价格引用表!$K$430</definedName>
    <definedName name="黑枣" localSheetId="36">[39]价格引用表!$K$1415:$K$1419</definedName>
    <definedName name="黑枣嫁接" localSheetId="36">[39]价格引用表!$K$1582:$K$1602</definedName>
    <definedName name="红皮云杉" localSheetId="36">[39]价格引用表!$K$520:$K$530</definedName>
    <definedName name="红瑞木" localSheetId="36">[39]价格引用表!$K$1343:$K$1345</definedName>
    <definedName name="红叶椿" localSheetId="36">[39]价格引用表!$K$817:$K$831</definedName>
    <definedName name="红叶小檗" localSheetId="36">[39]价格引用表!$K$1338:$K$1342</definedName>
    <definedName name="红叶榆" localSheetId="36">[39]价格引用表!$K$787:$K$801</definedName>
    <definedName name="花灌类" localSheetId="36">[39]价格引用表!$E$508:$E$529</definedName>
    <definedName name="花椒" localSheetId="36">[39]价格引用表!$K$1430:$K$1434</definedName>
    <definedName name="花椒嫁接" localSheetId="36">[39]价格引用表!$K$1645:$K$1665</definedName>
    <definedName name="花墙" localSheetId="36">[39]价格引用表!$K$159:$K$161</definedName>
    <definedName name="华山松" localSheetId="36">[39]价格引用表!$K$542:$K$552</definedName>
    <definedName name="黄刺玫" localSheetId="36">[39]价格引用表!$K$1240:$K$1247</definedName>
    <definedName name="黄芩" localSheetId="36">[39]价格引用表!$K$433</definedName>
    <definedName name="黄杨" localSheetId="36">[39]价格引用表!$K$1278:$K$1287</definedName>
    <definedName name="黄杨球" localSheetId="36">[39]价格引用表!$K$1298:$K$1304</definedName>
    <definedName name="火炬树" localSheetId="36">[39]价格引用表!$K$962:$K$976</definedName>
    <definedName name="鸡" localSheetId="36">[39]价格引用表!$K$390:$K$391</definedName>
    <definedName name="基础状况" localSheetId="36">[39]输机表!$AW$34:$AW$36</definedName>
    <definedName name="家用设施类" localSheetId="36">[39]价格引用表!$H$123:$H$134</definedName>
    <definedName name="价格表" localSheetId="36">[39]价格引用表!$H$2:$N$548</definedName>
    <definedName name="价值时点" localSheetId="36">#REF!</definedName>
    <definedName name="简易厕所" localSheetId="36">[39]价格引用表!$K$207</definedName>
    <definedName name="建设用地树木" localSheetId="36">[39]价格引用表!$E$227:$E$234</definedName>
    <definedName name="金叶复叶槭" localSheetId="36">[39]价格引用表!$K$1791:$K$1805</definedName>
    <definedName name="金叶国槐" localSheetId="36">[39]价格引用表!$K$887:$K$901</definedName>
    <definedName name="金叶女贞" localSheetId="36">[39]价格引用表!$K$1319:$K$1325</definedName>
    <definedName name="金叶榆" localSheetId="36">[39]价格引用表!$K$742:$K$756</definedName>
    <definedName name="金银花" localSheetId="36">[39]价格引用表!$K$1355:$K$1363</definedName>
    <definedName name="金银木" localSheetId="36">[39]价格引用表!$K$1330:$K$1333</definedName>
    <definedName name="金枝国槐" localSheetId="36">[39]价格引用表!$K$872:$K$886</definedName>
    <definedName name="锦带花" localSheetId="36">[39]价格引用表!$K$1334:$K$1337</definedName>
    <definedName name="经济类" localSheetId="36">[39]价格引用表!$E$532:$E$562</definedName>
    <definedName name="桔梗" localSheetId="36">[39]价格引用表!$K$458:$K$459</definedName>
    <definedName name="菊花" localSheetId="36">[39]价格引用表!$K$442</definedName>
    <definedName name="巨麦" localSheetId="36">[39]价格引用表!$K$424</definedName>
    <definedName name="苦参" localSheetId="36">[39]价格引用表!$K$460:$K$462</definedName>
    <definedName name="老白蜡" localSheetId="36">[39]价格引用表!$K$932:$K$946</definedName>
    <definedName name="类别" localSheetId="36">[39]价格引用表!$D$3:$D$30</definedName>
    <definedName name="类别2" localSheetId="36">OFFSET([39]价格引用表!$D$3,,,SUMPRODUCT(N(LEN([39]价格引用表!$D21:$D1048570)&gt;0)),)</definedName>
    <definedName name="梨" localSheetId="36">[39]价格引用表!$K$1390:$K$1394</definedName>
    <definedName name="梨嫁接" localSheetId="36">[39]价格引用表!$K$1477:$K$1497</definedName>
    <definedName name="李子" localSheetId="36">[39]价格引用表!$K$1410:$K$1414</definedName>
    <definedName name="李子嫁接" localSheetId="36">[39]价格引用表!$K$1561:$K$1581</definedName>
    <definedName name="连翘" localSheetId="36">[39]价格引用表!$K$1351:$K$1354</definedName>
    <definedName name="莲花" localSheetId="36">#REF!</definedName>
    <definedName name="留兰香薄荷" localSheetId="36">[39]价格引用表!$K$470</definedName>
    <definedName name="柳树" localSheetId="36">[39]价格引用表!$K$637:$K$657</definedName>
    <definedName name="龙葵" localSheetId="36">[39]价格引用表!$K$423</definedName>
    <definedName name="龙爪槐" localSheetId="36">[39]价格引用表!$K$902:$K$916</definedName>
    <definedName name="路沿石大理石或花岗岩" localSheetId="36">[39]价格引用表!$K$205:$K$206</definedName>
    <definedName name="路沿石砼" localSheetId="36">[39]价格引用表!$K$203:$K$204</definedName>
    <definedName name="栾树" localSheetId="36">[39]价格引用表!$K$1047:$K$1061</definedName>
    <definedName name="绿叶复叶槭" localSheetId="36">[39]价格引用表!$K$1776:$K$1790</definedName>
    <definedName name="毛知母" localSheetId="36">[39]价格引用表!$K$463:$K$465</definedName>
    <definedName name="玫瑰" localSheetId="36">[39]价格引用表!$K$1259:$K$1266</definedName>
    <definedName name="门窗类" localSheetId="36">[39]价格引用表!$H$52:$H$68</definedName>
    <definedName name="门窗状况" localSheetId="36">[39]输机表!$AW$41:$AW$46</definedName>
    <definedName name="门洞" localSheetId="36">[39]价格引用表!$K$143:$K$417</definedName>
    <definedName name="门垛" localSheetId="36">[39]价格引用表!$K$172:$K$173</definedName>
    <definedName name="门楼大门墙类" localSheetId="36">[39]价格引用表!$E$142:$E$156</definedName>
    <definedName name="牡丹" localSheetId="36">[39]价格引用表!$K$428</definedName>
    <definedName name="南沙参" localSheetId="36">[39]价格引用表!$K$437</definedName>
    <definedName name="南星" localSheetId="36">[39]价格引用表!$K$468:$K$469</definedName>
    <definedName name="内墙类" localSheetId="36">[39]价格引用表!$H$69:$H$86</definedName>
    <definedName name="内墙装饰状况" localSheetId="36">[39]输机表!$BA$41:$BA$46</definedName>
    <definedName name="牛" localSheetId="36">[39]价格引用表!$K$399:$K$401</definedName>
    <definedName name="牛膝" localSheetId="36">[39]价格引用表!$K$434</definedName>
    <definedName name="农作物类" localSheetId="36">[39]价格引用表!$H$411:$H$417</definedName>
    <definedName name="女贞球" localSheetId="36">[39]价格引用表!$K$1312:$K$1318</definedName>
    <definedName name="藕" localSheetId="36">#REF!</definedName>
    <definedName name="排水管道" localSheetId="36">[39]价格引用表!$K$257</definedName>
    <definedName name="泡桐" localSheetId="36">[39]价格引用表!$K$721:$K$741</definedName>
    <definedName name="苹果" localSheetId="36">[39]价格引用表!$K$1380:$K$1384</definedName>
    <definedName name="苹果嫁接" localSheetId="36">[39]价格引用表!$K$1435:$K$1455</definedName>
    <definedName name="菩提树" localSheetId="36">[39]价格引用表!$K$1751:$K$1765</definedName>
    <definedName name="葡萄" localSheetId="36">[39]价格引用表!$K$295:$K$297</definedName>
    <definedName name="蒲公英" localSheetId="36">[39]价格引用表!$K$438</definedName>
    <definedName name="七叶树" localSheetId="36">[39]价格引用表!$K$1122:$K$1136</definedName>
    <definedName name="其他" localSheetId="36">[39]价格引用表!$H$135:$H$140</definedName>
    <definedName name="其他附属物" localSheetId="36">[39]价格引用表!$E$157:$E$226</definedName>
    <definedName name="千头椿" localSheetId="36">[39]价格引用表!$K$802:$K$816</definedName>
    <definedName name="蔷薇" localSheetId="36">[39]价格引用表!$K$1232:$K$1239</definedName>
    <definedName name="乔木类" localSheetId="36">[39]价格引用表!$E$468:$E$506</definedName>
    <definedName name="乔木类实生苗" localSheetId="36">#REF!</definedName>
    <definedName name="青储坑" localSheetId="36">[39]价格引用表!$K$228:$K$230</definedName>
    <definedName name="青杆云杉" localSheetId="36">[39]价格引用表!$K$498:$K$508</definedName>
    <definedName name="青木香" localSheetId="36">[39]价格引用表!$K$425</definedName>
    <definedName name="桑树" localSheetId="36">[39]价格引用表!$K$1681:$K$1695</definedName>
    <definedName name="沙参" localSheetId="36">[39]价格引用表!$K$447</definedName>
    <definedName name="沙参籽" localSheetId="36">[39]价格引用表!$K$441</definedName>
    <definedName name="山楂" localSheetId="36">[39]价格引用表!$K$1405:$K$1409</definedName>
    <definedName name="山楂嫁接" localSheetId="36">[39]价格引用表!$K$1540:$K$1560</definedName>
    <definedName name="射干" localSheetId="36">[39]价格引用表!$K$466:$K$467</definedName>
    <definedName name="渗水井" localSheetId="36">[39]价格引用表!$K$212:$K$213</definedName>
    <definedName name="石榴" localSheetId="36">[39]价格引用表!$K$1425:$K$1429</definedName>
    <definedName name="石榴嫁接" localSheetId="36">[39]价格引用表!$K$1624:$K$1644</definedName>
    <definedName name="柿子" localSheetId="36">[39]价格引用表!$K$1400:$K$1404</definedName>
    <definedName name="柿子嫁接" localSheetId="36">[39]价格引用表!$K$1519:$K$1539</definedName>
    <definedName name="蔬菜类" localSheetId="36">[39]价格引用表!$K$415:$K$417</definedName>
    <definedName name="速生白蜡" localSheetId="36">[39]价格引用表!$K$917:$K$931</definedName>
    <definedName name="台阶" localSheetId="36">[39]价格引用表!$K$224:$K$225</definedName>
    <definedName name="太阳李" localSheetId="36">[39]价格引用表!$K$1012:$K$1046</definedName>
    <definedName name="太阳李、紫叶李" localSheetId="36">[39]价格引用表!$K$1012:$K$1046</definedName>
    <definedName name="太子参" localSheetId="36">[39]价格引用表!$K$445</definedName>
    <definedName name="桃" localSheetId="36">[39]价格引用表!$K$1385:$K$1389</definedName>
    <definedName name="桃嫁接" localSheetId="36">[39]价格引用表!$K$1456:$K$1476</definedName>
    <definedName name="甜地丁" localSheetId="36">[39]价格引用表!$K$426</definedName>
    <definedName name="外墙类" localSheetId="36">[39]价格引用表!$H$3:$H$15</definedName>
    <definedName name="外墙装饰状况" localSheetId="36">[39]输机表!$AY$41:$AY$46</definedName>
    <definedName name="卫矛" localSheetId="36">[39]价格引用表!$K$1288:$K$1297</definedName>
    <definedName name="卫矛球" localSheetId="36">[39]价格引用表!$K$1305:$K$1311</definedName>
    <definedName name="温泉井" localSheetId="36">[39]价格引用表!$K$181:$K$185</definedName>
    <definedName name="屋面类" localSheetId="36">[39]价格引用表!$H$108:$H$119</definedName>
    <definedName name="五角枫" localSheetId="36">[39]价格引用表!$K$947:$K$961</definedName>
    <definedName name="香椿树" localSheetId="36">[39]价格引用表!$K$299:$K$303</definedName>
    <definedName name="项目" localSheetId="36">#REF!</definedName>
    <definedName name="杏" localSheetId="36">[39]价格引用表!$K$1395:$K$1399</definedName>
    <definedName name="杏嫁接" localSheetId="36">[39]价格引用表!$K$1498:$K$1518</definedName>
    <definedName name="雪松" localSheetId="36">[39]价格引用表!$K$553:$K$563</definedName>
    <definedName name="杨" localSheetId="36">[39]价格引用表!$K$396:$K$397</definedName>
    <definedName name="杨树" localSheetId="36">[39]价格引用表!$K$577:$K$636</definedName>
    <definedName name="养殖类" localSheetId="36">[39]价格引用表!$E$385:$E$397</definedName>
    <definedName name="药材" localSheetId="36">[39]价格引用表!$E$414:$E$452</definedName>
    <definedName name="一级" localSheetId="36">#REF!</definedName>
    <definedName name="益母草" localSheetId="36">[39]价格引用表!$K$427</definedName>
    <definedName name="银杏" localSheetId="36">[39]价格引用表!$K$1097:$K$1121</definedName>
    <definedName name="樱花" localSheetId="36">[39]价格引用表!$K$997:$K$1011</definedName>
    <definedName name="樱桃" localSheetId="36">[39]价格引用表!$K$1666:$K$1680</definedName>
    <definedName name="迎春" localSheetId="36">[39]价格引用表!$K$1346:$K$1350</definedName>
    <definedName name="影壁" localSheetId="36">[39]价格引用表!$K$169:$K$171</definedName>
    <definedName name="油松" localSheetId="36">[39]价格引用表!$K$474:$K$486</definedName>
    <definedName name="榆叶梅丛生" localSheetId="36">[39]价格引用表!$K$1267:$K$1271</definedName>
    <definedName name="榆叶梅独杆" localSheetId="36">[39]价格引用表!$K$1272:$K$1277</definedName>
    <definedName name="榆叶梅独生" localSheetId="36">[39]价格引用表!$K$1272:$K$1277</definedName>
    <definedName name="玉兰" localSheetId="36">[39]价格引用表!$K$977:$K$996</definedName>
    <definedName name="元_亩" localSheetId="36">#REF!</definedName>
    <definedName name="月季" localSheetId="36">[39]价格引用表!$K$1224:$K$1231</definedName>
    <definedName name="枣" localSheetId="36">[39]价格引用表!$K$1420:$K$1424</definedName>
    <definedName name="枣嫁接" localSheetId="36">[39]价格引用表!$K$1603:$K$1623</definedName>
    <definedName name="长枝榆" localSheetId="36">[39]价格引用表!$K$757:$K$771</definedName>
    <definedName name="沼气池" localSheetId="36">[39]价格引用表!$K$175:$K$176</definedName>
    <definedName name="猪舍" localSheetId="36">[39]价格引用表!$K$218:$K$219</definedName>
    <definedName name="砖混门楼" localSheetId="36">[39]价格引用表!$K$142:$K$143</definedName>
    <definedName name="砖木门楼" localSheetId="36">[39]价格引用表!$K$144:$K$145</definedName>
    <definedName name="砖墙" localSheetId="36">[39]价格引用表!$K$150:$K$158</definedName>
    <definedName name="紫荆" localSheetId="36">[39]价格引用表!$K$1254:$K$1258</definedName>
    <definedName name="紫苏" localSheetId="36">[39]价格引用表!$K$420:$K$420</definedName>
    <definedName name="紫薇" localSheetId="36">[39]价格引用表!$K$1248:$K$1253</definedName>
    <definedName name="紫叶李" localSheetId="36">[39]价格引用表!$K$1012:$K$1046</definedName>
    <definedName name="紫苑" localSheetId="36">[39]价格引用表!$K$439</definedName>
    <definedName name="da" localSheetId="37">OFFSET([40]价格引用表!$D$3,,,SUMPRODUCT(N(LEN([40]价格引用表!$D$3:$D$30)&gt;0)),)</definedName>
    <definedName name="_xlnm.Print_Area" localSheetId="37">张根全!$A$1:$H$43</definedName>
    <definedName name="艾草" localSheetId="37">[40]价格引用表!$K$419</definedName>
    <definedName name="白杆云杉" localSheetId="37">[40]价格引用表!$K$509:$K$519</definedName>
    <definedName name="白皮松" localSheetId="37">[40]价格引用表!$K$531:$K$541</definedName>
    <definedName name="白芍" localSheetId="37">[40]价格引用表!$K$449:$K$453</definedName>
    <definedName name="白术" localSheetId="37">[40]价格引用表!$K$446</definedName>
    <definedName name="白榆" localSheetId="37">[40]价格引用表!$K$679:$K$699</definedName>
    <definedName name="白芷" localSheetId="37">[40]价格引用表!$K$429</definedName>
    <definedName name="板蓝根" localSheetId="37">[40]价格引用表!$K$436</definedName>
    <definedName name="半夏" localSheetId="37">[40]价格引用表!$K$448</definedName>
    <definedName name="薄荷" localSheetId="37">[40]价格引用表!$K$422</definedName>
    <definedName name="碧桃" localSheetId="37">[40]价格引用表!$K$1167:$K$1181</definedName>
    <definedName name="材树" localSheetId="37">[40]价格引用表!$K$269:$K$283</definedName>
    <definedName name="苍术" localSheetId="37">[40]价格引用表!$K$444</definedName>
    <definedName name="厕所" localSheetId="37">[40]价格引用表!$K$208</definedName>
    <definedName name="侧柏" localSheetId="37">[40]价格引用表!$K$487:$K$497</definedName>
    <definedName name="柴胡" localSheetId="37">[40]价格引用表!$K$431</definedName>
    <definedName name="臭椿" localSheetId="37">[40]价格引用表!$K$700:$K$720</definedName>
    <definedName name="橱柜类" localSheetId="37">[40]价格引用表!$H$96:$H$107</definedName>
    <definedName name="垂榆" localSheetId="37">[40]价格引用表!$K$772:$K$786</definedName>
    <definedName name="刺槐" localSheetId="37">[40]价格引用表!$K$658:$K$678</definedName>
    <definedName name="大门" localSheetId="37">[40]价格引用表!$K$146:$K$149</definedName>
    <definedName name="大田附属物" localSheetId="37">[40]价格引用表!$E$305:$E$316</definedName>
    <definedName name="大田葡萄" localSheetId="37">[40]价格引用表!$K$1766:$K$1775</definedName>
    <definedName name="大田香椿树" localSheetId="37">[40]价格引用表!$K$1716:$K$1735</definedName>
    <definedName name="丹参" localSheetId="37">[40]价格引用表!$K$435</definedName>
    <definedName name="单位" localSheetId="37">#REF!</definedName>
    <definedName name="当归" localSheetId="37">[40]价格引用表!$K$440</definedName>
    <definedName name="地磅" localSheetId="37">[40]价格引用表!$K$243:$K$245</definedName>
    <definedName name="地丁" localSheetId="37">[40]价格引用表!$K$421</definedName>
    <definedName name="地窖" localSheetId="37">[40]价格引用表!$K$239:$K$240</definedName>
    <definedName name="地面类" localSheetId="37">[40]价格引用表!$H$16:$H$35</definedName>
    <definedName name="地面状况" localSheetId="37">[40]输机表!$BE$34:$BE$39</definedName>
    <definedName name="电线杆" localSheetId="37">[40]价格引用表!$K$231:$K$233</definedName>
    <definedName name="丁香" localSheetId="37">[40]价格引用表!$K$1326:$K$1329</definedName>
    <definedName name="顶棚类" localSheetId="37">[40]价格引用表!$H$36:$H$51</definedName>
    <definedName name="杜仲" localSheetId="37">[40]价格引用表!$K$1736:$K$1750</definedName>
    <definedName name="法桐" localSheetId="37">[40]价格引用表!$K$1062:$K$1096</definedName>
    <definedName name="防风" localSheetId="37">[40]价格引用表!$K$454:$K$455</definedName>
    <definedName name="防风籽" localSheetId="37">[40]价格引用表!$K$432</definedName>
    <definedName name="房体结构" localSheetId="37">[40]输机表!$C$3:$Z$27</definedName>
    <definedName name="扶手类" localSheetId="37">[40]价格引用表!$H$120:$H$122</definedName>
    <definedName name="附属物金额" localSheetId="37">[40]输机表!$BJ$38:$BJ$104</definedName>
    <definedName name="附属物名称" localSheetId="37">[40]输机表!$BG$38:$BG$104</definedName>
    <definedName name="附属物数量" localSheetId="37">[40]输机表!$BH$38:$BH$104</definedName>
    <definedName name="附属物位置" localSheetId="37">[40]输机表!$BD$38:$BJ$104</definedName>
    <definedName name="附子" localSheetId="37">[40]价格引用表!$K$443</definedName>
    <definedName name="隔断类" localSheetId="37">[40]价格引用表!$H$87:$H$95</definedName>
    <definedName name="瓜蒌" localSheetId="37">[40]价格引用表!$K$456:$K$457</definedName>
    <definedName name="广告牌" localSheetId="37">[40]价格引用表!$K$235:$K$238</definedName>
    <definedName name="桧柏" localSheetId="37">[40]价格引用表!$K$564:$K$576</definedName>
    <definedName name="国槐" localSheetId="37">[40]价格引用表!$K$832:$K$871</definedName>
    <definedName name="果树" localSheetId="37">[40]价格引用表!$K$284:$K$294</definedName>
    <definedName name="果树类实生苗" localSheetId="37">#REF!</definedName>
    <definedName name="海棠" localSheetId="37">[40]价格引用表!$K$1152:$K$1166</definedName>
    <definedName name="合欢" localSheetId="37">[40]价格引用表!$K$1137:$K$1151</definedName>
    <definedName name="核桃" localSheetId="37">[40]价格引用表!$K$1696:$K$1715</definedName>
    <definedName name="黑柴胡" localSheetId="37">[40]价格引用表!$K$430</definedName>
    <definedName name="黑枣" localSheetId="37">[40]价格引用表!$K$1415:$K$1419</definedName>
    <definedName name="黑枣嫁接" localSheetId="37">[40]价格引用表!$K$1582:$K$1602</definedName>
    <definedName name="红皮云杉" localSheetId="37">[40]价格引用表!$K$520:$K$530</definedName>
    <definedName name="红瑞木" localSheetId="37">[40]价格引用表!$K$1343:$K$1345</definedName>
    <definedName name="红叶椿" localSheetId="37">[40]价格引用表!$K$817:$K$831</definedName>
    <definedName name="红叶小檗" localSheetId="37">[40]价格引用表!$K$1338:$K$1342</definedName>
    <definedName name="红叶榆" localSheetId="37">[40]价格引用表!$K$787:$K$801</definedName>
    <definedName name="花灌类" localSheetId="37">[40]价格引用表!$E$508:$E$529</definedName>
    <definedName name="花椒" localSheetId="37">[40]价格引用表!$K$1430:$K$1434</definedName>
    <definedName name="花椒嫁接" localSheetId="37">[40]价格引用表!$K$1645:$K$1665</definedName>
    <definedName name="花墙" localSheetId="37">[40]价格引用表!$K$159:$K$161</definedName>
    <definedName name="华山松" localSheetId="37">[40]价格引用表!$K$542:$K$552</definedName>
    <definedName name="黄刺玫" localSheetId="37">[40]价格引用表!$K$1240:$K$1247</definedName>
    <definedName name="黄芩" localSheetId="37">[40]价格引用表!$K$433</definedName>
    <definedName name="黄杨" localSheetId="37">[40]价格引用表!$K$1278:$K$1287</definedName>
    <definedName name="黄杨球" localSheetId="37">[40]价格引用表!$K$1298:$K$1304</definedName>
    <definedName name="火炬树" localSheetId="37">[40]价格引用表!$K$962:$K$976</definedName>
    <definedName name="鸡" localSheetId="37">[40]价格引用表!$K$390:$K$391</definedName>
    <definedName name="基础状况" localSheetId="37">[40]输机表!$AW$34:$AW$36</definedName>
    <definedName name="家用设施类" localSheetId="37">[40]价格引用表!$H$123:$H$134</definedName>
    <definedName name="价格表" localSheetId="37">[40]价格引用表!$H$2:$N$548</definedName>
    <definedName name="价值时点" localSheetId="37">#REF!</definedName>
    <definedName name="简易厕所" localSheetId="37">[40]价格引用表!$K$207</definedName>
    <definedName name="建设用地树木" localSheetId="37">[40]价格引用表!$E$227:$E$234</definedName>
    <definedName name="金叶复叶槭" localSheetId="37">[40]价格引用表!$K$1791:$K$1805</definedName>
    <definedName name="金叶国槐" localSheetId="37">[40]价格引用表!$K$887:$K$901</definedName>
    <definedName name="金叶女贞" localSheetId="37">[40]价格引用表!$K$1319:$K$1325</definedName>
    <definedName name="金叶榆" localSheetId="37">[40]价格引用表!$K$742:$K$756</definedName>
    <definedName name="金银花" localSheetId="37">[40]价格引用表!$K$1355:$K$1363</definedName>
    <definedName name="金银木" localSheetId="37">[40]价格引用表!$K$1330:$K$1333</definedName>
    <definedName name="金枝国槐" localSheetId="37">[40]价格引用表!$K$872:$K$886</definedName>
    <definedName name="锦带花" localSheetId="37">[40]价格引用表!$K$1334:$K$1337</definedName>
    <definedName name="经济类" localSheetId="37">[40]价格引用表!$E$532:$E$562</definedName>
    <definedName name="桔梗" localSheetId="37">[40]价格引用表!$K$458:$K$459</definedName>
    <definedName name="菊花" localSheetId="37">[40]价格引用表!$K$442</definedName>
    <definedName name="巨麦" localSheetId="37">[40]价格引用表!$K$424</definedName>
    <definedName name="苦参" localSheetId="37">[40]价格引用表!$K$460:$K$462</definedName>
    <definedName name="老白蜡" localSheetId="37">[40]价格引用表!$K$932:$K$946</definedName>
    <definedName name="类别" localSheetId="37">[40]价格引用表!$D$3:$D$30</definedName>
    <definedName name="类别2" localSheetId="37">OFFSET([40]价格引用表!$D$3,,,SUMPRODUCT(N(LEN([40]价格引用表!$D21:$D1048570)&gt;0)),)</definedName>
    <definedName name="梨" localSheetId="37">[40]价格引用表!$K$1390:$K$1394</definedName>
    <definedName name="梨嫁接" localSheetId="37">[40]价格引用表!$K$1477:$K$1497</definedName>
    <definedName name="李子" localSheetId="37">[40]价格引用表!$K$1410:$K$1414</definedName>
    <definedName name="李子嫁接" localSheetId="37">[40]价格引用表!$K$1561:$K$1581</definedName>
    <definedName name="连翘" localSheetId="37">[40]价格引用表!$K$1351:$K$1354</definedName>
    <definedName name="莲花" localSheetId="37">#REF!</definedName>
    <definedName name="留兰香薄荷" localSheetId="37">[40]价格引用表!$K$470</definedName>
    <definedName name="柳树" localSheetId="37">[40]价格引用表!$K$637:$K$657</definedName>
    <definedName name="龙葵" localSheetId="37">[40]价格引用表!$K$423</definedName>
    <definedName name="龙爪槐" localSheetId="37">[40]价格引用表!$K$902:$K$916</definedName>
    <definedName name="路沿石大理石或花岗岩" localSheetId="37">[40]价格引用表!$K$205:$K$206</definedName>
    <definedName name="路沿石砼" localSheetId="37">[40]价格引用表!$K$203:$K$204</definedName>
    <definedName name="栾树" localSheetId="37">[40]价格引用表!$K$1047:$K$1061</definedName>
    <definedName name="绿叶复叶槭" localSheetId="37">[40]价格引用表!$K$1776:$K$1790</definedName>
    <definedName name="毛知母" localSheetId="37">[40]价格引用表!$K$463:$K$465</definedName>
    <definedName name="玫瑰" localSheetId="37">[40]价格引用表!$K$1259:$K$1266</definedName>
    <definedName name="门窗类" localSheetId="37">[40]价格引用表!$H$52:$H$68</definedName>
    <definedName name="门窗状况" localSheetId="37">[40]输机表!$AW$41:$AW$46</definedName>
    <definedName name="门洞" localSheetId="37">[40]价格引用表!$K$143:$K$417</definedName>
    <definedName name="门垛" localSheetId="37">[40]价格引用表!$K$172:$K$173</definedName>
    <definedName name="门楼大门墙类" localSheetId="37">[40]价格引用表!$E$142:$E$156</definedName>
    <definedName name="牡丹" localSheetId="37">[40]价格引用表!$K$428</definedName>
    <definedName name="南沙参" localSheetId="37">[40]价格引用表!$K$437</definedName>
    <definedName name="南星" localSheetId="37">[40]价格引用表!$K$468:$K$469</definedName>
    <definedName name="内墙类" localSheetId="37">[40]价格引用表!$H$69:$H$86</definedName>
    <definedName name="内墙装饰状况" localSheetId="37">[40]输机表!$BA$41:$BA$46</definedName>
    <definedName name="牛" localSheetId="37">[40]价格引用表!$K$399:$K$401</definedName>
    <definedName name="牛膝" localSheetId="37">[40]价格引用表!$K$434</definedName>
    <definedName name="农作物类" localSheetId="37">[40]价格引用表!$H$411:$H$417</definedName>
    <definedName name="女贞球" localSheetId="37">[40]价格引用表!$K$1312:$K$1318</definedName>
    <definedName name="藕" localSheetId="37">#REF!</definedName>
    <definedName name="排水管道" localSheetId="37">[40]价格引用表!$K$257</definedName>
    <definedName name="泡桐" localSheetId="37">[40]价格引用表!$K$721:$K$741</definedName>
    <definedName name="苹果" localSheetId="37">[40]价格引用表!$K$1380:$K$1384</definedName>
    <definedName name="苹果嫁接" localSheetId="37">[40]价格引用表!$K$1435:$K$1455</definedName>
    <definedName name="菩提树" localSheetId="37">[40]价格引用表!$K$1751:$K$1765</definedName>
    <definedName name="葡萄" localSheetId="37">[40]价格引用表!$K$295:$K$297</definedName>
    <definedName name="蒲公英" localSheetId="37">[40]价格引用表!$K$438</definedName>
    <definedName name="七叶树" localSheetId="37">[40]价格引用表!$K$1122:$K$1136</definedName>
    <definedName name="其他" localSheetId="37">[40]价格引用表!$H$135:$H$140</definedName>
    <definedName name="其他附属物" localSheetId="37">[40]价格引用表!$E$157:$E$226</definedName>
    <definedName name="千头椿" localSheetId="37">[40]价格引用表!$K$802:$K$816</definedName>
    <definedName name="蔷薇" localSheetId="37">[40]价格引用表!$K$1232:$K$1239</definedName>
    <definedName name="乔木类" localSheetId="37">[40]价格引用表!$E$468:$E$506</definedName>
    <definedName name="乔木类实生苗" localSheetId="37">#REF!</definedName>
    <definedName name="青储坑" localSheetId="37">[40]价格引用表!$K$228:$K$230</definedName>
    <definedName name="青杆云杉" localSheetId="37">[40]价格引用表!$K$498:$K$508</definedName>
    <definedName name="青木香" localSheetId="37">[40]价格引用表!$K$425</definedName>
    <definedName name="桑树" localSheetId="37">[40]价格引用表!$K$1681:$K$1695</definedName>
    <definedName name="沙参" localSheetId="37">[40]价格引用表!$K$447</definedName>
    <definedName name="沙参籽" localSheetId="37">[40]价格引用表!$K$441</definedName>
    <definedName name="山楂" localSheetId="37">[40]价格引用表!$K$1405:$K$1409</definedName>
    <definedName name="山楂嫁接" localSheetId="37">[40]价格引用表!$K$1540:$K$1560</definedName>
    <definedName name="射干" localSheetId="37">[40]价格引用表!$K$466:$K$467</definedName>
    <definedName name="渗水井" localSheetId="37">[40]价格引用表!$K$212:$K$213</definedName>
    <definedName name="石榴" localSheetId="37">[40]价格引用表!$K$1425:$K$1429</definedName>
    <definedName name="石榴嫁接" localSheetId="37">[40]价格引用表!$K$1624:$K$1644</definedName>
    <definedName name="柿子" localSheetId="37">[40]价格引用表!$K$1400:$K$1404</definedName>
    <definedName name="柿子嫁接" localSheetId="37">[40]价格引用表!$K$1519:$K$1539</definedName>
    <definedName name="蔬菜类" localSheetId="37">[40]价格引用表!$K$415:$K$417</definedName>
    <definedName name="速生白蜡" localSheetId="37">[40]价格引用表!$K$917:$K$931</definedName>
    <definedName name="台阶" localSheetId="37">[40]价格引用表!$K$224:$K$225</definedName>
    <definedName name="太阳李" localSheetId="37">[40]价格引用表!$K$1012:$K$1046</definedName>
    <definedName name="太阳李、紫叶李" localSheetId="37">[40]价格引用表!$K$1012:$K$1046</definedName>
    <definedName name="太子参" localSheetId="37">[40]价格引用表!$K$445</definedName>
    <definedName name="桃" localSheetId="37">[40]价格引用表!$K$1385:$K$1389</definedName>
    <definedName name="桃嫁接" localSheetId="37">[40]价格引用表!$K$1456:$K$1476</definedName>
    <definedName name="甜地丁" localSheetId="37">[40]价格引用表!$K$426</definedName>
    <definedName name="外墙类" localSheetId="37">[40]价格引用表!$H$3:$H$15</definedName>
    <definedName name="外墙装饰状况" localSheetId="37">[40]输机表!$AY$41:$AY$46</definedName>
    <definedName name="卫矛" localSheetId="37">[40]价格引用表!$K$1288:$K$1297</definedName>
    <definedName name="卫矛球" localSheetId="37">[40]价格引用表!$K$1305:$K$1311</definedName>
    <definedName name="温泉井" localSheetId="37">[40]价格引用表!$K$181:$K$185</definedName>
    <definedName name="屋面类" localSheetId="37">[40]价格引用表!$H$108:$H$119</definedName>
    <definedName name="五角枫" localSheetId="37">[40]价格引用表!$K$947:$K$961</definedName>
    <definedName name="香椿树" localSheetId="37">[40]价格引用表!$K$299:$K$303</definedName>
    <definedName name="项目" localSheetId="37">#REF!</definedName>
    <definedName name="杏" localSheetId="37">[40]价格引用表!$K$1395:$K$1399</definedName>
    <definedName name="杏嫁接" localSheetId="37">[40]价格引用表!$K$1498:$K$1518</definedName>
    <definedName name="雪松" localSheetId="37">[40]价格引用表!$K$553:$K$563</definedName>
    <definedName name="杨" localSheetId="37">[40]价格引用表!$K$396:$K$397</definedName>
    <definedName name="杨树" localSheetId="37">[40]价格引用表!$K$577:$K$636</definedName>
    <definedName name="养殖类" localSheetId="37">[40]价格引用表!$E$385:$E$397</definedName>
    <definedName name="药材" localSheetId="37">[40]价格引用表!$E$414:$E$452</definedName>
    <definedName name="一级" localSheetId="37">#REF!</definedName>
    <definedName name="益母草" localSheetId="37">[40]价格引用表!$K$427</definedName>
    <definedName name="银杏" localSheetId="37">[40]价格引用表!$K$1097:$K$1121</definedName>
    <definedName name="樱花" localSheetId="37">[40]价格引用表!$K$997:$K$1011</definedName>
    <definedName name="樱桃" localSheetId="37">[40]价格引用表!$K$1666:$K$1680</definedName>
    <definedName name="迎春" localSheetId="37">[40]价格引用表!$K$1346:$K$1350</definedName>
    <definedName name="影壁" localSheetId="37">[40]价格引用表!$K$169:$K$171</definedName>
    <definedName name="油松" localSheetId="37">[40]价格引用表!$K$474:$K$486</definedName>
    <definedName name="榆叶梅丛生" localSheetId="37">[40]价格引用表!$K$1267:$K$1271</definedName>
    <definedName name="榆叶梅独杆" localSheetId="37">[40]价格引用表!$K$1272:$K$1277</definedName>
    <definedName name="榆叶梅独生" localSheetId="37">[40]价格引用表!$K$1272:$K$1277</definedName>
    <definedName name="玉兰" localSheetId="37">[40]价格引用表!$K$977:$K$996</definedName>
    <definedName name="元_亩" localSheetId="37">#REF!</definedName>
    <definedName name="月季" localSheetId="37">[40]价格引用表!$K$1224:$K$1231</definedName>
    <definedName name="枣" localSheetId="37">[40]价格引用表!$K$1420:$K$1424</definedName>
    <definedName name="枣嫁接" localSheetId="37">[40]价格引用表!$K$1603:$K$1623</definedName>
    <definedName name="长枝榆" localSheetId="37">[40]价格引用表!$K$757:$K$771</definedName>
    <definedName name="沼气池" localSheetId="37">[40]价格引用表!$K$175:$K$176</definedName>
    <definedName name="猪舍" localSheetId="37">[40]价格引用表!$K$218:$K$219</definedName>
    <definedName name="砖混门楼" localSheetId="37">[40]价格引用表!$K$142:$K$143</definedName>
    <definedName name="砖木门楼" localSheetId="37">[40]价格引用表!$K$144:$K$145</definedName>
    <definedName name="砖墙" localSheetId="37">[40]价格引用表!$K$150:$K$158</definedName>
    <definedName name="紫荆" localSheetId="37">[40]价格引用表!$K$1254:$K$1258</definedName>
    <definedName name="紫苏" localSheetId="37">[40]价格引用表!$K$420:$K$420</definedName>
    <definedName name="紫薇" localSheetId="37">[40]价格引用表!$K$1248:$K$1253</definedName>
    <definedName name="紫叶李" localSheetId="37">[40]价格引用表!$K$1012:$K$1046</definedName>
    <definedName name="紫苑" localSheetId="37">[40]价格引用表!$K$439</definedName>
    <definedName name="da" localSheetId="39">OFFSET([42]价格引用表!$D$3,,,SUMPRODUCT(N(LEN([42]价格引用表!$D$3:$D$30)&gt;0)),)</definedName>
    <definedName name="_xlnm.Print_Area" localSheetId="39">张国新!$A$1:$H$43</definedName>
    <definedName name="艾草" localSheetId="39">[42]价格引用表!$K$419</definedName>
    <definedName name="白杆云杉" localSheetId="39">[42]价格引用表!$K$509:$K$519</definedName>
    <definedName name="白皮松" localSheetId="39">[42]价格引用表!$K$531:$K$541</definedName>
    <definedName name="白芍" localSheetId="39">[42]价格引用表!$K$449:$K$453</definedName>
    <definedName name="白术" localSheetId="39">[42]价格引用表!$K$446</definedName>
    <definedName name="白榆" localSheetId="39">[42]价格引用表!$K$679:$K$699</definedName>
    <definedName name="白芷" localSheetId="39">[42]价格引用表!$K$429</definedName>
    <definedName name="板蓝根" localSheetId="39">[42]价格引用表!$K$436</definedName>
    <definedName name="半夏" localSheetId="39">[42]价格引用表!$K$448</definedName>
    <definedName name="薄荷" localSheetId="39">[42]价格引用表!$K$422</definedName>
    <definedName name="碧桃" localSheetId="39">[42]价格引用表!$K$1167:$K$1181</definedName>
    <definedName name="材树" localSheetId="39">[42]价格引用表!$K$269:$K$283</definedName>
    <definedName name="苍术" localSheetId="39">[42]价格引用表!$K$444</definedName>
    <definedName name="厕所" localSheetId="39">[42]价格引用表!$K$208</definedName>
    <definedName name="侧柏" localSheetId="39">[42]价格引用表!$K$487:$K$497</definedName>
    <definedName name="柴胡" localSheetId="39">[42]价格引用表!$K$431</definedName>
    <definedName name="臭椿" localSheetId="39">[42]价格引用表!$K$700:$K$720</definedName>
    <definedName name="橱柜类" localSheetId="39">[42]价格引用表!$H$96:$H$107</definedName>
    <definedName name="垂榆" localSheetId="39">[42]价格引用表!$K$772:$K$786</definedName>
    <definedName name="刺槐" localSheetId="39">[42]价格引用表!$K$658:$K$678</definedName>
    <definedName name="大门" localSheetId="39">[42]价格引用表!$K$146:$K$149</definedName>
    <definedName name="大田附属物" localSheetId="39">[42]价格引用表!$E$305:$E$316</definedName>
    <definedName name="大田葡萄" localSheetId="39">[42]价格引用表!$K$1766:$K$1775</definedName>
    <definedName name="大田香椿树" localSheetId="39">[42]价格引用表!$K$1716:$K$1735</definedName>
    <definedName name="丹参" localSheetId="39">[42]价格引用表!$K$435</definedName>
    <definedName name="单位" localSheetId="39">#REF!</definedName>
    <definedName name="当归" localSheetId="39">[42]价格引用表!$K$440</definedName>
    <definedName name="地磅" localSheetId="39">[42]价格引用表!$K$243:$K$245</definedName>
    <definedName name="地丁" localSheetId="39">[42]价格引用表!$K$421</definedName>
    <definedName name="地窖" localSheetId="39">[42]价格引用表!$K$239:$K$240</definedName>
    <definedName name="地面类" localSheetId="39">[42]价格引用表!$H$16:$H$35</definedName>
    <definedName name="地面状况" localSheetId="39">[42]输机表!$BE$34:$BE$39</definedName>
    <definedName name="电线杆" localSheetId="39">[42]价格引用表!$K$231:$K$233</definedName>
    <definedName name="丁香" localSheetId="39">[42]价格引用表!$K$1326:$K$1329</definedName>
    <definedName name="顶棚类" localSheetId="39">[42]价格引用表!$H$36:$H$51</definedName>
    <definedName name="杜仲" localSheetId="39">[42]价格引用表!$K$1736:$K$1750</definedName>
    <definedName name="法桐" localSheetId="39">[42]价格引用表!$K$1062:$K$1096</definedName>
    <definedName name="防风" localSheetId="39">[42]价格引用表!$K$454:$K$455</definedName>
    <definedName name="防风籽" localSheetId="39">[42]价格引用表!$K$432</definedName>
    <definedName name="房体结构" localSheetId="39">[42]输机表!$C$3:$Z$27</definedName>
    <definedName name="分类" localSheetId="39">[26]下拉菜单!$A$1:$C$1</definedName>
    <definedName name="扶手类" localSheetId="39">[42]价格引用表!$H$120:$H$122</definedName>
    <definedName name="附属物金额" localSheetId="39">[42]输机表!$BJ$38:$BJ$104</definedName>
    <definedName name="附属物名称" localSheetId="39">[42]输机表!$BG$38:$BG$104</definedName>
    <definedName name="附属物数量" localSheetId="39">[42]输机表!$BH$38:$BH$104</definedName>
    <definedName name="附属物位置" localSheetId="39">[42]输机表!$BD$38:$BJ$104</definedName>
    <definedName name="附子" localSheetId="39">[42]价格引用表!$K$443</definedName>
    <definedName name="隔断类" localSheetId="39">[42]价格引用表!$H$87:$H$95</definedName>
    <definedName name="瓜蒌" localSheetId="39">[42]价格引用表!$K$456:$K$457</definedName>
    <definedName name="广告牌" localSheetId="39">[42]价格引用表!$K$235:$K$238</definedName>
    <definedName name="桧柏" localSheetId="39">[42]价格引用表!$K$564:$K$576</definedName>
    <definedName name="国槐" localSheetId="39">[42]价格引用表!$K$832:$K$871</definedName>
    <definedName name="果树" localSheetId="39">[42]价格引用表!$K$284:$K$294</definedName>
    <definedName name="果树类实生苗" localSheetId="39">#REF!</definedName>
    <definedName name="海棠" localSheetId="39">[42]价格引用表!$K$1152:$K$1166</definedName>
    <definedName name="合欢" localSheetId="39">[42]价格引用表!$K$1137:$K$1151</definedName>
    <definedName name="核桃" localSheetId="39">[42]价格引用表!$K$1696:$K$1715</definedName>
    <definedName name="黑柴胡" localSheetId="39">[42]价格引用表!$K$430</definedName>
    <definedName name="黑枣" localSheetId="39">[42]价格引用表!$K$1415:$K$1419</definedName>
    <definedName name="黑枣嫁接" localSheetId="39">[42]价格引用表!$K$1582:$K$1602</definedName>
    <definedName name="红皮云杉" localSheetId="39">[42]价格引用表!$K$520:$K$530</definedName>
    <definedName name="红瑞木" localSheetId="39">[42]价格引用表!$K$1343:$K$1345</definedName>
    <definedName name="红叶椿" localSheetId="39">[42]价格引用表!$K$817:$K$831</definedName>
    <definedName name="红叶小檗" localSheetId="39">[42]价格引用表!$K$1338:$K$1342</definedName>
    <definedName name="红叶榆" localSheetId="39">[42]价格引用表!$K$787:$K$801</definedName>
    <definedName name="花灌类" localSheetId="39">[42]价格引用表!$E$508:$E$529</definedName>
    <definedName name="花椒" localSheetId="39">[42]价格引用表!$K$1430:$K$1434</definedName>
    <definedName name="花椒嫁接" localSheetId="39">[42]价格引用表!$K$1645:$K$1665</definedName>
    <definedName name="花墙" localSheetId="39">[42]价格引用表!$K$159:$K$161</definedName>
    <definedName name="华山松" localSheetId="39">[42]价格引用表!$K$542:$K$552</definedName>
    <definedName name="黄刺玫" localSheetId="39">[42]价格引用表!$K$1240:$K$1247</definedName>
    <definedName name="黄芩" localSheetId="39">[42]价格引用表!$K$433</definedName>
    <definedName name="黄杨" localSheetId="39">[42]价格引用表!$K$1278:$K$1287</definedName>
    <definedName name="黄杨球" localSheetId="39">[42]价格引用表!$K$1298:$K$1304</definedName>
    <definedName name="火炬树" localSheetId="39">[42]价格引用表!$K$962:$K$976</definedName>
    <definedName name="鸡" localSheetId="39">[42]价格引用表!$K$390:$K$391</definedName>
    <definedName name="基础状况" localSheetId="39">[42]输机表!$AW$34:$AW$36</definedName>
    <definedName name="家用设施类" localSheetId="39">[42]价格引用表!$H$123:$H$134</definedName>
    <definedName name="价格表" localSheetId="39">[42]价格引用表!$H$2:$N$548</definedName>
    <definedName name="价值时点" localSheetId="39">#REF!</definedName>
    <definedName name="简易厕所" localSheetId="39">[42]价格引用表!$K$207</definedName>
    <definedName name="建设用地树木" localSheetId="39">[42]价格引用表!$E$227:$E$234</definedName>
    <definedName name="金叶复叶槭" localSheetId="39">[42]价格引用表!$K$1791:$K$1805</definedName>
    <definedName name="金叶国槐" localSheetId="39">[42]价格引用表!$K$887:$K$901</definedName>
    <definedName name="金叶女贞" localSheetId="39">[42]价格引用表!$K$1319:$K$1325</definedName>
    <definedName name="金叶榆" localSheetId="39">[42]价格引用表!$K$742:$K$756</definedName>
    <definedName name="金银花" localSheetId="39">[42]价格引用表!$K$1355:$K$1363</definedName>
    <definedName name="金银木" localSheetId="39">[42]价格引用表!$K$1330:$K$1333</definedName>
    <definedName name="金枝国槐" localSheetId="39">[42]价格引用表!$K$872:$K$886</definedName>
    <definedName name="锦带花" localSheetId="39">[42]价格引用表!$K$1334:$K$1337</definedName>
    <definedName name="经济类" localSheetId="39">[42]价格引用表!$E$532:$E$562</definedName>
    <definedName name="桔梗" localSheetId="39">[42]价格引用表!$K$458:$K$459</definedName>
    <definedName name="菊花" localSheetId="39">[42]价格引用表!$K$442</definedName>
    <definedName name="巨麦" localSheetId="39">[42]价格引用表!$K$424</definedName>
    <definedName name="苦参" localSheetId="39">[42]价格引用表!$K$460:$K$462</definedName>
    <definedName name="老白蜡" localSheetId="39">[42]价格引用表!$K$932:$K$946</definedName>
    <definedName name="类别" localSheetId="39">[42]价格引用表!$D$3:$D$30</definedName>
    <definedName name="类别2" localSheetId="39">OFFSET([42]价格引用表!$D$3,,,SUMPRODUCT(N(LEN([42]价格引用表!$D21:$D1048570)&gt;0)),)</definedName>
    <definedName name="梨" localSheetId="39">[42]价格引用表!$K$1390:$K$1394</definedName>
    <definedName name="梨嫁接" localSheetId="39">[42]价格引用表!$K$1477:$K$1497</definedName>
    <definedName name="李子" localSheetId="39">[42]价格引用表!$K$1410:$K$1414</definedName>
    <definedName name="李子嫁接" localSheetId="39">[42]价格引用表!$K$1561:$K$1581</definedName>
    <definedName name="连翘" localSheetId="39">[42]价格引用表!$K$1351:$K$1354</definedName>
    <definedName name="莲花" localSheetId="39">#REF!</definedName>
    <definedName name="留兰香薄荷" localSheetId="39">[42]价格引用表!$K$470</definedName>
    <definedName name="柳树" localSheetId="39">[42]价格引用表!$K$637:$K$657</definedName>
    <definedName name="龙葵" localSheetId="39">[42]价格引用表!$K$423</definedName>
    <definedName name="龙爪槐" localSheetId="39">[42]价格引用表!$K$902:$K$916</definedName>
    <definedName name="路沿石大理石或花岗岩" localSheetId="39">[42]价格引用表!$K$205:$K$206</definedName>
    <definedName name="路沿石砼" localSheetId="39">[42]价格引用表!$K$203:$K$204</definedName>
    <definedName name="栾树" localSheetId="39">[42]价格引用表!$K$1047:$K$1061</definedName>
    <definedName name="绿叶复叶槭" localSheetId="39">[42]价格引用表!$K$1776:$K$1790</definedName>
    <definedName name="毛知母" localSheetId="39">[42]价格引用表!$K$463:$K$465</definedName>
    <definedName name="玫瑰" localSheetId="39">[42]价格引用表!$K$1259:$K$1266</definedName>
    <definedName name="门窗类" localSheetId="39">[42]价格引用表!$H$52:$H$68</definedName>
    <definedName name="门窗状况" localSheetId="39">[42]输机表!$AW$41:$AW$46</definedName>
    <definedName name="门洞" localSheetId="39">[42]价格引用表!$K$143:$K$417</definedName>
    <definedName name="门垛" localSheetId="39">[42]价格引用表!$K$172:$K$173</definedName>
    <definedName name="门楼大门墙类" localSheetId="39">[42]价格引用表!$E$142:$E$156</definedName>
    <definedName name="牡丹" localSheetId="39">[42]价格引用表!$K$428</definedName>
    <definedName name="南沙参" localSheetId="39">[42]价格引用表!$K$437</definedName>
    <definedName name="南星" localSheetId="39">[42]价格引用表!$K$468:$K$469</definedName>
    <definedName name="内墙类" localSheetId="39">[42]价格引用表!$H$69:$H$86</definedName>
    <definedName name="内墙装饰状况" localSheetId="39">[42]输机表!$BA$41:$BA$46</definedName>
    <definedName name="牛" localSheetId="39">[42]价格引用表!$K$399:$K$401</definedName>
    <definedName name="牛膝" localSheetId="39">[42]价格引用表!$K$434</definedName>
    <definedName name="农作物类" localSheetId="39">[42]价格引用表!$H$411:$H$417</definedName>
    <definedName name="女贞球" localSheetId="39">[42]价格引用表!$K$1312:$K$1318</definedName>
    <definedName name="藕" localSheetId="39">#REF!</definedName>
    <definedName name="排水管道" localSheetId="39">[42]价格引用表!$K$257</definedName>
    <definedName name="泡桐" localSheetId="39">[42]价格引用表!$K$721:$K$741</definedName>
    <definedName name="苹果" localSheetId="39">[42]价格引用表!$K$1380:$K$1384</definedName>
    <definedName name="苹果嫁接" localSheetId="39">[42]价格引用表!$K$1435:$K$1455</definedName>
    <definedName name="菩提树" localSheetId="39">[42]价格引用表!$K$1751:$K$1765</definedName>
    <definedName name="葡萄" localSheetId="39">[42]价格引用表!$K$295:$K$297</definedName>
    <definedName name="蒲公英" localSheetId="39">[42]价格引用表!$K$438</definedName>
    <definedName name="七叶树" localSheetId="39">[42]价格引用表!$K$1122:$K$1136</definedName>
    <definedName name="其他" localSheetId="39">[42]价格引用表!$H$135:$H$140</definedName>
    <definedName name="其他附属物" localSheetId="39">[42]价格引用表!$E$157:$E$226</definedName>
    <definedName name="千头椿" localSheetId="39">[42]价格引用表!$K$802:$K$816</definedName>
    <definedName name="蔷薇" localSheetId="39">[42]价格引用表!$K$1232:$K$1239</definedName>
    <definedName name="乔木类" localSheetId="39">[42]价格引用表!$E$468:$E$506</definedName>
    <definedName name="乔木类实生苗" localSheetId="39">#REF!</definedName>
    <definedName name="青储坑" localSheetId="39">[42]价格引用表!$K$228:$K$230</definedName>
    <definedName name="青杆云杉" localSheetId="39">[42]价格引用表!$K$498:$K$508</definedName>
    <definedName name="青木香" localSheetId="39">[42]价格引用表!$K$425</definedName>
    <definedName name="桑树" localSheetId="39">[42]价格引用表!$K$1681:$K$1695</definedName>
    <definedName name="沙参" localSheetId="39">[42]价格引用表!$K$447</definedName>
    <definedName name="沙参籽" localSheetId="39">[42]价格引用表!$K$441</definedName>
    <definedName name="山楂" localSheetId="39">[42]价格引用表!$K$1405:$K$1409</definedName>
    <definedName name="山楂嫁接" localSheetId="39">[42]价格引用表!$K$1540:$K$1560</definedName>
    <definedName name="射干" localSheetId="39">[42]价格引用表!$K$466:$K$467</definedName>
    <definedName name="渗水井" localSheetId="39">[42]价格引用表!$K$212:$K$213</definedName>
    <definedName name="石榴" localSheetId="39">[42]价格引用表!$K$1425:$K$1429</definedName>
    <definedName name="石榴嫁接" localSheetId="39">[42]价格引用表!$K$1624:$K$1644</definedName>
    <definedName name="柿子" localSheetId="39">[42]价格引用表!$K$1400:$K$1404</definedName>
    <definedName name="柿子嫁接" localSheetId="39">[42]价格引用表!$K$1519:$K$1539</definedName>
    <definedName name="蔬菜类" localSheetId="39">[42]价格引用表!$K$415:$K$417</definedName>
    <definedName name="速生白蜡" localSheetId="39">[42]价格引用表!$K$917:$K$931</definedName>
    <definedName name="台阶" localSheetId="39">[42]价格引用表!$K$224:$K$225</definedName>
    <definedName name="太阳李" localSheetId="39">[42]价格引用表!$K$1012:$K$1046</definedName>
    <definedName name="太阳李、紫叶李" localSheetId="39">[42]价格引用表!$K$1012:$K$1046</definedName>
    <definedName name="太子参" localSheetId="39">[42]价格引用表!$K$445</definedName>
    <definedName name="桃" localSheetId="39">[42]价格引用表!$K$1385:$K$1389</definedName>
    <definedName name="桃嫁接" localSheetId="39">[42]价格引用表!$K$1456:$K$1476</definedName>
    <definedName name="甜地丁" localSheetId="39">[42]价格引用表!$K$426</definedName>
    <definedName name="外墙类" localSheetId="39">[42]价格引用表!$H$3:$H$15</definedName>
    <definedName name="外墙装饰状况" localSheetId="39">[42]输机表!$AY$41:$AY$46</definedName>
    <definedName name="卫矛" localSheetId="39">[42]价格引用表!$K$1288:$K$1297</definedName>
    <definedName name="卫矛球" localSheetId="39">[42]价格引用表!$K$1305:$K$1311</definedName>
    <definedName name="温泉井" localSheetId="39">[42]价格引用表!$K$181:$K$185</definedName>
    <definedName name="屋面类" localSheetId="39">[42]价格引用表!$H$108:$H$119</definedName>
    <definedName name="五角枫" localSheetId="39">[42]价格引用表!$K$947:$K$961</definedName>
    <definedName name="香椿树" localSheetId="39">[42]价格引用表!$K$299:$K$303</definedName>
    <definedName name="项目" localSheetId="39">#REF!</definedName>
    <definedName name="杏" localSheetId="39">[42]价格引用表!$K$1395:$K$1399</definedName>
    <definedName name="杏嫁接" localSheetId="39">[42]价格引用表!$K$1498:$K$1518</definedName>
    <definedName name="雪松" localSheetId="39">[42]价格引用表!$K$553:$K$563</definedName>
    <definedName name="杨" localSheetId="39">[42]价格引用表!$K$396:$K$397</definedName>
    <definedName name="杨树" localSheetId="39">[42]价格引用表!$K$577:$K$636</definedName>
    <definedName name="养殖类" localSheetId="39">[42]价格引用表!$E$385:$E$397</definedName>
    <definedName name="药材" localSheetId="39">[42]价格引用表!$E$414:$E$452</definedName>
    <definedName name="一级" localSheetId="39">#REF!</definedName>
    <definedName name="益母草" localSheetId="39">[42]价格引用表!$K$427</definedName>
    <definedName name="银杏" localSheetId="39">[42]价格引用表!$K$1097:$K$1121</definedName>
    <definedName name="樱花" localSheetId="39">[42]价格引用表!$K$997:$K$1011</definedName>
    <definedName name="樱桃" localSheetId="39">[42]价格引用表!$K$1666:$K$1680</definedName>
    <definedName name="迎春" localSheetId="39">[42]价格引用表!$K$1346:$K$1350</definedName>
    <definedName name="影壁" localSheetId="39">[42]价格引用表!$K$169:$K$171</definedName>
    <definedName name="油松" localSheetId="39">[42]价格引用表!$K$474:$K$486</definedName>
    <definedName name="榆叶梅丛生" localSheetId="39">[42]价格引用表!$K$1267:$K$1271</definedName>
    <definedName name="榆叶梅独杆" localSheetId="39">[42]价格引用表!$K$1272:$K$1277</definedName>
    <definedName name="榆叶梅独生" localSheetId="39">[42]价格引用表!$K$1272:$K$1277</definedName>
    <definedName name="玉兰" localSheetId="39">[42]价格引用表!$K$977:$K$996</definedName>
    <definedName name="元_亩" localSheetId="39">#REF!</definedName>
    <definedName name="月季" localSheetId="39">[42]价格引用表!$K$1224:$K$1231</definedName>
    <definedName name="枣" localSheetId="39">[42]价格引用表!$K$1420:$K$1424</definedName>
    <definedName name="枣嫁接" localSheetId="39">[42]价格引用表!$K$1603:$K$1623</definedName>
    <definedName name="长枝榆" localSheetId="39">[42]价格引用表!$K$757:$K$771</definedName>
    <definedName name="沼气池" localSheetId="39">[42]价格引用表!$K$175:$K$176</definedName>
    <definedName name="猪舍" localSheetId="39">[42]价格引用表!$K$218:$K$219</definedName>
    <definedName name="砖混门楼" localSheetId="39">[42]价格引用表!$K$142:$K$143</definedName>
    <definedName name="砖木门楼" localSheetId="39">[42]价格引用表!$K$144:$K$145</definedName>
    <definedName name="砖墙" localSheetId="39">[42]价格引用表!$K$150:$K$158</definedName>
    <definedName name="紫荆" localSheetId="39">[42]价格引用表!$K$1254:$K$1258</definedName>
    <definedName name="紫苏" localSheetId="39">[42]价格引用表!$K$420:$K$420</definedName>
    <definedName name="紫薇" localSheetId="39">[42]价格引用表!$K$1248:$K$1253</definedName>
    <definedName name="紫叶李" localSheetId="39">[42]价格引用表!$K$1012:$K$1046</definedName>
    <definedName name="紫苑" localSheetId="39">[42]价格引用表!$K$439</definedName>
    <definedName name="da" localSheetId="40">OFFSET([43]价格引用表!$D$3,,,SUMPRODUCT(N(LEN([43]价格引用表!$D$3:$D$30)&gt;0)),)</definedName>
    <definedName name="_xlnm.Print_Area" localSheetId="40">王书匣!$A$1:$H$43</definedName>
    <definedName name="艾草" localSheetId="40">[43]价格引用表!$K$419</definedName>
    <definedName name="白杆云杉" localSheetId="40">[43]价格引用表!$K$509:$K$519</definedName>
    <definedName name="白皮松" localSheetId="40">[43]价格引用表!$K$531:$K$541</definedName>
    <definedName name="白芍" localSheetId="40">[43]价格引用表!$K$449:$K$453</definedName>
    <definedName name="白术" localSheetId="40">[43]价格引用表!$K$446</definedName>
    <definedName name="白榆" localSheetId="40">[43]价格引用表!$K$679:$K$699</definedName>
    <definedName name="白芷" localSheetId="40">[43]价格引用表!$K$429</definedName>
    <definedName name="板蓝根" localSheetId="40">[43]价格引用表!$K$436</definedName>
    <definedName name="半夏" localSheetId="40">[43]价格引用表!$K$448</definedName>
    <definedName name="薄荷" localSheetId="40">[43]价格引用表!$K$422</definedName>
    <definedName name="碧桃" localSheetId="40">[43]价格引用表!$K$1167:$K$1181</definedName>
    <definedName name="材树" localSheetId="40">[43]价格引用表!$K$269:$K$283</definedName>
    <definedName name="苍术" localSheetId="40">[43]价格引用表!$K$444</definedName>
    <definedName name="厕所" localSheetId="40">[43]价格引用表!$K$208</definedName>
    <definedName name="侧柏" localSheetId="40">[43]价格引用表!$K$487:$K$497</definedName>
    <definedName name="柴胡" localSheetId="40">[43]价格引用表!$K$431</definedName>
    <definedName name="臭椿" localSheetId="40">[43]价格引用表!$K$700:$K$720</definedName>
    <definedName name="橱柜类" localSheetId="40">[43]价格引用表!$H$96:$H$107</definedName>
    <definedName name="垂榆" localSheetId="40">[43]价格引用表!$K$772:$K$786</definedName>
    <definedName name="刺槐" localSheetId="40">[43]价格引用表!$K$658:$K$678</definedName>
    <definedName name="大门" localSheetId="40">[43]价格引用表!$K$146:$K$149</definedName>
    <definedName name="大田附属物" localSheetId="40">[43]价格引用表!$E$305:$E$316</definedName>
    <definedName name="大田葡萄" localSheetId="40">[43]价格引用表!$K$1766:$K$1775</definedName>
    <definedName name="大田香椿树" localSheetId="40">[43]价格引用表!$K$1716:$K$1735</definedName>
    <definedName name="丹参" localSheetId="40">[43]价格引用表!$K$435</definedName>
    <definedName name="单位" localSheetId="40">#REF!</definedName>
    <definedName name="当归" localSheetId="40">[43]价格引用表!$K$440</definedName>
    <definedName name="地磅" localSheetId="40">[43]价格引用表!$K$243:$K$245</definedName>
    <definedName name="地丁" localSheetId="40">[43]价格引用表!$K$421</definedName>
    <definedName name="地窖" localSheetId="40">[43]价格引用表!$K$239:$K$240</definedName>
    <definedName name="地面类" localSheetId="40">[43]价格引用表!$H$16:$H$35</definedName>
    <definedName name="地面状况" localSheetId="40">[43]输机表!$BE$34:$BE$39</definedName>
    <definedName name="电线杆" localSheetId="40">[43]价格引用表!$K$231:$K$233</definedName>
    <definedName name="丁香" localSheetId="40">[43]价格引用表!$K$1326:$K$1329</definedName>
    <definedName name="顶棚类" localSheetId="40">[43]价格引用表!$H$36:$H$51</definedName>
    <definedName name="杜仲" localSheetId="40">[43]价格引用表!$K$1736:$K$1750</definedName>
    <definedName name="法桐" localSheetId="40">[43]价格引用表!$K$1062:$K$1096</definedName>
    <definedName name="防风" localSheetId="40">[43]价格引用表!$K$454:$K$455</definedName>
    <definedName name="防风籽" localSheetId="40">[43]价格引用表!$K$432</definedName>
    <definedName name="房体结构" localSheetId="40">[43]输机表!$C$3:$Z$27</definedName>
    <definedName name="扶手类" localSheetId="40">[43]价格引用表!$H$120:$H$122</definedName>
    <definedName name="附属物金额" localSheetId="40">[43]输机表!$BJ$38:$BJ$104</definedName>
    <definedName name="附属物名称" localSheetId="40">[43]输机表!$BG$38:$BG$104</definedName>
    <definedName name="附属物数量" localSheetId="40">[43]输机表!$BH$38:$BH$104</definedName>
    <definedName name="附属物位置" localSheetId="40">[43]输机表!$BD$38:$BJ$104</definedName>
    <definedName name="附子" localSheetId="40">[43]价格引用表!$K$443</definedName>
    <definedName name="隔断类" localSheetId="40">[43]价格引用表!$H$87:$H$95</definedName>
    <definedName name="瓜蒌" localSheetId="40">[43]价格引用表!$K$456:$K$457</definedName>
    <definedName name="广告牌" localSheetId="40">[43]价格引用表!$K$235:$K$238</definedName>
    <definedName name="桧柏" localSheetId="40">[43]价格引用表!$K$564:$K$576</definedName>
    <definedName name="国槐" localSheetId="40">[43]价格引用表!$K$832:$K$871</definedName>
    <definedName name="果树" localSheetId="40">[43]价格引用表!$K$284:$K$294</definedName>
    <definedName name="果树类实生苗" localSheetId="40">#REF!</definedName>
    <definedName name="海棠" localSheetId="40">[43]价格引用表!$K$1152:$K$1166</definedName>
    <definedName name="合欢" localSheetId="40">[43]价格引用表!$K$1137:$K$1151</definedName>
    <definedName name="核桃" localSheetId="40">[43]价格引用表!$K$1696:$K$1715</definedName>
    <definedName name="黑柴胡" localSheetId="40">[43]价格引用表!$K$430</definedName>
    <definedName name="黑枣" localSheetId="40">[43]价格引用表!$K$1415:$K$1419</definedName>
    <definedName name="黑枣嫁接" localSheetId="40">[43]价格引用表!$K$1582:$K$1602</definedName>
    <definedName name="红皮云杉" localSheetId="40">[43]价格引用表!$K$520:$K$530</definedName>
    <definedName name="红瑞木" localSheetId="40">[43]价格引用表!$K$1343:$K$1345</definedName>
    <definedName name="红叶椿" localSheetId="40">[43]价格引用表!$K$817:$K$831</definedName>
    <definedName name="红叶小檗" localSheetId="40">[43]价格引用表!$K$1338:$K$1342</definedName>
    <definedName name="红叶榆" localSheetId="40">[43]价格引用表!$K$787:$K$801</definedName>
    <definedName name="花灌类" localSheetId="40">[43]价格引用表!$E$508:$E$529</definedName>
    <definedName name="花椒" localSheetId="40">[43]价格引用表!$K$1430:$K$1434</definedName>
    <definedName name="花椒嫁接" localSheetId="40">[43]价格引用表!$K$1645:$K$1665</definedName>
    <definedName name="花墙" localSheetId="40">[43]价格引用表!$K$159:$K$161</definedName>
    <definedName name="华山松" localSheetId="40">[43]价格引用表!$K$542:$K$552</definedName>
    <definedName name="黄刺玫" localSheetId="40">[43]价格引用表!$K$1240:$K$1247</definedName>
    <definedName name="黄芩" localSheetId="40">[43]价格引用表!$K$433</definedName>
    <definedName name="黄杨" localSheetId="40">[43]价格引用表!$K$1278:$K$1287</definedName>
    <definedName name="黄杨球" localSheetId="40">[43]价格引用表!$K$1298:$K$1304</definedName>
    <definedName name="火炬树" localSheetId="40">[43]价格引用表!$K$962:$K$976</definedName>
    <definedName name="鸡" localSheetId="40">[43]价格引用表!$K$390:$K$391</definedName>
    <definedName name="基础状况" localSheetId="40">[43]输机表!$AW$34:$AW$36</definedName>
    <definedName name="家用设施类" localSheetId="40">[43]价格引用表!$H$123:$H$134</definedName>
    <definedName name="价格表" localSheetId="40">[43]价格引用表!$H$2:$N$548</definedName>
    <definedName name="价值时点" localSheetId="40">#REF!</definedName>
    <definedName name="简易厕所" localSheetId="40">[43]价格引用表!$K$207</definedName>
    <definedName name="建设用地树木" localSheetId="40">[43]价格引用表!$E$227:$E$234</definedName>
    <definedName name="金叶复叶槭" localSheetId="40">[43]价格引用表!$K$1791:$K$1805</definedName>
    <definedName name="金叶国槐" localSheetId="40">[43]价格引用表!$K$887:$K$901</definedName>
    <definedName name="金叶女贞" localSheetId="40">[43]价格引用表!$K$1319:$K$1325</definedName>
    <definedName name="金叶榆" localSheetId="40">[43]价格引用表!$K$742:$K$756</definedName>
    <definedName name="金银花" localSheetId="40">[43]价格引用表!$K$1355:$K$1363</definedName>
    <definedName name="金银木" localSheetId="40">[43]价格引用表!$K$1330:$K$1333</definedName>
    <definedName name="金枝国槐" localSheetId="40">[43]价格引用表!$K$872:$K$886</definedName>
    <definedName name="锦带花" localSheetId="40">[43]价格引用表!$K$1334:$K$1337</definedName>
    <definedName name="经济类" localSheetId="40">[43]价格引用表!$E$532:$E$562</definedName>
    <definedName name="桔梗" localSheetId="40">[43]价格引用表!$K$458:$K$459</definedName>
    <definedName name="菊花" localSheetId="40">[43]价格引用表!$K$442</definedName>
    <definedName name="巨麦" localSheetId="40">[43]价格引用表!$K$424</definedName>
    <definedName name="苦参" localSheetId="40">[43]价格引用表!$K$460:$K$462</definedName>
    <definedName name="老白蜡" localSheetId="40">[43]价格引用表!$K$932:$K$946</definedName>
    <definedName name="类别" localSheetId="40">[43]价格引用表!$D$3:$D$30</definedName>
    <definedName name="类别2" localSheetId="40">OFFSET([43]价格引用表!$D$3,,,SUMPRODUCT(N(LEN([43]价格引用表!$D21:$D1048570)&gt;0)),)</definedName>
    <definedName name="梨" localSheetId="40">[43]价格引用表!$K$1390:$K$1394</definedName>
    <definedName name="梨嫁接" localSheetId="40">[43]价格引用表!$K$1477:$K$1497</definedName>
    <definedName name="李子" localSheetId="40">[43]价格引用表!$K$1410:$K$1414</definedName>
    <definedName name="李子嫁接" localSheetId="40">[43]价格引用表!$K$1561:$K$1581</definedName>
    <definedName name="连翘" localSheetId="40">[43]价格引用表!$K$1351:$K$1354</definedName>
    <definedName name="莲花" localSheetId="40">#REF!</definedName>
    <definedName name="留兰香薄荷" localSheetId="40">[43]价格引用表!$K$470</definedName>
    <definedName name="柳树" localSheetId="40">[43]价格引用表!$K$637:$K$657</definedName>
    <definedName name="龙葵" localSheetId="40">[43]价格引用表!$K$423</definedName>
    <definedName name="龙爪槐" localSheetId="40">[43]价格引用表!$K$902:$K$916</definedName>
    <definedName name="路沿石大理石或花岗岩" localSheetId="40">[43]价格引用表!$K$205:$K$206</definedName>
    <definedName name="路沿石砼" localSheetId="40">[43]价格引用表!$K$203:$K$204</definedName>
    <definedName name="栾树" localSheetId="40">[43]价格引用表!$K$1047:$K$1061</definedName>
    <definedName name="绿叶复叶槭" localSheetId="40">[43]价格引用表!$K$1776:$K$1790</definedName>
    <definedName name="毛知母" localSheetId="40">[43]价格引用表!$K$463:$K$465</definedName>
    <definedName name="玫瑰" localSheetId="40">[43]价格引用表!$K$1259:$K$1266</definedName>
    <definedName name="门窗类" localSheetId="40">[43]价格引用表!$H$52:$H$68</definedName>
    <definedName name="门窗状况" localSheetId="40">[43]输机表!$AW$41:$AW$46</definedName>
    <definedName name="门洞" localSheetId="40">[43]价格引用表!$K$143:$K$417</definedName>
    <definedName name="门垛" localSheetId="40">[43]价格引用表!$K$172:$K$173</definedName>
    <definedName name="门楼大门墙类" localSheetId="40">[43]价格引用表!$E$142:$E$156</definedName>
    <definedName name="牡丹" localSheetId="40">[43]价格引用表!$K$428</definedName>
    <definedName name="南沙参" localSheetId="40">[43]价格引用表!$K$437</definedName>
    <definedName name="南星" localSheetId="40">[43]价格引用表!$K$468:$K$469</definedName>
    <definedName name="内墙类" localSheetId="40">[43]价格引用表!$H$69:$H$86</definedName>
    <definedName name="内墙装饰状况" localSheetId="40">[43]输机表!$BA$41:$BA$46</definedName>
    <definedName name="牛" localSheetId="40">[43]价格引用表!$K$399:$K$401</definedName>
    <definedName name="牛膝" localSheetId="40">[43]价格引用表!$K$434</definedName>
    <definedName name="农作物类" localSheetId="40">[43]价格引用表!$H$411:$H$417</definedName>
    <definedName name="女贞球" localSheetId="40">[43]价格引用表!$K$1312:$K$1318</definedName>
    <definedName name="藕" localSheetId="40">#REF!</definedName>
    <definedName name="排水管道" localSheetId="40">[43]价格引用表!$K$257</definedName>
    <definedName name="泡桐" localSheetId="40">[43]价格引用表!$K$721:$K$741</definedName>
    <definedName name="苹果" localSheetId="40">[43]价格引用表!$K$1380:$K$1384</definedName>
    <definedName name="苹果嫁接" localSheetId="40">[43]价格引用表!$K$1435:$K$1455</definedName>
    <definedName name="菩提树" localSheetId="40">[43]价格引用表!$K$1751:$K$1765</definedName>
    <definedName name="葡萄" localSheetId="40">[43]价格引用表!$K$295:$K$297</definedName>
    <definedName name="蒲公英" localSheetId="40">[43]价格引用表!$K$438</definedName>
    <definedName name="七叶树" localSheetId="40">[43]价格引用表!$K$1122:$K$1136</definedName>
    <definedName name="其他" localSheetId="40">[43]价格引用表!$H$135:$H$140</definedName>
    <definedName name="其他附属物" localSheetId="40">[43]价格引用表!$E$157:$E$226</definedName>
    <definedName name="千头椿" localSheetId="40">[43]价格引用表!$K$802:$K$816</definedName>
    <definedName name="蔷薇" localSheetId="40">[43]价格引用表!$K$1232:$K$1239</definedName>
    <definedName name="乔木类" localSheetId="40">[43]价格引用表!$E$468:$E$506</definedName>
    <definedName name="乔木类实生苗" localSheetId="40">#REF!</definedName>
    <definedName name="青储坑" localSheetId="40">[43]价格引用表!$K$228:$K$230</definedName>
    <definedName name="青杆云杉" localSheetId="40">[43]价格引用表!$K$498:$K$508</definedName>
    <definedName name="青木香" localSheetId="40">[43]价格引用表!$K$425</definedName>
    <definedName name="桑树" localSheetId="40">[43]价格引用表!$K$1681:$K$1695</definedName>
    <definedName name="沙参" localSheetId="40">[43]价格引用表!$K$447</definedName>
    <definedName name="沙参籽" localSheetId="40">[43]价格引用表!$K$441</definedName>
    <definedName name="山楂" localSheetId="40">[43]价格引用表!$K$1405:$K$1409</definedName>
    <definedName name="山楂嫁接" localSheetId="40">[43]价格引用表!$K$1540:$K$1560</definedName>
    <definedName name="射干" localSheetId="40">[43]价格引用表!$K$466:$K$467</definedName>
    <definedName name="渗水井" localSheetId="40">[43]价格引用表!$K$212:$K$213</definedName>
    <definedName name="石榴" localSheetId="40">[43]价格引用表!$K$1425:$K$1429</definedName>
    <definedName name="石榴嫁接" localSheetId="40">[43]价格引用表!$K$1624:$K$1644</definedName>
    <definedName name="柿子" localSheetId="40">[43]价格引用表!$K$1400:$K$1404</definedName>
    <definedName name="柿子嫁接" localSheetId="40">[43]价格引用表!$K$1519:$K$1539</definedName>
    <definedName name="蔬菜类" localSheetId="40">[43]价格引用表!$K$415:$K$417</definedName>
    <definedName name="速生白蜡" localSheetId="40">[43]价格引用表!$K$917:$K$931</definedName>
    <definedName name="台阶" localSheetId="40">[43]价格引用表!$K$224:$K$225</definedName>
    <definedName name="太阳李" localSheetId="40">[43]价格引用表!$K$1012:$K$1046</definedName>
    <definedName name="太阳李、紫叶李" localSheetId="40">[43]价格引用表!$K$1012:$K$1046</definedName>
    <definedName name="太子参" localSheetId="40">[43]价格引用表!$K$445</definedName>
    <definedName name="桃" localSheetId="40">[43]价格引用表!$K$1385:$K$1389</definedName>
    <definedName name="桃嫁接" localSheetId="40">[43]价格引用表!$K$1456:$K$1476</definedName>
    <definedName name="甜地丁" localSheetId="40">[43]价格引用表!$K$426</definedName>
    <definedName name="外墙类" localSheetId="40">[43]价格引用表!$H$3:$H$15</definedName>
    <definedName name="外墙装饰状况" localSheetId="40">[43]输机表!$AY$41:$AY$46</definedName>
    <definedName name="卫矛" localSheetId="40">[43]价格引用表!$K$1288:$K$1297</definedName>
    <definedName name="卫矛球" localSheetId="40">[43]价格引用表!$K$1305:$K$1311</definedName>
    <definedName name="温泉井" localSheetId="40">[43]价格引用表!$K$181:$K$185</definedName>
    <definedName name="屋面类" localSheetId="40">[43]价格引用表!$H$108:$H$119</definedName>
    <definedName name="五角枫" localSheetId="40">[43]价格引用表!$K$947:$K$961</definedName>
    <definedName name="香椿树" localSheetId="40">[43]价格引用表!$K$299:$K$303</definedName>
    <definedName name="项目" localSheetId="40">#REF!</definedName>
    <definedName name="杏" localSheetId="40">[43]价格引用表!$K$1395:$K$1399</definedName>
    <definedName name="杏嫁接" localSheetId="40">[43]价格引用表!$K$1498:$K$1518</definedName>
    <definedName name="雪松" localSheetId="40">[43]价格引用表!$K$553:$K$563</definedName>
    <definedName name="杨" localSheetId="40">[43]价格引用表!$K$396:$K$397</definedName>
    <definedName name="杨树" localSheetId="40">[43]价格引用表!$K$577:$K$636</definedName>
    <definedName name="养殖类" localSheetId="40">[43]价格引用表!$E$385:$E$397</definedName>
    <definedName name="药材" localSheetId="40">[43]价格引用表!$E$414:$E$452</definedName>
    <definedName name="一级" localSheetId="40">#REF!</definedName>
    <definedName name="益母草" localSheetId="40">[43]价格引用表!$K$427</definedName>
    <definedName name="银杏" localSheetId="40">[43]价格引用表!$K$1097:$K$1121</definedName>
    <definedName name="樱花" localSheetId="40">[43]价格引用表!$K$997:$K$1011</definedName>
    <definedName name="樱桃" localSheetId="40">[43]价格引用表!$K$1666:$K$1680</definedName>
    <definedName name="迎春" localSheetId="40">[43]价格引用表!$K$1346:$K$1350</definedName>
    <definedName name="影壁" localSheetId="40">[43]价格引用表!$K$169:$K$171</definedName>
    <definedName name="油松" localSheetId="40">[43]价格引用表!$K$474:$K$486</definedName>
    <definedName name="榆叶梅丛生" localSheetId="40">[43]价格引用表!$K$1267:$K$1271</definedName>
    <definedName name="榆叶梅独杆" localSheetId="40">[43]价格引用表!$K$1272:$K$1277</definedName>
    <definedName name="榆叶梅独生" localSheetId="40">[43]价格引用表!$K$1272:$K$1277</definedName>
    <definedName name="玉兰" localSheetId="40">[43]价格引用表!$K$977:$K$996</definedName>
    <definedName name="元_亩" localSheetId="40">#REF!</definedName>
    <definedName name="月季" localSheetId="40">[43]价格引用表!$K$1224:$K$1231</definedName>
    <definedName name="枣" localSheetId="40">[43]价格引用表!$K$1420:$K$1424</definedName>
    <definedName name="枣嫁接" localSheetId="40">[43]价格引用表!$K$1603:$K$1623</definedName>
    <definedName name="长枝榆" localSheetId="40">[43]价格引用表!$K$757:$K$771</definedName>
    <definedName name="沼气池" localSheetId="40">[43]价格引用表!$K$175:$K$176</definedName>
    <definedName name="猪舍" localSheetId="40">[43]价格引用表!$K$218:$K$219</definedName>
    <definedName name="砖混门楼" localSheetId="40">[43]价格引用表!$K$142:$K$143</definedName>
    <definedName name="砖木门楼" localSheetId="40">[43]价格引用表!$K$144:$K$145</definedName>
    <definedName name="砖墙" localSheetId="40">[43]价格引用表!$K$150:$K$158</definedName>
    <definedName name="紫荆" localSheetId="40">[43]价格引用表!$K$1254:$K$1258</definedName>
    <definedName name="紫苏" localSheetId="40">[43]价格引用表!$K$420:$K$420</definedName>
    <definedName name="紫薇" localSheetId="40">[43]价格引用表!$K$1248:$K$1253</definedName>
    <definedName name="紫叶李" localSheetId="40">[43]价格引用表!$K$1012:$K$1046</definedName>
    <definedName name="紫苑" localSheetId="40">[43]价格引用表!$K$439</definedName>
    <definedName name="da" localSheetId="41">OFFSET([44]价格引用表!$D$3,,,SUMPRODUCT(N(LEN([44]价格引用表!$D$3:$D$30)&gt;0)),)</definedName>
    <definedName name="_xlnm.Print_Area" localSheetId="41">张国华!$A$1:$H$43</definedName>
    <definedName name="艾草" localSheetId="41">[44]价格引用表!$K$419</definedName>
    <definedName name="白杆云杉" localSheetId="41">[44]价格引用表!$K$509:$K$519</definedName>
    <definedName name="白皮松" localSheetId="41">[44]价格引用表!$K$531:$K$541</definedName>
    <definedName name="白芍" localSheetId="41">[44]价格引用表!$K$449:$K$453</definedName>
    <definedName name="白术" localSheetId="41">[44]价格引用表!$K$446</definedName>
    <definedName name="白榆" localSheetId="41">[44]价格引用表!$K$679:$K$699</definedName>
    <definedName name="白芷" localSheetId="41">[44]价格引用表!$K$429</definedName>
    <definedName name="板蓝根" localSheetId="41">[44]价格引用表!$K$436</definedName>
    <definedName name="半夏" localSheetId="41">[44]价格引用表!$K$448</definedName>
    <definedName name="薄荷" localSheetId="41">[44]价格引用表!$K$422</definedName>
    <definedName name="碧桃" localSheetId="41">[44]价格引用表!$K$1167:$K$1181</definedName>
    <definedName name="材树" localSheetId="41">[44]价格引用表!$K$269:$K$283</definedName>
    <definedName name="苍术" localSheetId="41">[44]价格引用表!$K$444</definedName>
    <definedName name="厕所" localSheetId="41">[44]价格引用表!$K$208</definedName>
    <definedName name="侧柏" localSheetId="41">[44]价格引用表!$K$487:$K$497</definedName>
    <definedName name="柴胡" localSheetId="41">[44]价格引用表!$K$431</definedName>
    <definedName name="臭椿" localSheetId="41">[44]价格引用表!$K$700:$K$720</definedName>
    <definedName name="橱柜类" localSheetId="41">[44]价格引用表!$H$96:$H$107</definedName>
    <definedName name="垂榆" localSheetId="41">[44]价格引用表!$K$772:$K$786</definedName>
    <definedName name="刺槐" localSheetId="41">[44]价格引用表!$K$658:$K$678</definedName>
    <definedName name="大门" localSheetId="41">[44]价格引用表!$K$146:$K$149</definedName>
    <definedName name="大田附属物" localSheetId="41">[44]价格引用表!$E$305:$E$316</definedName>
    <definedName name="大田葡萄" localSheetId="41">[44]价格引用表!$K$1766:$K$1775</definedName>
    <definedName name="大田香椿树" localSheetId="41">[44]价格引用表!$K$1716:$K$1735</definedName>
    <definedName name="丹参" localSheetId="41">[44]价格引用表!$K$435</definedName>
    <definedName name="单位" localSheetId="41">#REF!</definedName>
    <definedName name="当归" localSheetId="41">[44]价格引用表!$K$440</definedName>
    <definedName name="地磅" localSheetId="41">[44]价格引用表!$K$243:$K$245</definedName>
    <definedName name="地丁" localSheetId="41">[44]价格引用表!$K$421</definedName>
    <definedName name="地窖" localSheetId="41">[44]价格引用表!$K$239:$K$240</definedName>
    <definedName name="地面类" localSheetId="41">[44]价格引用表!$H$16:$H$35</definedName>
    <definedName name="地面状况" localSheetId="41">[44]输机表!$BE$34:$BE$39</definedName>
    <definedName name="电线杆" localSheetId="41">[44]价格引用表!$K$231:$K$233</definedName>
    <definedName name="丁香" localSheetId="41">[44]价格引用表!$K$1326:$K$1329</definedName>
    <definedName name="顶棚类" localSheetId="41">[44]价格引用表!$H$36:$H$51</definedName>
    <definedName name="杜仲" localSheetId="41">[44]价格引用表!$K$1736:$K$1750</definedName>
    <definedName name="法桐" localSheetId="41">[44]价格引用表!$K$1062:$K$1096</definedName>
    <definedName name="防风" localSheetId="41">[44]价格引用表!$K$454:$K$455</definedName>
    <definedName name="防风籽" localSheetId="41">[44]价格引用表!$K$432</definedName>
    <definedName name="房体结构" localSheetId="41">[44]输机表!$C$3:$Z$27</definedName>
    <definedName name="扶手类" localSheetId="41">[44]价格引用表!$H$120:$H$122</definedName>
    <definedName name="附属物金额" localSheetId="41">[44]输机表!$BJ$38:$BJ$104</definedName>
    <definedName name="附属物名称" localSheetId="41">[44]输机表!$BG$38:$BG$104</definedName>
    <definedName name="附属物数量" localSheetId="41">[44]输机表!$BH$38:$BH$104</definedName>
    <definedName name="附属物位置" localSheetId="41">[44]输机表!$BD$38:$BJ$104</definedName>
    <definedName name="附子" localSheetId="41">[44]价格引用表!$K$443</definedName>
    <definedName name="隔断类" localSheetId="41">[44]价格引用表!$H$87:$H$95</definedName>
    <definedName name="瓜蒌" localSheetId="41">[44]价格引用表!$K$456:$K$457</definedName>
    <definedName name="广告牌" localSheetId="41">[44]价格引用表!$K$235:$K$238</definedName>
    <definedName name="桧柏" localSheetId="41">[44]价格引用表!$K$564:$K$576</definedName>
    <definedName name="国槐" localSheetId="41">[44]价格引用表!$K$832:$K$871</definedName>
    <definedName name="果树" localSheetId="41">[44]价格引用表!$K$284:$K$294</definedName>
    <definedName name="果树类实生苗" localSheetId="41">#REF!</definedName>
    <definedName name="海棠" localSheetId="41">[44]价格引用表!$K$1152:$K$1166</definedName>
    <definedName name="合欢" localSheetId="41">[44]价格引用表!$K$1137:$K$1151</definedName>
    <definedName name="核桃" localSheetId="41">[44]价格引用表!$K$1696:$K$1715</definedName>
    <definedName name="黑柴胡" localSheetId="41">[44]价格引用表!$K$430</definedName>
    <definedName name="黑枣" localSheetId="41">[44]价格引用表!$K$1415:$K$1419</definedName>
    <definedName name="黑枣嫁接" localSheetId="41">[44]价格引用表!$K$1582:$K$1602</definedName>
    <definedName name="红皮云杉" localSheetId="41">[44]价格引用表!$K$520:$K$530</definedName>
    <definedName name="红瑞木" localSheetId="41">[44]价格引用表!$K$1343:$K$1345</definedName>
    <definedName name="红叶椿" localSheetId="41">[44]价格引用表!$K$817:$K$831</definedName>
    <definedName name="红叶小檗" localSheetId="41">[44]价格引用表!$K$1338:$K$1342</definedName>
    <definedName name="红叶榆" localSheetId="41">[44]价格引用表!$K$787:$K$801</definedName>
    <definedName name="花灌类" localSheetId="41">[44]价格引用表!$E$508:$E$529</definedName>
    <definedName name="花椒" localSheetId="41">[44]价格引用表!$K$1430:$K$1434</definedName>
    <definedName name="花椒嫁接" localSheetId="41">[44]价格引用表!$K$1645:$K$1665</definedName>
    <definedName name="花墙" localSheetId="41">[44]价格引用表!$K$159:$K$161</definedName>
    <definedName name="华山松" localSheetId="41">[44]价格引用表!$K$542:$K$552</definedName>
    <definedName name="黄刺玫" localSheetId="41">[44]价格引用表!$K$1240:$K$1247</definedName>
    <definedName name="黄芩" localSheetId="41">[44]价格引用表!$K$433</definedName>
    <definedName name="黄杨" localSheetId="41">[44]价格引用表!$K$1278:$K$1287</definedName>
    <definedName name="黄杨球" localSheetId="41">[44]价格引用表!$K$1298:$K$1304</definedName>
    <definedName name="火炬树" localSheetId="41">[44]价格引用表!$K$962:$K$976</definedName>
    <definedName name="鸡" localSheetId="41">[44]价格引用表!$K$390:$K$391</definedName>
    <definedName name="基础状况" localSheetId="41">[44]输机表!$AW$34:$AW$36</definedName>
    <definedName name="家用设施类" localSheetId="41">[44]价格引用表!$H$123:$H$134</definedName>
    <definedName name="价格表" localSheetId="41">[44]价格引用表!$H$2:$N$548</definedName>
    <definedName name="价值时点" localSheetId="41">#REF!</definedName>
    <definedName name="简易厕所" localSheetId="41">[44]价格引用表!$K$207</definedName>
    <definedName name="建设用地树木" localSheetId="41">[44]价格引用表!$E$227:$E$234</definedName>
    <definedName name="金叶复叶槭" localSheetId="41">[44]价格引用表!$K$1791:$K$1805</definedName>
    <definedName name="金叶国槐" localSheetId="41">[44]价格引用表!$K$887:$K$901</definedName>
    <definedName name="金叶女贞" localSheetId="41">[44]价格引用表!$K$1319:$K$1325</definedName>
    <definedName name="金叶榆" localSheetId="41">[44]价格引用表!$K$742:$K$756</definedName>
    <definedName name="金银花" localSheetId="41">[44]价格引用表!$K$1355:$K$1363</definedName>
    <definedName name="金银木" localSheetId="41">[44]价格引用表!$K$1330:$K$1333</definedName>
    <definedName name="金枝国槐" localSheetId="41">[44]价格引用表!$K$872:$K$886</definedName>
    <definedName name="锦带花" localSheetId="41">[44]价格引用表!$K$1334:$K$1337</definedName>
    <definedName name="经济类" localSheetId="41">[44]价格引用表!$E$532:$E$562</definedName>
    <definedName name="桔梗" localSheetId="41">[44]价格引用表!$K$458:$K$459</definedName>
    <definedName name="菊花" localSheetId="41">[44]价格引用表!$K$442</definedName>
    <definedName name="巨麦" localSheetId="41">[44]价格引用表!$K$424</definedName>
    <definedName name="苦参" localSheetId="41">[44]价格引用表!$K$460:$K$462</definedName>
    <definedName name="老白蜡" localSheetId="41">[44]价格引用表!$K$932:$K$946</definedName>
    <definedName name="类别" localSheetId="41">[44]价格引用表!$D$3:$D$30</definedName>
    <definedName name="类别2" localSheetId="41">OFFSET([44]价格引用表!$D$3,,,SUMPRODUCT(N(LEN([44]价格引用表!$D21:$D1048570)&gt;0)),)</definedName>
    <definedName name="梨" localSheetId="41">[44]价格引用表!$K$1390:$K$1394</definedName>
    <definedName name="梨嫁接" localSheetId="41">[44]价格引用表!$K$1477:$K$1497</definedName>
    <definedName name="李子" localSheetId="41">[44]价格引用表!$K$1410:$K$1414</definedName>
    <definedName name="李子嫁接" localSheetId="41">[44]价格引用表!$K$1561:$K$1581</definedName>
    <definedName name="连翘" localSheetId="41">[44]价格引用表!$K$1351:$K$1354</definedName>
    <definedName name="莲花" localSheetId="41">#REF!</definedName>
    <definedName name="留兰香薄荷" localSheetId="41">[44]价格引用表!$K$470</definedName>
    <definedName name="柳树" localSheetId="41">[44]价格引用表!$K$637:$K$657</definedName>
    <definedName name="龙葵" localSheetId="41">[44]价格引用表!$K$423</definedName>
    <definedName name="龙爪槐" localSheetId="41">[44]价格引用表!$K$902:$K$916</definedName>
    <definedName name="路沿石大理石或花岗岩" localSheetId="41">[44]价格引用表!$K$205:$K$206</definedName>
    <definedName name="路沿石砼" localSheetId="41">[44]价格引用表!$K$203:$K$204</definedName>
    <definedName name="栾树" localSheetId="41">[44]价格引用表!$K$1047:$K$1061</definedName>
    <definedName name="绿叶复叶槭" localSheetId="41">[44]价格引用表!$K$1776:$K$1790</definedName>
    <definedName name="毛知母" localSheetId="41">[44]价格引用表!$K$463:$K$465</definedName>
    <definedName name="玫瑰" localSheetId="41">[44]价格引用表!$K$1259:$K$1266</definedName>
    <definedName name="门窗类" localSheetId="41">[44]价格引用表!$H$52:$H$68</definedName>
    <definedName name="门窗状况" localSheetId="41">[44]输机表!$AW$41:$AW$46</definedName>
    <definedName name="门洞" localSheetId="41">[44]价格引用表!$K$143:$K$417</definedName>
    <definedName name="门垛" localSheetId="41">[44]价格引用表!$K$172:$K$173</definedName>
    <definedName name="门楼大门墙类" localSheetId="41">[44]价格引用表!$E$142:$E$156</definedName>
    <definedName name="牡丹" localSheetId="41">[44]价格引用表!$K$428</definedName>
    <definedName name="南沙参" localSheetId="41">[44]价格引用表!$K$437</definedName>
    <definedName name="南星" localSheetId="41">[44]价格引用表!$K$468:$K$469</definedName>
    <definedName name="内墙类" localSheetId="41">[44]价格引用表!$H$69:$H$86</definedName>
    <definedName name="内墙装饰状况" localSheetId="41">[44]输机表!$BA$41:$BA$46</definedName>
    <definedName name="牛" localSheetId="41">[44]价格引用表!$K$399:$K$401</definedName>
    <definedName name="牛膝" localSheetId="41">[44]价格引用表!$K$434</definedName>
    <definedName name="农作物类" localSheetId="41">[44]价格引用表!$H$411:$H$417</definedName>
    <definedName name="女贞球" localSheetId="41">[44]价格引用表!$K$1312:$K$1318</definedName>
    <definedName name="藕" localSheetId="41">#REF!</definedName>
    <definedName name="排水管道" localSheetId="41">[44]价格引用表!$K$257</definedName>
    <definedName name="泡桐" localSheetId="41">[44]价格引用表!$K$721:$K$741</definedName>
    <definedName name="苹果" localSheetId="41">[44]价格引用表!$K$1380:$K$1384</definedName>
    <definedName name="苹果嫁接" localSheetId="41">[44]价格引用表!$K$1435:$K$1455</definedName>
    <definedName name="菩提树" localSheetId="41">[44]价格引用表!$K$1751:$K$1765</definedName>
    <definedName name="葡萄" localSheetId="41">[44]价格引用表!$K$295:$K$297</definedName>
    <definedName name="蒲公英" localSheetId="41">[44]价格引用表!$K$438</definedName>
    <definedName name="七叶树" localSheetId="41">[44]价格引用表!$K$1122:$K$1136</definedName>
    <definedName name="其他" localSheetId="41">[44]价格引用表!$H$135:$H$140</definedName>
    <definedName name="其他附属物" localSheetId="41">[44]价格引用表!$E$157:$E$226</definedName>
    <definedName name="千头椿" localSheetId="41">[44]价格引用表!$K$802:$K$816</definedName>
    <definedName name="蔷薇" localSheetId="41">[44]价格引用表!$K$1232:$K$1239</definedName>
    <definedName name="乔木类" localSheetId="41">[44]价格引用表!$E$468:$E$506</definedName>
    <definedName name="乔木类实生苗" localSheetId="41">#REF!</definedName>
    <definedName name="青储坑" localSheetId="41">[44]价格引用表!$K$228:$K$230</definedName>
    <definedName name="青杆云杉" localSheetId="41">[44]价格引用表!$K$498:$K$508</definedName>
    <definedName name="青木香" localSheetId="41">[44]价格引用表!$K$425</definedName>
    <definedName name="桑树" localSheetId="41">[44]价格引用表!$K$1681:$K$1695</definedName>
    <definedName name="沙参" localSheetId="41">[44]价格引用表!$K$447</definedName>
    <definedName name="沙参籽" localSheetId="41">[44]价格引用表!$K$441</definedName>
    <definedName name="山楂" localSheetId="41">[44]价格引用表!$K$1405:$K$1409</definedName>
    <definedName name="山楂嫁接" localSheetId="41">[44]价格引用表!$K$1540:$K$1560</definedName>
    <definedName name="射干" localSheetId="41">[44]价格引用表!$K$466:$K$467</definedName>
    <definedName name="渗水井" localSheetId="41">[44]价格引用表!$K$212:$K$213</definedName>
    <definedName name="石榴" localSheetId="41">[44]价格引用表!$K$1425:$K$1429</definedName>
    <definedName name="石榴嫁接" localSheetId="41">[44]价格引用表!$K$1624:$K$1644</definedName>
    <definedName name="柿子" localSheetId="41">[44]价格引用表!$K$1400:$K$1404</definedName>
    <definedName name="柿子嫁接" localSheetId="41">[44]价格引用表!$K$1519:$K$1539</definedName>
    <definedName name="蔬菜类" localSheetId="41">[44]价格引用表!$K$415:$K$417</definedName>
    <definedName name="速生白蜡" localSheetId="41">[44]价格引用表!$K$917:$K$931</definedName>
    <definedName name="台阶" localSheetId="41">[44]价格引用表!$K$224:$K$225</definedName>
    <definedName name="太阳李" localSheetId="41">[44]价格引用表!$K$1012:$K$1046</definedName>
    <definedName name="太阳李、紫叶李" localSheetId="41">[44]价格引用表!$K$1012:$K$1046</definedName>
    <definedName name="太子参" localSheetId="41">[44]价格引用表!$K$445</definedName>
    <definedName name="桃" localSheetId="41">[44]价格引用表!$K$1385:$K$1389</definedName>
    <definedName name="桃嫁接" localSheetId="41">[44]价格引用表!$K$1456:$K$1476</definedName>
    <definedName name="甜地丁" localSheetId="41">[44]价格引用表!$K$426</definedName>
    <definedName name="外墙类" localSheetId="41">[44]价格引用表!$H$3:$H$15</definedName>
    <definedName name="外墙装饰状况" localSheetId="41">[44]输机表!$AY$41:$AY$46</definedName>
    <definedName name="卫矛" localSheetId="41">[44]价格引用表!$K$1288:$K$1297</definedName>
    <definedName name="卫矛球" localSheetId="41">[44]价格引用表!$K$1305:$K$1311</definedName>
    <definedName name="温泉井" localSheetId="41">[44]价格引用表!$K$181:$K$185</definedName>
    <definedName name="屋面类" localSheetId="41">[44]价格引用表!$H$108:$H$119</definedName>
    <definedName name="五角枫" localSheetId="41">[44]价格引用表!$K$947:$K$961</definedName>
    <definedName name="香椿树" localSheetId="41">[44]价格引用表!$K$299:$K$303</definedName>
    <definedName name="项目" localSheetId="41">#REF!</definedName>
    <definedName name="杏" localSheetId="41">[44]价格引用表!$K$1395:$K$1399</definedName>
    <definedName name="杏嫁接" localSheetId="41">[44]价格引用表!$K$1498:$K$1518</definedName>
    <definedName name="雪松" localSheetId="41">[44]价格引用表!$K$553:$K$563</definedName>
    <definedName name="杨" localSheetId="41">[44]价格引用表!$K$396:$K$397</definedName>
    <definedName name="杨树" localSheetId="41">[44]价格引用表!$K$577:$K$636</definedName>
    <definedName name="养殖类" localSheetId="41">[44]价格引用表!$E$385:$E$397</definedName>
    <definedName name="药材" localSheetId="41">[44]价格引用表!$E$414:$E$452</definedName>
    <definedName name="一级" localSheetId="41">#REF!</definedName>
    <definedName name="益母草" localSheetId="41">[44]价格引用表!$K$427</definedName>
    <definedName name="银杏" localSheetId="41">[44]价格引用表!$K$1097:$K$1121</definedName>
    <definedName name="樱花" localSheetId="41">[44]价格引用表!$K$997:$K$1011</definedName>
    <definedName name="樱桃" localSheetId="41">[44]价格引用表!$K$1666:$K$1680</definedName>
    <definedName name="迎春" localSheetId="41">[44]价格引用表!$K$1346:$K$1350</definedName>
    <definedName name="影壁" localSheetId="41">[44]价格引用表!$K$169:$K$171</definedName>
    <definedName name="油松" localSheetId="41">[44]价格引用表!$K$474:$K$486</definedName>
    <definedName name="榆叶梅丛生" localSheetId="41">[44]价格引用表!$K$1267:$K$1271</definedName>
    <definedName name="榆叶梅独杆" localSheetId="41">[44]价格引用表!$K$1272:$K$1277</definedName>
    <definedName name="榆叶梅独生" localSheetId="41">[44]价格引用表!$K$1272:$K$1277</definedName>
    <definedName name="玉兰" localSheetId="41">[44]价格引用表!$K$977:$K$996</definedName>
    <definedName name="元_亩" localSheetId="41">#REF!</definedName>
    <definedName name="月季" localSheetId="41">[44]价格引用表!$K$1224:$K$1231</definedName>
    <definedName name="枣" localSheetId="41">[44]价格引用表!$K$1420:$K$1424</definedName>
    <definedName name="枣嫁接" localSheetId="41">[44]价格引用表!$K$1603:$K$1623</definedName>
    <definedName name="长枝榆" localSheetId="41">[44]价格引用表!$K$757:$K$771</definedName>
    <definedName name="沼气池" localSheetId="41">[44]价格引用表!$K$175:$K$176</definedName>
    <definedName name="猪舍" localSheetId="41">[44]价格引用表!$K$218:$K$219</definedName>
    <definedName name="砖混门楼" localSheetId="41">[44]价格引用表!$K$142:$K$143</definedName>
    <definedName name="砖木门楼" localSheetId="41">[44]价格引用表!$K$144:$K$145</definedName>
    <definedName name="砖墙" localSheetId="41">[44]价格引用表!$K$150:$K$158</definedName>
    <definedName name="紫荆" localSheetId="41">[44]价格引用表!$K$1254:$K$1258</definedName>
    <definedName name="紫苏" localSheetId="41">[44]价格引用表!$K$420:$K$420</definedName>
    <definedName name="紫薇" localSheetId="41">[44]价格引用表!$K$1248:$K$1253</definedName>
    <definedName name="紫叶李" localSheetId="41">[44]价格引用表!$K$1012:$K$1046</definedName>
    <definedName name="紫苑" localSheetId="41">[44]价格引用表!$K$439</definedName>
    <definedName name="da" localSheetId="42">OFFSET([45]价格引用表!$D$3,,,SUMPRODUCT(N(LEN([45]价格引用表!$D$3:$D$30)&gt;0)),)</definedName>
    <definedName name="_xlnm.Print_Area" localSheetId="42">张渤海!$A$1:$H$43</definedName>
    <definedName name="艾草" localSheetId="42">[45]价格引用表!$K$419</definedName>
    <definedName name="白杆云杉" localSheetId="42">[45]价格引用表!$K$509:$K$519</definedName>
    <definedName name="白皮松" localSheetId="42">[45]价格引用表!$K$531:$K$541</definedName>
    <definedName name="白芍" localSheetId="42">[45]价格引用表!$K$449:$K$453</definedName>
    <definedName name="白术" localSheetId="42">[45]价格引用表!$K$446</definedName>
    <definedName name="白榆" localSheetId="42">[45]价格引用表!$K$679:$K$699</definedName>
    <definedName name="白芷" localSheetId="42">[45]价格引用表!$K$429</definedName>
    <definedName name="板蓝根" localSheetId="42">[45]价格引用表!$K$436</definedName>
    <definedName name="半夏" localSheetId="42">[45]价格引用表!$K$448</definedName>
    <definedName name="薄荷" localSheetId="42">[45]价格引用表!$K$422</definedName>
    <definedName name="碧桃" localSheetId="42">[45]价格引用表!$K$1167:$K$1181</definedName>
    <definedName name="材树" localSheetId="42">[45]价格引用表!$K$269:$K$283</definedName>
    <definedName name="苍术" localSheetId="42">[45]价格引用表!$K$444</definedName>
    <definedName name="厕所" localSheetId="42">[45]价格引用表!$K$208</definedName>
    <definedName name="侧柏" localSheetId="42">[45]价格引用表!$K$487:$K$497</definedName>
    <definedName name="柴胡" localSheetId="42">[45]价格引用表!$K$431</definedName>
    <definedName name="臭椿" localSheetId="42">[45]价格引用表!$K$700:$K$720</definedName>
    <definedName name="橱柜类" localSheetId="42">[45]价格引用表!$H$96:$H$107</definedName>
    <definedName name="垂榆" localSheetId="42">[45]价格引用表!$K$772:$K$786</definedName>
    <definedName name="刺槐" localSheetId="42">[45]价格引用表!$K$658:$K$678</definedName>
    <definedName name="大门" localSheetId="42">[45]价格引用表!$K$146:$K$149</definedName>
    <definedName name="大田附属物" localSheetId="42">[45]价格引用表!$E$305:$E$316</definedName>
    <definedName name="大田葡萄" localSheetId="42">[45]价格引用表!$K$1766:$K$1775</definedName>
    <definedName name="大田香椿树" localSheetId="42">[45]价格引用表!$K$1716:$K$1735</definedName>
    <definedName name="丹参" localSheetId="42">[45]价格引用表!$K$435</definedName>
    <definedName name="单位" localSheetId="42">#REF!</definedName>
    <definedName name="当归" localSheetId="42">[45]价格引用表!$K$440</definedName>
    <definedName name="地磅" localSheetId="42">[45]价格引用表!$K$243:$K$245</definedName>
    <definedName name="地丁" localSheetId="42">[45]价格引用表!$K$421</definedName>
    <definedName name="地窖" localSheetId="42">[45]价格引用表!$K$239:$K$240</definedName>
    <definedName name="地面类" localSheetId="42">[45]价格引用表!$H$16:$H$35</definedName>
    <definedName name="地面状况" localSheetId="42">[45]输机表!$BE$34:$BE$39</definedName>
    <definedName name="电线杆" localSheetId="42">[45]价格引用表!$K$231:$K$233</definedName>
    <definedName name="丁香" localSheetId="42">[45]价格引用表!$K$1326:$K$1329</definedName>
    <definedName name="顶棚类" localSheetId="42">[45]价格引用表!$H$36:$H$51</definedName>
    <definedName name="杜仲" localSheetId="42">[45]价格引用表!$K$1736:$K$1750</definedName>
    <definedName name="法桐" localSheetId="42">[45]价格引用表!$K$1062:$K$1096</definedName>
    <definedName name="防风" localSheetId="42">[45]价格引用表!$K$454:$K$455</definedName>
    <definedName name="防风籽" localSheetId="42">[45]价格引用表!$K$432</definedName>
    <definedName name="房体结构" localSheetId="42">[45]输机表!$C$3:$Z$27</definedName>
    <definedName name="扶手类" localSheetId="42">[45]价格引用表!$H$120:$H$122</definedName>
    <definedName name="附属物金额" localSheetId="42">[45]输机表!$BJ$38:$BJ$104</definedName>
    <definedName name="附属物名称" localSheetId="42">[45]输机表!$BG$38:$BG$104</definedName>
    <definedName name="附属物数量" localSheetId="42">[45]输机表!$BH$38:$BH$104</definedName>
    <definedName name="附属物位置" localSheetId="42">[45]输机表!$BD$38:$BJ$104</definedName>
    <definedName name="附子" localSheetId="42">[45]价格引用表!$K$443</definedName>
    <definedName name="隔断类" localSheetId="42">[45]价格引用表!$H$87:$H$95</definedName>
    <definedName name="瓜蒌" localSheetId="42">[45]价格引用表!$K$456:$K$457</definedName>
    <definedName name="广告牌" localSheetId="42">[45]价格引用表!$K$235:$K$238</definedName>
    <definedName name="桧柏" localSheetId="42">[45]价格引用表!$K$564:$K$576</definedName>
    <definedName name="国槐" localSheetId="42">[45]价格引用表!$K$832:$K$871</definedName>
    <definedName name="果树" localSheetId="42">[45]价格引用表!$K$284:$K$294</definedName>
    <definedName name="果树类实生苗" localSheetId="42">#REF!</definedName>
    <definedName name="海棠" localSheetId="42">[45]价格引用表!$K$1152:$K$1166</definedName>
    <definedName name="合欢" localSheetId="42">[45]价格引用表!$K$1137:$K$1151</definedName>
    <definedName name="核桃" localSheetId="42">[45]价格引用表!$K$1696:$K$1715</definedName>
    <definedName name="黑柴胡" localSheetId="42">[45]价格引用表!$K$430</definedName>
    <definedName name="黑枣" localSheetId="42">[45]价格引用表!$K$1415:$K$1419</definedName>
    <definedName name="黑枣嫁接" localSheetId="42">[45]价格引用表!$K$1582:$K$1602</definedName>
    <definedName name="红皮云杉" localSheetId="42">[45]价格引用表!$K$520:$K$530</definedName>
    <definedName name="红瑞木" localSheetId="42">[45]价格引用表!$K$1343:$K$1345</definedName>
    <definedName name="红叶椿" localSheetId="42">[45]价格引用表!$K$817:$K$831</definedName>
    <definedName name="红叶小檗" localSheetId="42">[45]价格引用表!$K$1338:$K$1342</definedName>
    <definedName name="红叶榆" localSheetId="42">[45]价格引用表!$K$787:$K$801</definedName>
    <definedName name="花灌类" localSheetId="42">[45]价格引用表!$E$508:$E$529</definedName>
    <definedName name="花椒" localSheetId="42">[45]价格引用表!$K$1430:$K$1434</definedName>
    <definedName name="花椒嫁接" localSheetId="42">[45]价格引用表!$K$1645:$K$1665</definedName>
    <definedName name="花墙" localSheetId="42">[45]价格引用表!$K$159:$K$161</definedName>
    <definedName name="华山松" localSheetId="42">[45]价格引用表!$K$542:$K$552</definedName>
    <definedName name="黄刺玫" localSheetId="42">[45]价格引用表!$K$1240:$K$1247</definedName>
    <definedName name="黄芩" localSheetId="42">[45]价格引用表!$K$433</definedName>
    <definedName name="黄杨" localSheetId="42">[45]价格引用表!$K$1278:$K$1287</definedName>
    <definedName name="黄杨球" localSheetId="42">[45]价格引用表!$K$1298:$K$1304</definedName>
    <definedName name="火炬树" localSheetId="42">[45]价格引用表!$K$962:$K$976</definedName>
    <definedName name="鸡" localSheetId="42">[45]价格引用表!$K$390:$K$391</definedName>
    <definedName name="基础状况" localSheetId="42">[45]输机表!$AW$34:$AW$36</definedName>
    <definedName name="家用设施类" localSheetId="42">[45]价格引用表!$H$123:$H$134</definedName>
    <definedName name="价格表" localSheetId="42">[45]价格引用表!$H$2:$N$548</definedName>
    <definedName name="价值时点" localSheetId="42">#REF!</definedName>
    <definedName name="简易厕所" localSheetId="42">[45]价格引用表!$K$207</definedName>
    <definedName name="建设用地树木" localSheetId="42">[45]价格引用表!$E$227:$E$234</definedName>
    <definedName name="金叶复叶槭" localSheetId="42">[45]价格引用表!$K$1791:$K$1805</definedName>
    <definedName name="金叶国槐" localSheetId="42">[45]价格引用表!$K$887:$K$901</definedName>
    <definedName name="金叶女贞" localSheetId="42">[45]价格引用表!$K$1319:$K$1325</definedName>
    <definedName name="金叶榆" localSheetId="42">[45]价格引用表!$K$742:$K$756</definedName>
    <definedName name="金银花" localSheetId="42">[45]价格引用表!$K$1355:$K$1363</definedName>
    <definedName name="金银木" localSheetId="42">[45]价格引用表!$K$1330:$K$1333</definedName>
    <definedName name="金枝国槐" localSheetId="42">[45]价格引用表!$K$872:$K$886</definedName>
    <definedName name="锦带花" localSheetId="42">[45]价格引用表!$K$1334:$K$1337</definedName>
    <definedName name="经济类" localSheetId="42">[45]价格引用表!$E$532:$E$562</definedName>
    <definedName name="桔梗" localSheetId="42">[45]价格引用表!$K$458:$K$459</definedName>
    <definedName name="菊花" localSheetId="42">[45]价格引用表!$K$442</definedName>
    <definedName name="巨麦" localSheetId="42">[45]价格引用表!$K$424</definedName>
    <definedName name="苦参" localSheetId="42">[45]价格引用表!$K$460:$K$462</definedName>
    <definedName name="老白蜡" localSheetId="42">[45]价格引用表!$K$932:$K$946</definedName>
    <definedName name="类别" localSheetId="42">[45]价格引用表!$D$3:$D$30</definedName>
    <definedName name="类别2" localSheetId="42">OFFSET([45]价格引用表!$D$3,,,SUMPRODUCT(N(LEN([45]价格引用表!$D21:$D1048570)&gt;0)),)</definedName>
    <definedName name="梨" localSheetId="42">[45]价格引用表!$K$1390:$K$1394</definedName>
    <definedName name="梨嫁接" localSheetId="42">[45]价格引用表!$K$1477:$K$1497</definedName>
    <definedName name="李子" localSheetId="42">[45]价格引用表!$K$1410:$K$1414</definedName>
    <definedName name="李子嫁接" localSheetId="42">[45]价格引用表!$K$1561:$K$1581</definedName>
    <definedName name="连翘" localSheetId="42">[45]价格引用表!$K$1351:$K$1354</definedName>
    <definedName name="莲花" localSheetId="42">#REF!</definedName>
    <definedName name="留兰香薄荷" localSheetId="42">[45]价格引用表!$K$470</definedName>
    <definedName name="柳树" localSheetId="42">[45]价格引用表!$K$637:$K$657</definedName>
    <definedName name="龙葵" localSheetId="42">[45]价格引用表!$K$423</definedName>
    <definedName name="龙爪槐" localSheetId="42">[45]价格引用表!$K$902:$K$916</definedName>
    <definedName name="路沿石大理石或花岗岩" localSheetId="42">[45]价格引用表!$K$205:$K$206</definedName>
    <definedName name="路沿石砼" localSheetId="42">[45]价格引用表!$K$203:$K$204</definedName>
    <definedName name="栾树" localSheetId="42">[45]价格引用表!$K$1047:$K$1061</definedName>
    <definedName name="绿叶复叶槭" localSheetId="42">[45]价格引用表!$K$1776:$K$1790</definedName>
    <definedName name="毛知母" localSheetId="42">[45]价格引用表!$K$463:$K$465</definedName>
    <definedName name="玫瑰" localSheetId="42">[45]价格引用表!$K$1259:$K$1266</definedName>
    <definedName name="门窗类" localSheetId="42">[45]价格引用表!$H$52:$H$68</definedName>
    <definedName name="门窗状况" localSheetId="42">[45]输机表!$AW$41:$AW$46</definedName>
    <definedName name="门洞" localSheetId="42">[45]价格引用表!$K$143:$K$417</definedName>
    <definedName name="门垛" localSheetId="42">[45]价格引用表!$K$172:$K$173</definedName>
    <definedName name="门楼大门墙类" localSheetId="42">[45]价格引用表!$E$142:$E$156</definedName>
    <definedName name="牡丹" localSheetId="42">[45]价格引用表!$K$428</definedName>
    <definedName name="南沙参" localSheetId="42">[45]价格引用表!$K$437</definedName>
    <definedName name="南星" localSheetId="42">[45]价格引用表!$K$468:$K$469</definedName>
    <definedName name="内墙类" localSheetId="42">[45]价格引用表!$H$69:$H$86</definedName>
    <definedName name="内墙装饰状况" localSheetId="42">[45]输机表!$BA$41:$BA$46</definedName>
    <definedName name="牛" localSheetId="42">[45]价格引用表!$K$399:$K$401</definedName>
    <definedName name="牛膝" localSheetId="42">[45]价格引用表!$K$434</definedName>
    <definedName name="农作物类" localSheetId="42">[45]价格引用表!$H$411:$H$417</definedName>
    <definedName name="女贞球" localSheetId="42">[45]价格引用表!$K$1312:$K$1318</definedName>
    <definedName name="藕" localSheetId="42">#REF!</definedName>
    <definedName name="排水管道" localSheetId="42">[45]价格引用表!$K$257</definedName>
    <definedName name="泡桐" localSheetId="42">[45]价格引用表!$K$721:$K$741</definedName>
    <definedName name="苹果" localSheetId="42">[45]价格引用表!$K$1380:$K$1384</definedName>
    <definedName name="苹果嫁接" localSheetId="42">[45]价格引用表!$K$1435:$K$1455</definedName>
    <definedName name="菩提树" localSheetId="42">[45]价格引用表!$K$1751:$K$1765</definedName>
    <definedName name="葡萄" localSheetId="42">[45]价格引用表!$K$295:$K$297</definedName>
    <definedName name="蒲公英" localSheetId="42">[45]价格引用表!$K$438</definedName>
    <definedName name="七叶树" localSheetId="42">[45]价格引用表!$K$1122:$K$1136</definedName>
    <definedName name="其他" localSheetId="42">[45]价格引用表!$H$135:$H$140</definedName>
    <definedName name="其他附属物" localSheetId="42">[45]价格引用表!$E$157:$E$226</definedName>
    <definedName name="千头椿" localSheetId="42">[45]价格引用表!$K$802:$K$816</definedName>
    <definedName name="蔷薇" localSheetId="42">[45]价格引用表!$K$1232:$K$1239</definedName>
    <definedName name="乔木类" localSheetId="42">[45]价格引用表!$E$468:$E$506</definedName>
    <definedName name="乔木类实生苗" localSheetId="42">#REF!</definedName>
    <definedName name="青储坑" localSheetId="42">[45]价格引用表!$K$228:$K$230</definedName>
    <definedName name="青杆云杉" localSheetId="42">[45]价格引用表!$K$498:$K$508</definedName>
    <definedName name="青木香" localSheetId="42">[45]价格引用表!$K$425</definedName>
    <definedName name="桑树" localSheetId="42">[45]价格引用表!$K$1681:$K$1695</definedName>
    <definedName name="沙参" localSheetId="42">[45]价格引用表!$K$447</definedName>
    <definedName name="沙参籽" localSheetId="42">[45]价格引用表!$K$441</definedName>
    <definedName name="山楂" localSheetId="42">[45]价格引用表!$K$1405:$K$1409</definedName>
    <definedName name="山楂嫁接" localSheetId="42">[45]价格引用表!$K$1540:$K$1560</definedName>
    <definedName name="射干" localSheetId="42">[45]价格引用表!$K$466:$K$467</definedName>
    <definedName name="渗水井" localSheetId="42">[45]价格引用表!$K$212:$K$213</definedName>
    <definedName name="石榴" localSheetId="42">[45]价格引用表!$K$1425:$K$1429</definedName>
    <definedName name="石榴嫁接" localSheetId="42">[45]价格引用表!$K$1624:$K$1644</definedName>
    <definedName name="柿子" localSheetId="42">[45]价格引用表!$K$1400:$K$1404</definedName>
    <definedName name="柿子嫁接" localSheetId="42">[45]价格引用表!$K$1519:$K$1539</definedName>
    <definedName name="蔬菜类" localSheetId="42">[45]价格引用表!$K$415:$K$417</definedName>
    <definedName name="速生白蜡" localSheetId="42">[45]价格引用表!$K$917:$K$931</definedName>
    <definedName name="台阶" localSheetId="42">[45]价格引用表!$K$224:$K$225</definedName>
    <definedName name="太阳李" localSheetId="42">[45]价格引用表!$K$1012:$K$1046</definedName>
    <definedName name="太阳李、紫叶李" localSheetId="42">[45]价格引用表!$K$1012:$K$1046</definedName>
    <definedName name="太子参" localSheetId="42">[45]价格引用表!$K$445</definedName>
    <definedName name="桃" localSheetId="42">[45]价格引用表!$K$1385:$K$1389</definedName>
    <definedName name="桃嫁接" localSheetId="42">[45]价格引用表!$K$1456:$K$1476</definedName>
    <definedName name="甜地丁" localSheetId="42">[45]价格引用表!$K$426</definedName>
    <definedName name="外墙类" localSheetId="42">[45]价格引用表!$H$3:$H$15</definedName>
    <definedName name="外墙装饰状况" localSheetId="42">[45]输机表!$AY$41:$AY$46</definedName>
    <definedName name="卫矛" localSheetId="42">[45]价格引用表!$K$1288:$K$1297</definedName>
    <definedName name="卫矛球" localSheetId="42">[45]价格引用表!$K$1305:$K$1311</definedName>
    <definedName name="温泉井" localSheetId="42">[45]价格引用表!$K$181:$K$185</definedName>
    <definedName name="屋面类" localSheetId="42">[45]价格引用表!$H$108:$H$119</definedName>
    <definedName name="五角枫" localSheetId="42">[45]价格引用表!$K$947:$K$961</definedName>
    <definedName name="香椿树" localSheetId="42">[45]价格引用表!$K$299:$K$303</definedName>
    <definedName name="项目" localSheetId="42">#REF!</definedName>
    <definedName name="杏" localSheetId="42">[45]价格引用表!$K$1395:$K$1399</definedName>
    <definedName name="杏嫁接" localSheetId="42">[45]价格引用表!$K$1498:$K$1518</definedName>
    <definedName name="雪松" localSheetId="42">[45]价格引用表!$K$553:$K$563</definedName>
    <definedName name="杨" localSheetId="42">[45]价格引用表!$K$396:$K$397</definedName>
    <definedName name="杨树" localSheetId="42">[45]价格引用表!$K$577:$K$636</definedName>
    <definedName name="养殖类" localSheetId="42">[45]价格引用表!$E$385:$E$397</definedName>
    <definedName name="药材" localSheetId="42">[45]价格引用表!$E$414:$E$452</definedName>
    <definedName name="一级" localSheetId="42">#REF!</definedName>
    <definedName name="益母草" localSheetId="42">[45]价格引用表!$K$427</definedName>
    <definedName name="银杏" localSheetId="42">[45]价格引用表!$K$1097:$K$1121</definedName>
    <definedName name="樱花" localSheetId="42">[45]价格引用表!$K$997:$K$1011</definedName>
    <definedName name="樱桃" localSheetId="42">[45]价格引用表!$K$1666:$K$1680</definedName>
    <definedName name="迎春" localSheetId="42">[45]价格引用表!$K$1346:$K$1350</definedName>
    <definedName name="影壁" localSheetId="42">[45]价格引用表!$K$169:$K$171</definedName>
    <definedName name="油松" localSheetId="42">[45]价格引用表!$K$474:$K$486</definedName>
    <definedName name="榆叶梅丛生" localSheetId="42">[45]价格引用表!$K$1267:$K$1271</definedName>
    <definedName name="榆叶梅独杆" localSheetId="42">[45]价格引用表!$K$1272:$K$1277</definedName>
    <definedName name="榆叶梅独生" localSheetId="42">[45]价格引用表!$K$1272:$K$1277</definedName>
    <definedName name="玉兰" localSheetId="42">[45]价格引用表!$K$977:$K$996</definedName>
    <definedName name="元_亩" localSheetId="42">#REF!</definedName>
    <definedName name="月季" localSheetId="42">[45]价格引用表!$K$1224:$K$1231</definedName>
    <definedName name="枣" localSheetId="42">[45]价格引用表!$K$1420:$K$1424</definedName>
    <definedName name="枣嫁接" localSheetId="42">[45]价格引用表!$K$1603:$K$1623</definedName>
    <definedName name="长枝榆" localSheetId="42">[45]价格引用表!$K$757:$K$771</definedName>
    <definedName name="沼气池" localSheetId="42">[45]价格引用表!$K$175:$K$176</definedName>
    <definedName name="猪舍" localSheetId="42">[45]价格引用表!$K$218:$K$219</definedName>
    <definedName name="砖混门楼" localSheetId="42">[45]价格引用表!$K$142:$K$143</definedName>
    <definedName name="砖木门楼" localSheetId="42">[45]价格引用表!$K$144:$K$145</definedName>
    <definedName name="砖墙" localSheetId="42">[45]价格引用表!$K$150:$K$158</definedName>
    <definedName name="紫荆" localSheetId="42">[45]价格引用表!$K$1254:$K$1258</definedName>
    <definedName name="紫苏" localSheetId="42">[45]价格引用表!$K$420:$K$420</definedName>
    <definedName name="紫薇" localSheetId="42">[45]价格引用表!$K$1248:$K$1253</definedName>
    <definedName name="紫叶李" localSheetId="42">[45]价格引用表!$K$1012:$K$1046</definedName>
    <definedName name="紫苑" localSheetId="42">[45]价格引用表!$K$439</definedName>
    <definedName name="da" localSheetId="31">OFFSET([34]价格引用表!$D$3,,,SUMPRODUCT(N(LEN([34]价格引用表!$D$3:$D$30)&gt;0)),)</definedName>
    <definedName name="_xlnm.Print_Area" localSheetId="31">肖书奎!$A$1:$H$43</definedName>
    <definedName name="艾草" localSheetId="31">[34]价格引用表!$K$419</definedName>
    <definedName name="白杆云杉" localSheetId="31">[34]价格引用表!$K$509:$K$519</definedName>
    <definedName name="白皮松" localSheetId="31">[34]价格引用表!$K$531:$K$541</definedName>
    <definedName name="白芍" localSheetId="31">[34]价格引用表!$K$449:$K$453</definedName>
    <definedName name="白术" localSheetId="31">[34]价格引用表!$K$446</definedName>
    <definedName name="白榆" localSheetId="31">[34]价格引用表!$K$679:$K$699</definedName>
    <definedName name="白芷" localSheetId="31">[34]价格引用表!$K$429</definedName>
    <definedName name="板蓝根" localSheetId="31">[34]价格引用表!$K$436</definedName>
    <definedName name="半夏" localSheetId="31">[34]价格引用表!$K$448</definedName>
    <definedName name="薄荷" localSheetId="31">[34]价格引用表!$K$422</definedName>
    <definedName name="碧桃" localSheetId="31">[34]价格引用表!$K$1167:$K$1181</definedName>
    <definedName name="材树" localSheetId="31">[34]价格引用表!$K$269:$K$283</definedName>
    <definedName name="苍术" localSheetId="31">[34]价格引用表!$K$444</definedName>
    <definedName name="厕所" localSheetId="31">[34]价格引用表!$K$208</definedName>
    <definedName name="侧柏" localSheetId="31">[34]价格引用表!$K$487:$K$497</definedName>
    <definedName name="柴胡" localSheetId="31">[34]价格引用表!$K$431</definedName>
    <definedName name="臭椿" localSheetId="31">[34]价格引用表!$K$700:$K$720</definedName>
    <definedName name="橱柜类" localSheetId="31">[34]价格引用表!$H$96:$H$107</definedName>
    <definedName name="垂榆" localSheetId="31">[34]价格引用表!$K$772:$K$786</definedName>
    <definedName name="刺槐" localSheetId="31">[34]价格引用表!$K$658:$K$678</definedName>
    <definedName name="大门" localSheetId="31">[34]价格引用表!$K$146:$K$149</definedName>
    <definedName name="大田附属物" localSheetId="31">[34]价格引用表!$E$305:$E$316</definedName>
    <definedName name="大田葡萄" localSheetId="31">[34]价格引用表!$K$1766:$K$1775</definedName>
    <definedName name="大田香椿树" localSheetId="31">[34]价格引用表!$K$1716:$K$1735</definedName>
    <definedName name="丹参" localSheetId="31">[34]价格引用表!$K$435</definedName>
    <definedName name="单位" localSheetId="31">#REF!</definedName>
    <definedName name="当归" localSheetId="31">[34]价格引用表!$K$440</definedName>
    <definedName name="地磅" localSheetId="31">[34]价格引用表!$K$243:$K$245</definedName>
    <definedName name="地丁" localSheetId="31">[34]价格引用表!$K$421</definedName>
    <definedName name="地窖" localSheetId="31">[34]价格引用表!$K$239:$K$240</definedName>
    <definedName name="地面类" localSheetId="31">[34]价格引用表!$H$16:$H$35</definedName>
    <definedName name="地面状况" localSheetId="31">[34]输机表!$BE$34:$BE$39</definedName>
    <definedName name="电线杆" localSheetId="31">[34]价格引用表!$K$231:$K$233</definedName>
    <definedName name="丁香" localSheetId="31">[34]价格引用表!$K$1326:$K$1329</definedName>
    <definedName name="顶棚类" localSheetId="31">[34]价格引用表!$H$36:$H$51</definedName>
    <definedName name="杜仲" localSheetId="31">[34]价格引用表!$K$1736:$K$1750</definedName>
    <definedName name="法桐" localSheetId="31">[34]价格引用表!$K$1062:$K$1096</definedName>
    <definedName name="防风" localSheetId="31">[34]价格引用表!$K$454:$K$455</definedName>
    <definedName name="防风籽" localSheetId="31">[34]价格引用表!$K$432</definedName>
    <definedName name="房体结构" localSheetId="31">[34]输机表!$C$3:$Z$27</definedName>
    <definedName name="扶手类" localSheetId="31">[34]价格引用表!$H$120:$H$122</definedName>
    <definedName name="附属物金额" localSheetId="31">[34]输机表!$BJ$38:$BJ$104</definedName>
    <definedName name="附属物名称" localSheetId="31">[34]输机表!$BG$38:$BG$104</definedName>
    <definedName name="附属物数量" localSheetId="31">[34]输机表!$BH$38:$BH$104</definedName>
    <definedName name="附属物位置" localSheetId="31">[34]输机表!$BD$38:$BJ$104</definedName>
    <definedName name="附子" localSheetId="31">[34]价格引用表!$K$443</definedName>
    <definedName name="隔断类" localSheetId="31">[34]价格引用表!$H$87:$H$95</definedName>
    <definedName name="瓜蒌" localSheetId="31">[34]价格引用表!$K$456:$K$457</definedName>
    <definedName name="广告牌" localSheetId="31">[34]价格引用表!$K$235:$K$238</definedName>
    <definedName name="桧柏" localSheetId="31">[34]价格引用表!$K$564:$K$576</definedName>
    <definedName name="国槐" localSheetId="31">[34]价格引用表!$K$832:$K$871</definedName>
    <definedName name="果树" localSheetId="31">[34]价格引用表!$K$284:$K$294</definedName>
    <definedName name="果树类实生苗" localSheetId="31">#REF!</definedName>
    <definedName name="海棠" localSheetId="31">[34]价格引用表!$K$1152:$K$1166</definedName>
    <definedName name="合欢" localSheetId="31">[34]价格引用表!$K$1137:$K$1151</definedName>
    <definedName name="核桃" localSheetId="31">[34]价格引用表!$K$1696:$K$1715</definedName>
    <definedName name="黑柴胡" localSheetId="31">[34]价格引用表!$K$430</definedName>
    <definedName name="黑枣" localSheetId="31">[34]价格引用表!$K$1415:$K$1419</definedName>
    <definedName name="黑枣嫁接" localSheetId="31">[34]价格引用表!$K$1582:$K$1602</definedName>
    <definedName name="红皮云杉" localSheetId="31">[34]价格引用表!$K$520:$K$530</definedName>
    <definedName name="红瑞木" localSheetId="31">[34]价格引用表!$K$1343:$K$1345</definedName>
    <definedName name="红叶椿" localSheetId="31">[34]价格引用表!$K$817:$K$831</definedName>
    <definedName name="红叶小檗" localSheetId="31">[34]价格引用表!$K$1338:$K$1342</definedName>
    <definedName name="红叶榆" localSheetId="31">[34]价格引用表!$K$787:$K$801</definedName>
    <definedName name="花灌类" localSheetId="31">[34]价格引用表!$E$508:$E$529</definedName>
    <definedName name="花椒" localSheetId="31">[34]价格引用表!$K$1430:$K$1434</definedName>
    <definedName name="花椒嫁接" localSheetId="31">[34]价格引用表!$K$1645:$K$1665</definedName>
    <definedName name="花墙" localSheetId="31">[34]价格引用表!$K$159:$K$161</definedName>
    <definedName name="华山松" localSheetId="31">[34]价格引用表!$K$542:$K$552</definedName>
    <definedName name="黄刺玫" localSheetId="31">[34]价格引用表!$K$1240:$K$1247</definedName>
    <definedName name="黄芩" localSheetId="31">[34]价格引用表!$K$433</definedName>
    <definedName name="黄杨" localSheetId="31">[34]价格引用表!$K$1278:$K$1287</definedName>
    <definedName name="黄杨球" localSheetId="31">[34]价格引用表!$K$1298:$K$1304</definedName>
    <definedName name="火炬树" localSheetId="31">[34]价格引用表!$K$962:$K$976</definedName>
    <definedName name="鸡" localSheetId="31">[34]价格引用表!$K$390:$K$391</definedName>
    <definedName name="基础状况" localSheetId="31">[34]输机表!$AW$34:$AW$36</definedName>
    <definedName name="家用设施类" localSheetId="31">[34]价格引用表!$H$123:$H$134</definedName>
    <definedName name="价格表" localSheetId="31">[34]价格引用表!$H$2:$N$548</definedName>
    <definedName name="价值时点" localSheetId="31">#REF!</definedName>
    <definedName name="简易厕所" localSheetId="31">[34]价格引用表!$K$207</definedName>
    <definedName name="建设用地树木" localSheetId="31">[34]价格引用表!$E$227:$E$234</definedName>
    <definedName name="金叶复叶槭" localSheetId="31">[34]价格引用表!$K$1791:$K$1805</definedName>
    <definedName name="金叶国槐" localSheetId="31">[34]价格引用表!$K$887:$K$901</definedName>
    <definedName name="金叶女贞" localSheetId="31">[34]价格引用表!$K$1319:$K$1325</definedName>
    <definedName name="金叶榆" localSheetId="31">[34]价格引用表!$K$742:$K$756</definedName>
    <definedName name="金银花" localSheetId="31">[34]价格引用表!$K$1355:$K$1363</definedName>
    <definedName name="金银木" localSheetId="31">[34]价格引用表!$K$1330:$K$1333</definedName>
    <definedName name="金枝国槐" localSheetId="31">[34]价格引用表!$K$872:$K$886</definedName>
    <definedName name="锦带花" localSheetId="31">[34]价格引用表!$K$1334:$K$1337</definedName>
    <definedName name="经济类" localSheetId="31">[34]价格引用表!$E$532:$E$562</definedName>
    <definedName name="桔梗" localSheetId="31">[34]价格引用表!$K$458:$K$459</definedName>
    <definedName name="菊花" localSheetId="31">[34]价格引用表!$K$442</definedName>
    <definedName name="巨麦" localSheetId="31">[34]价格引用表!$K$424</definedName>
    <definedName name="苦参" localSheetId="31">[34]价格引用表!$K$460:$K$462</definedName>
    <definedName name="老白蜡" localSheetId="31">[34]价格引用表!$K$932:$K$946</definedName>
    <definedName name="类别" localSheetId="31">[34]价格引用表!$D$3:$D$30</definedName>
    <definedName name="类别2" localSheetId="31">OFFSET([34]价格引用表!$D$3,,,SUMPRODUCT(N(LEN([34]价格引用表!$D21:$D1048570)&gt;0)),)</definedName>
    <definedName name="梨" localSheetId="31">[34]价格引用表!$K$1390:$K$1394</definedName>
    <definedName name="梨嫁接" localSheetId="31">[34]价格引用表!$K$1477:$K$1497</definedName>
    <definedName name="李子" localSheetId="31">[34]价格引用表!$K$1410:$K$1414</definedName>
    <definedName name="李子嫁接" localSheetId="31">[34]价格引用表!$K$1561:$K$1581</definedName>
    <definedName name="连翘" localSheetId="31">[34]价格引用表!$K$1351:$K$1354</definedName>
    <definedName name="莲花" localSheetId="31">#REF!</definedName>
    <definedName name="留兰香薄荷" localSheetId="31">[34]价格引用表!$K$470</definedName>
    <definedName name="柳树" localSheetId="31">[34]价格引用表!$K$637:$K$657</definedName>
    <definedName name="龙葵" localSheetId="31">[34]价格引用表!$K$423</definedName>
    <definedName name="龙爪槐" localSheetId="31">[34]价格引用表!$K$902:$K$916</definedName>
    <definedName name="路沿石大理石或花岗岩" localSheetId="31">[34]价格引用表!$K$205:$K$206</definedName>
    <definedName name="路沿石砼" localSheetId="31">[34]价格引用表!$K$203:$K$204</definedName>
    <definedName name="栾树" localSheetId="31">[34]价格引用表!$K$1047:$K$1061</definedName>
    <definedName name="绿叶复叶槭" localSheetId="31">[34]价格引用表!$K$1776:$K$1790</definedName>
    <definedName name="毛知母" localSheetId="31">[34]价格引用表!$K$463:$K$465</definedName>
    <definedName name="玫瑰" localSheetId="31">[34]价格引用表!$K$1259:$K$1266</definedName>
    <definedName name="门窗类" localSheetId="31">[34]价格引用表!$H$52:$H$68</definedName>
    <definedName name="门窗状况" localSheetId="31">[34]输机表!$AW$41:$AW$46</definedName>
    <definedName name="门洞" localSheetId="31">[34]价格引用表!$K$143:$K$417</definedName>
    <definedName name="门垛" localSheetId="31">[34]价格引用表!$K$172:$K$173</definedName>
    <definedName name="门楼大门墙类" localSheetId="31">[34]价格引用表!$E$142:$E$156</definedName>
    <definedName name="牡丹" localSheetId="31">[34]价格引用表!$K$428</definedName>
    <definedName name="南沙参" localSheetId="31">[34]价格引用表!$K$437</definedName>
    <definedName name="南星" localSheetId="31">[34]价格引用表!$K$468:$K$469</definedName>
    <definedName name="内墙类" localSheetId="31">[34]价格引用表!$H$69:$H$86</definedName>
    <definedName name="内墙装饰状况" localSheetId="31">[34]输机表!$BA$41:$BA$46</definedName>
    <definedName name="牛" localSheetId="31">[34]价格引用表!$K$399:$K$401</definedName>
    <definedName name="牛膝" localSheetId="31">[34]价格引用表!$K$434</definedName>
    <definedName name="农作物类" localSheetId="31">[34]价格引用表!$H$411:$H$417</definedName>
    <definedName name="女贞球" localSheetId="31">[34]价格引用表!$K$1312:$K$1318</definedName>
    <definedName name="藕" localSheetId="31">#REF!</definedName>
    <definedName name="排水管道" localSheetId="31">[34]价格引用表!$K$257</definedName>
    <definedName name="泡桐" localSheetId="31">[34]价格引用表!$K$721:$K$741</definedName>
    <definedName name="苹果" localSheetId="31">[34]价格引用表!$K$1380:$K$1384</definedName>
    <definedName name="苹果嫁接" localSheetId="31">[34]价格引用表!$K$1435:$K$1455</definedName>
    <definedName name="菩提树" localSheetId="31">[34]价格引用表!$K$1751:$K$1765</definedName>
    <definedName name="葡萄" localSheetId="31">[34]价格引用表!$K$295:$K$297</definedName>
    <definedName name="蒲公英" localSheetId="31">[34]价格引用表!$K$438</definedName>
    <definedName name="七叶树" localSheetId="31">[34]价格引用表!$K$1122:$K$1136</definedName>
    <definedName name="其他" localSheetId="31">[34]价格引用表!$H$135:$H$140</definedName>
    <definedName name="其他附属物" localSheetId="31">[34]价格引用表!$E$157:$E$226</definedName>
    <definedName name="千头椿" localSheetId="31">[34]价格引用表!$K$802:$K$816</definedName>
    <definedName name="蔷薇" localSheetId="31">[34]价格引用表!$K$1232:$K$1239</definedName>
    <definedName name="乔木类" localSheetId="31">[34]价格引用表!$E$468:$E$506</definedName>
    <definedName name="乔木类实生苗" localSheetId="31">#REF!</definedName>
    <definedName name="青储坑" localSheetId="31">[34]价格引用表!$K$228:$K$230</definedName>
    <definedName name="青杆云杉" localSheetId="31">[34]价格引用表!$K$498:$K$508</definedName>
    <definedName name="青木香" localSheetId="31">[34]价格引用表!$K$425</definedName>
    <definedName name="桑树" localSheetId="31">[34]价格引用表!$K$1681:$K$1695</definedName>
    <definedName name="沙参" localSheetId="31">[34]价格引用表!$K$447</definedName>
    <definedName name="沙参籽" localSheetId="31">[34]价格引用表!$K$441</definedName>
    <definedName name="山楂" localSheetId="31">[34]价格引用表!$K$1405:$K$1409</definedName>
    <definedName name="山楂嫁接" localSheetId="31">[34]价格引用表!$K$1540:$K$1560</definedName>
    <definedName name="射干" localSheetId="31">[34]价格引用表!$K$466:$K$467</definedName>
    <definedName name="渗水井" localSheetId="31">[34]价格引用表!$K$212:$K$213</definedName>
    <definedName name="石榴" localSheetId="31">[34]价格引用表!$K$1425:$K$1429</definedName>
    <definedName name="石榴嫁接" localSheetId="31">[34]价格引用表!$K$1624:$K$1644</definedName>
    <definedName name="柿子" localSheetId="31">[34]价格引用表!$K$1400:$K$1404</definedName>
    <definedName name="柿子嫁接" localSheetId="31">[34]价格引用表!$K$1519:$K$1539</definedName>
    <definedName name="蔬菜类" localSheetId="31">[34]价格引用表!$K$415:$K$417</definedName>
    <definedName name="速生白蜡" localSheetId="31">[34]价格引用表!$K$917:$K$931</definedName>
    <definedName name="台阶" localSheetId="31">[34]价格引用表!$K$224:$K$225</definedName>
    <definedName name="太阳李" localSheetId="31">[34]价格引用表!$K$1012:$K$1046</definedName>
    <definedName name="太阳李、紫叶李" localSheetId="31">[34]价格引用表!$K$1012:$K$1046</definedName>
    <definedName name="太子参" localSheetId="31">[34]价格引用表!$K$445</definedName>
    <definedName name="桃" localSheetId="31">[34]价格引用表!$K$1385:$K$1389</definedName>
    <definedName name="桃嫁接" localSheetId="31">[34]价格引用表!$K$1456:$K$1476</definedName>
    <definedName name="甜地丁" localSheetId="31">[34]价格引用表!$K$426</definedName>
    <definedName name="外墙类" localSheetId="31">[34]价格引用表!$H$3:$H$15</definedName>
    <definedName name="外墙装饰状况" localSheetId="31">[34]输机表!$AY$41:$AY$46</definedName>
    <definedName name="卫矛" localSheetId="31">[34]价格引用表!$K$1288:$K$1297</definedName>
    <definedName name="卫矛球" localSheetId="31">[34]价格引用表!$K$1305:$K$1311</definedName>
    <definedName name="温泉井" localSheetId="31">[34]价格引用表!$K$181:$K$185</definedName>
    <definedName name="屋面类" localSheetId="31">[34]价格引用表!$H$108:$H$119</definedName>
    <definedName name="五角枫" localSheetId="31">[34]价格引用表!$K$947:$K$961</definedName>
    <definedName name="香椿树" localSheetId="31">[34]价格引用表!$K$299:$K$303</definedName>
    <definedName name="项目" localSheetId="31">#REF!</definedName>
    <definedName name="杏" localSheetId="31">[34]价格引用表!$K$1395:$K$1399</definedName>
    <definedName name="杏嫁接" localSheetId="31">[34]价格引用表!$K$1498:$K$1518</definedName>
    <definedName name="雪松" localSheetId="31">[34]价格引用表!$K$553:$K$563</definedName>
    <definedName name="杨" localSheetId="31">[34]价格引用表!$K$396:$K$397</definedName>
    <definedName name="杨树" localSheetId="31">[34]价格引用表!$K$577:$K$636</definedName>
    <definedName name="养殖类" localSheetId="31">[34]价格引用表!$E$385:$E$397</definedName>
    <definedName name="药材" localSheetId="31">[34]价格引用表!$E$414:$E$452</definedName>
    <definedName name="一级" localSheetId="31">#REF!</definedName>
    <definedName name="益母草" localSheetId="31">[34]价格引用表!$K$427</definedName>
    <definedName name="银杏" localSheetId="31">[34]价格引用表!$K$1097:$K$1121</definedName>
    <definedName name="樱花" localSheetId="31">[34]价格引用表!$K$997:$K$1011</definedName>
    <definedName name="樱桃" localSheetId="31">[34]价格引用表!$K$1666:$K$1680</definedName>
    <definedName name="迎春" localSheetId="31">[34]价格引用表!$K$1346:$K$1350</definedName>
    <definedName name="影壁" localSheetId="31">[34]价格引用表!$K$169:$K$171</definedName>
    <definedName name="油松" localSheetId="31">[34]价格引用表!$K$474:$K$486</definedName>
    <definedName name="榆叶梅丛生" localSheetId="31">[34]价格引用表!$K$1267:$K$1271</definedName>
    <definedName name="榆叶梅独杆" localSheetId="31">[34]价格引用表!$K$1272:$K$1277</definedName>
    <definedName name="榆叶梅独生" localSheetId="31">[34]价格引用表!$K$1272:$K$1277</definedName>
    <definedName name="玉兰" localSheetId="31">[34]价格引用表!$K$977:$K$996</definedName>
    <definedName name="元_亩" localSheetId="31">#REF!</definedName>
    <definedName name="月季" localSheetId="31">[34]价格引用表!$K$1224:$K$1231</definedName>
    <definedName name="枣" localSheetId="31">[34]价格引用表!$K$1420:$K$1424</definedName>
    <definedName name="枣嫁接" localSheetId="31">[34]价格引用表!$K$1603:$K$1623</definedName>
    <definedName name="长枝榆" localSheetId="31">[34]价格引用表!$K$757:$K$771</definedName>
    <definedName name="沼气池" localSheetId="31">[34]价格引用表!$K$175:$K$176</definedName>
    <definedName name="猪舍" localSheetId="31">[34]价格引用表!$K$218:$K$219</definedName>
    <definedName name="砖混门楼" localSheetId="31">[34]价格引用表!$K$142:$K$143</definedName>
    <definedName name="砖木门楼" localSheetId="31">[34]价格引用表!$K$144:$K$145</definedName>
    <definedName name="砖墙" localSheetId="31">[34]价格引用表!$K$150:$K$158</definedName>
    <definedName name="紫荆" localSheetId="31">[34]价格引用表!$K$1254:$K$1258</definedName>
    <definedName name="紫苏" localSheetId="31">[34]价格引用表!$K$420:$K$420</definedName>
    <definedName name="紫薇" localSheetId="31">[34]价格引用表!$K$1248:$K$1253</definedName>
    <definedName name="紫叶李" localSheetId="31">[34]价格引用表!$K$1012:$K$1046</definedName>
    <definedName name="紫苑" localSheetId="31">[34]价格引用表!$K$439</definedName>
    <definedName name="da" localSheetId="30">OFFSET([33]价格引用表!$D$3,,,SUMPRODUCT(N(LEN([33]价格引用表!$D$3:$D$30)&gt;0)),)</definedName>
    <definedName name="_xlnm.Print_Area" localSheetId="30">高子辉!$A$1:$H$43</definedName>
    <definedName name="艾草" localSheetId="30">[33]价格引用表!$K$419</definedName>
    <definedName name="白杆云杉" localSheetId="30">[33]价格引用表!$K$509:$K$519</definedName>
    <definedName name="白皮松" localSheetId="30">[33]价格引用表!$K$531:$K$541</definedName>
    <definedName name="白芍" localSheetId="30">[33]价格引用表!$K$449:$K$453</definedName>
    <definedName name="白术" localSheetId="30">[33]价格引用表!$K$446</definedName>
    <definedName name="白榆" localSheetId="30">[33]价格引用表!$K$679:$K$699</definedName>
    <definedName name="白芷" localSheetId="30">[33]价格引用表!$K$429</definedName>
    <definedName name="板蓝根" localSheetId="30">[33]价格引用表!$K$436</definedName>
    <definedName name="半夏" localSheetId="30">[33]价格引用表!$K$448</definedName>
    <definedName name="薄荷" localSheetId="30">[33]价格引用表!$K$422</definedName>
    <definedName name="碧桃" localSheetId="30">[33]价格引用表!$K$1167:$K$1181</definedName>
    <definedName name="材树" localSheetId="30">[33]价格引用表!$K$269:$K$283</definedName>
    <definedName name="苍术" localSheetId="30">[33]价格引用表!$K$444</definedName>
    <definedName name="厕所" localSheetId="30">[33]价格引用表!$K$208</definedName>
    <definedName name="侧柏" localSheetId="30">[33]价格引用表!$K$487:$K$497</definedName>
    <definedName name="柴胡" localSheetId="30">[33]价格引用表!$K$431</definedName>
    <definedName name="臭椿" localSheetId="30">[33]价格引用表!$K$700:$K$720</definedName>
    <definedName name="橱柜类" localSheetId="30">[33]价格引用表!$H$96:$H$107</definedName>
    <definedName name="垂榆" localSheetId="30">[33]价格引用表!$K$772:$K$786</definedName>
    <definedName name="刺槐" localSheetId="30">[33]价格引用表!$K$658:$K$678</definedName>
    <definedName name="大门" localSheetId="30">[33]价格引用表!$K$146:$K$149</definedName>
    <definedName name="大田附属物" localSheetId="30">[33]价格引用表!$E$305:$E$316</definedName>
    <definedName name="大田葡萄" localSheetId="30">[33]价格引用表!$K$1766:$K$1775</definedName>
    <definedName name="大田香椿树" localSheetId="30">[33]价格引用表!$K$1716:$K$1735</definedName>
    <definedName name="丹参" localSheetId="30">[33]价格引用表!$K$435</definedName>
    <definedName name="单位" localSheetId="30">#REF!</definedName>
    <definedName name="当归" localSheetId="30">[33]价格引用表!$K$440</definedName>
    <definedName name="地磅" localSheetId="30">[33]价格引用表!$K$243:$K$245</definedName>
    <definedName name="地丁" localSheetId="30">[33]价格引用表!$K$421</definedName>
    <definedName name="地窖" localSheetId="30">[33]价格引用表!$K$239:$K$240</definedName>
    <definedName name="地面类" localSheetId="30">[33]价格引用表!$H$16:$H$35</definedName>
    <definedName name="地面状况" localSheetId="30">[33]输机表!$BE$34:$BE$39</definedName>
    <definedName name="电线杆" localSheetId="30">[33]价格引用表!$K$231:$K$233</definedName>
    <definedName name="丁香" localSheetId="30">[33]价格引用表!$K$1326:$K$1329</definedName>
    <definedName name="顶棚类" localSheetId="30">[33]价格引用表!$H$36:$H$51</definedName>
    <definedName name="杜仲" localSheetId="30">[33]价格引用表!$K$1736:$K$1750</definedName>
    <definedName name="法桐" localSheetId="30">[33]价格引用表!$K$1062:$K$1096</definedName>
    <definedName name="防风" localSheetId="30">[33]价格引用表!$K$454:$K$455</definedName>
    <definedName name="防风籽" localSheetId="30">[33]价格引用表!$K$432</definedName>
    <definedName name="房体结构" localSheetId="30">[33]输机表!$C$3:$Z$27</definedName>
    <definedName name="扶手类" localSheetId="30">[33]价格引用表!$H$120:$H$122</definedName>
    <definedName name="附属物金额" localSheetId="30">[33]输机表!$BJ$38:$BJ$104</definedName>
    <definedName name="附属物名称" localSheetId="30">[33]输机表!$BG$38:$BG$104</definedName>
    <definedName name="附属物数量" localSheetId="30">[33]输机表!$BH$38:$BH$104</definedName>
    <definedName name="附属物位置" localSheetId="30">[33]输机表!$BD$38:$BJ$104</definedName>
    <definedName name="附子" localSheetId="30">[33]价格引用表!$K$443</definedName>
    <definedName name="隔断类" localSheetId="30">[33]价格引用表!$H$87:$H$95</definedName>
    <definedName name="瓜蒌" localSheetId="30">[33]价格引用表!$K$456:$K$457</definedName>
    <definedName name="广告牌" localSheetId="30">[33]价格引用表!$K$235:$K$238</definedName>
    <definedName name="桧柏" localSheetId="30">[33]价格引用表!$K$564:$K$576</definedName>
    <definedName name="国槐" localSheetId="30">[33]价格引用表!$K$832:$K$871</definedName>
    <definedName name="果树" localSheetId="30">[33]价格引用表!$K$284:$K$294</definedName>
    <definedName name="果树类实生苗" localSheetId="30">#REF!</definedName>
    <definedName name="海棠" localSheetId="30">[33]价格引用表!$K$1152:$K$1166</definedName>
    <definedName name="合欢" localSheetId="30">[33]价格引用表!$K$1137:$K$1151</definedName>
    <definedName name="核桃" localSheetId="30">[33]价格引用表!$K$1696:$K$1715</definedName>
    <definedName name="黑柴胡" localSheetId="30">[33]价格引用表!$K$430</definedName>
    <definedName name="黑枣" localSheetId="30">[33]价格引用表!$K$1415:$K$1419</definedName>
    <definedName name="黑枣嫁接" localSheetId="30">[33]价格引用表!$K$1582:$K$1602</definedName>
    <definedName name="红皮云杉" localSheetId="30">[33]价格引用表!$K$520:$K$530</definedName>
    <definedName name="红瑞木" localSheetId="30">[33]价格引用表!$K$1343:$K$1345</definedName>
    <definedName name="红叶椿" localSheetId="30">[33]价格引用表!$K$817:$K$831</definedName>
    <definedName name="红叶小檗" localSheetId="30">[33]价格引用表!$K$1338:$K$1342</definedName>
    <definedName name="红叶榆" localSheetId="30">[33]价格引用表!$K$787:$K$801</definedName>
    <definedName name="花灌类" localSheetId="30">[33]价格引用表!$E$508:$E$529</definedName>
    <definedName name="花椒" localSheetId="30">[33]价格引用表!$K$1430:$K$1434</definedName>
    <definedName name="花椒嫁接" localSheetId="30">[33]价格引用表!$K$1645:$K$1665</definedName>
    <definedName name="花墙" localSheetId="30">[33]价格引用表!$K$159:$K$161</definedName>
    <definedName name="华山松" localSheetId="30">[33]价格引用表!$K$542:$K$552</definedName>
    <definedName name="黄刺玫" localSheetId="30">[33]价格引用表!$K$1240:$K$1247</definedName>
    <definedName name="黄芩" localSheetId="30">[33]价格引用表!$K$433</definedName>
    <definedName name="黄杨" localSheetId="30">[33]价格引用表!$K$1278:$K$1287</definedName>
    <definedName name="黄杨球" localSheetId="30">[33]价格引用表!$K$1298:$K$1304</definedName>
    <definedName name="火炬树" localSheetId="30">[33]价格引用表!$K$962:$K$976</definedName>
    <definedName name="鸡" localSheetId="30">[33]价格引用表!$K$390:$K$391</definedName>
    <definedName name="基础状况" localSheetId="30">[33]输机表!$AW$34:$AW$36</definedName>
    <definedName name="家用设施类" localSheetId="30">[33]价格引用表!$H$123:$H$134</definedName>
    <definedName name="价格表" localSheetId="30">[33]价格引用表!$H$2:$N$548</definedName>
    <definedName name="价值时点" localSheetId="30">#REF!</definedName>
    <definedName name="简易厕所" localSheetId="30">[33]价格引用表!$K$207</definedName>
    <definedName name="建设用地树木" localSheetId="30">[33]价格引用表!$E$227:$E$234</definedName>
    <definedName name="金叶复叶槭" localSheetId="30">[33]价格引用表!$K$1791:$K$1805</definedName>
    <definedName name="金叶国槐" localSheetId="30">[33]价格引用表!$K$887:$K$901</definedName>
    <definedName name="金叶女贞" localSheetId="30">[33]价格引用表!$K$1319:$K$1325</definedName>
    <definedName name="金叶榆" localSheetId="30">[33]价格引用表!$K$742:$K$756</definedName>
    <definedName name="金银花" localSheetId="30">[33]价格引用表!$K$1355:$K$1363</definedName>
    <definedName name="金银木" localSheetId="30">[33]价格引用表!$K$1330:$K$1333</definedName>
    <definedName name="金枝国槐" localSheetId="30">[33]价格引用表!$K$872:$K$886</definedName>
    <definedName name="锦带花" localSheetId="30">[33]价格引用表!$K$1334:$K$1337</definedName>
    <definedName name="经济类" localSheetId="30">[33]价格引用表!$E$532:$E$562</definedName>
    <definedName name="桔梗" localSheetId="30">[33]价格引用表!$K$458:$K$459</definedName>
    <definedName name="菊花" localSheetId="30">[33]价格引用表!$K$442</definedName>
    <definedName name="巨麦" localSheetId="30">[33]价格引用表!$K$424</definedName>
    <definedName name="苦参" localSheetId="30">[33]价格引用表!$K$460:$K$462</definedName>
    <definedName name="老白蜡" localSheetId="30">[33]价格引用表!$K$932:$K$946</definedName>
    <definedName name="类别" localSheetId="30">[33]价格引用表!$D$3:$D$30</definedName>
    <definedName name="类别2" localSheetId="30">OFFSET([33]价格引用表!$D$3,,,SUMPRODUCT(N(LEN([33]价格引用表!$D21:$D1048570)&gt;0)),)</definedName>
    <definedName name="梨" localSheetId="30">[33]价格引用表!$K$1390:$K$1394</definedName>
    <definedName name="梨嫁接" localSheetId="30">[33]价格引用表!$K$1477:$K$1497</definedName>
    <definedName name="李子" localSheetId="30">[33]价格引用表!$K$1410:$K$1414</definedName>
    <definedName name="李子嫁接" localSheetId="30">[33]价格引用表!$K$1561:$K$1581</definedName>
    <definedName name="连翘" localSheetId="30">[33]价格引用表!$K$1351:$K$1354</definedName>
    <definedName name="莲花" localSheetId="30">#REF!</definedName>
    <definedName name="留兰香薄荷" localSheetId="30">[33]价格引用表!$K$470</definedName>
    <definedName name="柳树" localSheetId="30">[33]价格引用表!$K$637:$K$657</definedName>
    <definedName name="龙葵" localSheetId="30">[33]价格引用表!$K$423</definedName>
    <definedName name="龙爪槐" localSheetId="30">[33]价格引用表!$K$902:$K$916</definedName>
    <definedName name="路沿石大理石或花岗岩" localSheetId="30">[33]价格引用表!$K$205:$K$206</definedName>
    <definedName name="路沿石砼" localSheetId="30">[33]价格引用表!$K$203:$K$204</definedName>
    <definedName name="栾树" localSheetId="30">[33]价格引用表!$K$1047:$K$1061</definedName>
    <definedName name="绿叶复叶槭" localSheetId="30">[33]价格引用表!$K$1776:$K$1790</definedName>
    <definedName name="毛知母" localSheetId="30">[33]价格引用表!$K$463:$K$465</definedName>
    <definedName name="玫瑰" localSheetId="30">[33]价格引用表!$K$1259:$K$1266</definedName>
    <definedName name="门窗类" localSheetId="30">[33]价格引用表!$H$52:$H$68</definedName>
    <definedName name="门窗状况" localSheetId="30">[33]输机表!$AW$41:$AW$46</definedName>
    <definedName name="门洞" localSheetId="30">[33]价格引用表!$K$143:$K$417</definedName>
    <definedName name="门垛" localSheetId="30">[33]价格引用表!$K$172:$K$173</definedName>
    <definedName name="门楼大门墙类" localSheetId="30">[33]价格引用表!$E$142:$E$156</definedName>
    <definedName name="牡丹" localSheetId="30">[33]价格引用表!$K$428</definedName>
    <definedName name="南沙参" localSheetId="30">[33]价格引用表!$K$437</definedName>
    <definedName name="南星" localSheetId="30">[33]价格引用表!$K$468:$K$469</definedName>
    <definedName name="内墙类" localSheetId="30">[33]价格引用表!$H$69:$H$86</definedName>
    <definedName name="内墙装饰状况" localSheetId="30">[33]输机表!$BA$41:$BA$46</definedName>
    <definedName name="牛" localSheetId="30">[33]价格引用表!$K$399:$K$401</definedName>
    <definedName name="牛膝" localSheetId="30">[33]价格引用表!$K$434</definedName>
    <definedName name="农作物类" localSheetId="30">[33]价格引用表!$H$411:$H$417</definedName>
    <definedName name="女贞球" localSheetId="30">[33]价格引用表!$K$1312:$K$1318</definedName>
    <definedName name="藕" localSheetId="30">#REF!</definedName>
    <definedName name="排水管道" localSheetId="30">[33]价格引用表!$K$257</definedName>
    <definedName name="泡桐" localSheetId="30">[33]价格引用表!$K$721:$K$741</definedName>
    <definedName name="苹果" localSheetId="30">[33]价格引用表!$K$1380:$K$1384</definedName>
    <definedName name="苹果嫁接" localSheetId="30">[33]价格引用表!$K$1435:$K$1455</definedName>
    <definedName name="菩提树" localSheetId="30">[33]价格引用表!$K$1751:$K$1765</definedName>
    <definedName name="葡萄" localSheetId="30">[33]价格引用表!$K$295:$K$297</definedName>
    <definedName name="蒲公英" localSheetId="30">[33]价格引用表!$K$438</definedName>
    <definedName name="七叶树" localSheetId="30">[33]价格引用表!$K$1122:$K$1136</definedName>
    <definedName name="其他" localSheetId="30">[33]价格引用表!$H$135:$H$140</definedName>
    <definedName name="其他附属物" localSheetId="30">[33]价格引用表!$E$157:$E$226</definedName>
    <definedName name="千头椿" localSheetId="30">[33]价格引用表!$K$802:$K$816</definedName>
    <definedName name="蔷薇" localSheetId="30">[33]价格引用表!$K$1232:$K$1239</definedName>
    <definedName name="乔木类" localSheetId="30">[33]价格引用表!$E$468:$E$506</definedName>
    <definedName name="乔木类实生苗" localSheetId="30">#REF!</definedName>
    <definedName name="青储坑" localSheetId="30">[33]价格引用表!$K$228:$K$230</definedName>
    <definedName name="青杆云杉" localSheetId="30">[33]价格引用表!$K$498:$K$508</definedName>
    <definedName name="青木香" localSheetId="30">[33]价格引用表!$K$425</definedName>
    <definedName name="桑树" localSheetId="30">[33]价格引用表!$K$1681:$K$1695</definedName>
    <definedName name="沙参" localSheetId="30">[33]价格引用表!$K$447</definedName>
    <definedName name="沙参籽" localSheetId="30">[33]价格引用表!$K$441</definedName>
    <definedName name="山楂" localSheetId="30">[33]价格引用表!$K$1405:$K$1409</definedName>
    <definedName name="山楂嫁接" localSheetId="30">[33]价格引用表!$K$1540:$K$1560</definedName>
    <definedName name="射干" localSheetId="30">[33]价格引用表!$K$466:$K$467</definedName>
    <definedName name="渗水井" localSheetId="30">[33]价格引用表!$K$212:$K$213</definedName>
    <definedName name="石榴" localSheetId="30">[33]价格引用表!$K$1425:$K$1429</definedName>
    <definedName name="石榴嫁接" localSheetId="30">[33]价格引用表!$K$1624:$K$1644</definedName>
    <definedName name="柿子" localSheetId="30">[33]价格引用表!$K$1400:$K$1404</definedName>
    <definedName name="柿子嫁接" localSheetId="30">[33]价格引用表!$K$1519:$K$1539</definedName>
    <definedName name="蔬菜类" localSheetId="30">[33]价格引用表!$K$415:$K$417</definedName>
    <definedName name="速生白蜡" localSheetId="30">[33]价格引用表!$K$917:$K$931</definedName>
    <definedName name="台阶" localSheetId="30">[33]价格引用表!$K$224:$K$225</definedName>
    <definedName name="太阳李" localSheetId="30">[33]价格引用表!$K$1012:$K$1046</definedName>
    <definedName name="太阳李、紫叶李" localSheetId="30">[33]价格引用表!$K$1012:$K$1046</definedName>
    <definedName name="太子参" localSheetId="30">[33]价格引用表!$K$445</definedName>
    <definedName name="桃" localSheetId="30">[33]价格引用表!$K$1385:$K$1389</definedName>
    <definedName name="桃嫁接" localSheetId="30">[33]价格引用表!$K$1456:$K$1476</definedName>
    <definedName name="甜地丁" localSheetId="30">[33]价格引用表!$K$426</definedName>
    <definedName name="外墙类" localSheetId="30">[33]价格引用表!$H$3:$H$15</definedName>
    <definedName name="外墙装饰状况" localSheetId="30">[33]输机表!$AY$41:$AY$46</definedName>
    <definedName name="卫矛" localSheetId="30">[33]价格引用表!$K$1288:$K$1297</definedName>
    <definedName name="卫矛球" localSheetId="30">[33]价格引用表!$K$1305:$K$1311</definedName>
    <definedName name="温泉井" localSheetId="30">[33]价格引用表!$K$181:$K$185</definedName>
    <definedName name="屋面类" localSheetId="30">[33]价格引用表!$H$108:$H$119</definedName>
    <definedName name="五角枫" localSheetId="30">[33]价格引用表!$K$947:$K$961</definedName>
    <definedName name="香椿树" localSheetId="30">[33]价格引用表!$K$299:$K$303</definedName>
    <definedName name="项目" localSheetId="30">#REF!</definedName>
    <definedName name="杏" localSheetId="30">[33]价格引用表!$K$1395:$K$1399</definedName>
    <definedName name="杏嫁接" localSheetId="30">[33]价格引用表!$K$1498:$K$1518</definedName>
    <definedName name="雪松" localSheetId="30">[33]价格引用表!$K$553:$K$563</definedName>
    <definedName name="杨" localSheetId="30">[33]价格引用表!$K$396:$K$397</definedName>
    <definedName name="杨树" localSheetId="30">[33]价格引用表!$K$577:$K$636</definedName>
    <definedName name="养殖类" localSheetId="30">[33]价格引用表!$E$385:$E$397</definedName>
    <definedName name="药材" localSheetId="30">[33]价格引用表!$E$414:$E$452</definedName>
    <definedName name="一级" localSheetId="30">#REF!</definedName>
    <definedName name="益母草" localSheetId="30">[33]价格引用表!$K$427</definedName>
    <definedName name="银杏" localSheetId="30">[33]价格引用表!$K$1097:$K$1121</definedName>
    <definedName name="樱花" localSheetId="30">[33]价格引用表!$K$997:$K$1011</definedName>
    <definedName name="樱桃" localSheetId="30">[33]价格引用表!$K$1666:$K$1680</definedName>
    <definedName name="迎春" localSheetId="30">[33]价格引用表!$K$1346:$K$1350</definedName>
    <definedName name="影壁" localSheetId="30">[33]价格引用表!$K$169:$K$171</definedName>
    <definedName name="油松" localSheetId="30">[33]价格引用表!$K$474:$K$486</definedName>
    <definedName name="榆叶梅丛生" localSheetId="30">[33]价格引用表!$K$1267:$K$1271</definedName>
    <definedName name="榆叶梅独杆" localSheetId="30">[33]价格引用表!$K$1272:$K$1277</definedName>
    <definedName name="榆叶梅独生" localSheetId="30">[33]价格引用表!$K$1272:$K$1277</definedName>
    <definedName name="玉兰" localSheetId="30">[33]价格引用表!$K$977:$K$996</definedName>
    <definedName name="元_亩" localSheetId="30">#REF!</definedName>
    <definedName name="月季" localSheetId="30">[33]价格引用表!$K$1224:$K$1231</definedName>
    <definedName name="枣" localSheetId="30">[33]价格引用表!$K$1420:$K$1424</definedName>
    <definedName name="枣嫁接" localSheetId="30">[33]价格引用表!$K$1603:$K$1623</definedName>
    <definedName name="长枝榆" localSheetId="30">[33]价格引用表!$K$757:$K$771</definedName>
    <definedName name="沼气池" localSheetId="30">[33]价格引用表!$K$175:$K$176</definedName>
    <definedName name="猪舍" localSheetId="30">[33]价格引用表!$K$218:$K$219</definedName>
    <definedName name="砖混门楼" localSheetId="30">[33]价格引用表!$K$142:$K$143</definedName>
    <definedName name="砖木门楼" localSheetId="30">[33]价格引用表!$K$144:$K$145</definedName>
    <definedName name="砖墙" localSheetId="30">[33]价格引用表!$K$150:$K$158</definedName>
    <definedName name="紫荆" localSheetId="30">[33]价格引用表!$K$1254:$K$1258</definedName>
    <definedName name="紫苏" localSheetId="30">[33]价格引用表!$K$420:$K$420</definedName>
    <definedName name="紫薇" localSheetId="30">[33]价格引用表!$K$1248:$K$1253</definedName>
    <definedName name="紫叶李" localSheetId="30">[33]价格引用表!$K$1012:$K$1046</definedName>
    <definedName name="紫苑" localSheetId="30">[33]价格引用表!$K$439</definedName>
    <definedName name="da" localSheetId="38">OFFSET([41]价格引用表!$D$3,,,SUMPRODUCT(N(LEN([41]价格引用表!$D$3:$D$30)&gt;0)),)</definedName>
    <definedName name="_xlnm.Print_Area" localSheetId="38">董章贺!$A$1:$H$43</definedName>
    <definedName name="艾草" localSheetId="38">[41]价格引用表!$K$419</definedName>
    <definedName name="白杆云杉" localSheetId="38">[41]价格引用表!$K$509:$K$519</definedName>
    <definedName name="白皮松" localSheetId="38">[41]价格引用表!$K$531:$K$541</definedName>
    <definedName name="白芍" localSheetId="38">[41]价格引用表!$K$449:$K$453</definedName>
    <definedName name="白术" localSheetId="38">[41]价格引用表!$K$446</definedName>
    <definedName name="白榆" localSheetId="38">[41]价格引用表!$K$679:$K$699</definedName>
    <definedName name="白芷" localSheetId="38">[41]价格引用表!$K$429</definedName>
    <definedName name="板蓝根" localSheetId="38">[41]价格引用表!$K$436</definedName>
    <definedName name="半夏" localSheetId="38">[41]价格引用表!$K$448</definedName>
    <definedName name="薄荷" localSheetId="38">[41]价格引用表!$K$422</definedName>
    <definedName name="碧桃" localSheetId="38">[41]价格引用表!$K$1167:$K$1181</definedName>
    <definedName name="材树" localSheetId="38">[41]价格引用表!$K$269:$K$283</definedName>
    <definedName name="苍术" localSheetId="38">[41]价格引用表!$K$444</definedName>
    <definedName name="厕所" localSheetId="38">[41]价格引用表!$K$208</definedName>
    <definedName name="侧柏" localSheetId="38">[41]价格引用表!$K$487:$K$497</definedName>
    <definedName name="柴胡" localSheetId="38">[41]价格引用表!$K$431</definedName>
    <definedName name="臭椿" localSheetId="38">[41]价格引用表!$K$700:$K$720</definedName>
    <definedName name="橱柜类" localSheetId="38">[41]价格引用表!$H$96:$H$107</definedName>
    <definedName name="垂榆" localSheetId="38">[41]价格引用表!$K$772:$K$786</definedName>
    <definedName name="刺槐" localSheetId="38">[41]价格引用表!$K$658:$K$678</definedName>
    <definedName name="大门" localSheetId="38">[41]价格引用表!$K$146:$K$149</definedName>
    <definedName name="大田附属物" localSheetId="38">[41]价格引用表!$E$305:$E$316</definedName>
    <definedName name="大田葡萄" localSheetId="38">[41]价格引用表!$K$1766:$K$1775</definedName>
    <definedName name="大田香椿树" localSheetId="38">[41]价格引用表!$K$1716:$K$1735</definedName>
    <definedName name="丹参" localSheetId="38">[41]价格引用表!$K$435</definedName>
    <definedName name="单位" localSheetId="38">#REF!</definedName>
    <definedName name="当归" localSheetId="38">[41]价格引用表!$K$440</definedName>
    <definedName name="地磅" localSheetId="38">[41]价格引用表!$K$243:$K$245</definedName>
    <definedName name="地丁" localSheetId="38">[41]价格引用表!$K$421</definedName>
    <definedName name="地窖" localSheetId="38">[41]价格引用表!$K$239:$K$240</definedName>
    <definedName name="地面类" localSheetId="38">[41]价格引用表!$H$16:$H$35</definedName>
    <definedName name="地面状况" localSheetId="38">[41]输机表!$BE$34:$BE$39</definedName>
    <definedName name="电线杆" localSheetId="38">[41]价格引用表!$K$231:$K$233</definedName>
    <definedName name="丁香" localSheetId="38">[41]价格引用表!$K$1326:$K$1329</definedName>
    <definedName name="顶棚类" localSheetId="38">[41]价格引用表!$H$36:$H$51</definedName>
    <definedName name="杜仲" localSheetId="38">[41]价格引用表!$K$1736:$K$1750</definedName>
    <definedName name="法桐" localSheetId="38">[41]价格引用表!$K$1062:$K$1096</definedName>
    <definedName name="防风" localSheetId="38">[41]价格引用表!$K$454:$K$455</definedName>
    <definedName name="防风籽" localSheetId="38">[41]价格引用表!$K$432</definedName>
    <definedName name="房体结构" localSheetId="38">[41]输机表!$C$3:$Z$27</definedName>
    <definedName name="扶手类" localSheetId="38">[41]价格引用表!$H$120:$H$122</definedName>
    <definedName name="附属物金额" localSheetId="38">[41]输机表!$BJ$38:$BJ$104</definedName>
    <definedName name="附属物名称" localSheetId="38">[41]输机表!$BG$38:$BG$104</definedName>
    <definedName name="附属物数量" localSheetId="38">[41]输机表!$BH$38:$BH$104</definedName>
    <definedName name="附属物位置" localSheetId="38">[41]输机表!$BD$38:$BJ$104</definedName>
    <definedName name="附子" localSheetId="38">[41]价格引用表!$K$443</definedName>
    <definedName name="隔断类" localSheetId="38">[41]价格引用表!$H$87:$H$95</definedName>
    <definedName name="瓜蒌" localSheetId="38">[41]价格引用表!$K$456:$K$457</definedName>
    <definedName name="广告牌" localSheetId="38">[41]价格引用表!$K$235:$K$238</definedName>
    <definedName name="桧柏" localSheetId="38">[41]价格引用表!$K$564:$K$576</definedName>
    <definedName name="国槐" localSheetId="38">[41]价格引用表!$K$832:$K$871</definedName>
    <definedName name="果树" localSheetId="38">[41]价格引用表!$K$284:$K$294</definedName>
    <definedName name="果树类实生苗" localSheetId="38">#REF!</definedName>
    <definedName name="海棠" localSheetId="38">[41]价格引用表!$K$1152:$K$1166</definedName>
    <definedName name="合欢" localSheetId="38">[41]价格引用表!$K$1137:$K$1151</definedName>
    <definedName name="核桃" localSheetId="38">[41]价格引用表!$K$1696:$K$1715</definedName>
    <definedName name="黑柴胡" localSheetId="38">[41]价格引用表!$K$430</definedName>
    <definedName name="黑枣" localSheetId="38">[41]价格引用表!$K$1415:$K$1419</definedName>
    <definedName name="黑枣嫁接" localSheetId="38">[41]价格引用表!$K$1582:$K$1602</definedName>
    <definedName name="红皮云杉" localSheetId="38">[41]价格引用表!$K$520:$K$530</definedName>
    <definedName name="红瑞木" localSheetId="38">[41]价格引用表!$K$1343:$K$1345</definedName>
    <definedName name="红叶椿" localSheetId="38">[41]价格引用表!$K$817:$K$831</definedName>
    <definedName name="红叶小檗" localSheetId="38">[41]价格引用表!$K$1338:$K$1342</definedName>
    <definedName name="红叶榆" localSheetId="38">[41]价格引用表!$K$787:$K$801</definedName>
    <definedName name="花灌类" localSheetId="38">[41]价格引用表!$E$508:$E$529</definedName>
    <definedName name="花椒" localSheetId="38">[41]价格引用表!$K$1430:$K$1434</definedName>
    <definedName name="花椒嫁接" localSheetId="38">[41]价格引用表!$K$1645:$K$1665</definedName>
    <definedName name="花墙" localSheetId="38">[41]价格引用表!$K$159:$K$161</definedName>
    <definedName name="华山松" localSheetId="38">[41]价格引用表!$K$542:$K$552</definedName>
    <definedName name="黄刺玫" localSheetId="38">[41]价格引用表!$K$1240:$K$1247</definedName>
    <definedName name="黄芩" localSheetId="38">[41]价格引用表!$K$433</definedName>
    <definedName name="黄杨" localSheetId="38">[41]价格引用表!$K$1278:$K$1287</definedName>
    <definedName name="黄杨球" localSheetId="38">[41]价格引用表!$K$1298:$K$1304</definedName>
    <definedName name="火炬树" localSheetId="38">[41]价格引用表!$K$962:$K$976</definedName>
    <definedName name="鸡" localSheetId="38">[41]价格引用表!$K$390:$K$391</definedName>
    <definedName name="基础状况" localSheetId="38">[41]输机表!$AW$34:$AW$36</definedName>
    <definedName name="家用设施类" localSheetId="38">[41]价格引用表!$H$123:$H$134</definedName>
    <definedName name="价格表" localSheetId="38">[41]价格引用表!$H$2:$N$548</definedName>
    <definedName name="价值时点" localSheetId="38">#REF!</definedName>
    <definedName name="简易厕所" localSheetId="38">[41]价格引用表!$K$207</definedName>
    <definedName name="建设用地树木" localSheetId="38">[41]价格引用表!$E$227:$E$234</definedName>
    <definedName name="金叶复叶槭" localSheetId="38">[41]价格引用表!$K$1791:$K$1805</definedName>
    <definedName name="金叶国槐" localSheetId="38">[41]价格引用表!$K$887:$K$901</definedName>
    <definedName name="金叶女贞" localSheetId="38">[41]价格引用表!$K$1319:$K$1325</definedName>
    <definedName name="金叶榆" localSheetId="38">[41]价格引用表!$K$742:$K$756</definedName>
    <definedName name="金银花" localSheetId="38">[41]价格引用表!$K$1355:$K$1363</definedName>
    <definedName name="金银木" localSheetId="38">[41]价格引用表!$K$1330:$K$1333</definedName>
    <definedName name="金枝国槐" localSheetId="38">[41]价格引用表!$K$872:$K$886</definedName>
    <definedName name="锦带花" localSheetId="38">[41]价格引用表!$K$1334:$K$1337</definedName>
    <definedName name="经济类" localSheetId="38">[41]价格引用表!$E$532:$E$562</definedName>
    <definedName name="桔梗" localSheetId="38">[41]价格引用表!$K$458:$K$459</definedName>
    <definedName name="菊花" localSheetId="38">[41]价格引用表!$K$442</definedName>
    <definedName name="巨麦" localSheetId="38">[41]价格引用表!$K$424</definedName>
    <definedName name="苦参" localSheetId="38">[41]价格引用表!$K$460:$K$462</definedName>
    <definedName name="老白蜡" localSheetId="38">[41]价格引用表!$K$932:$K$946</definedName>
    <definedName name="类别" localSheetId="38">[41]价格引用表!$D$3:$D$30</definedName>
    <definedName name="类别2" localSheetId="38">OFFSET([41]价格引用表!$D$3,,,SUMPRODUCT(N(LEN([41]价格引用表!$D21:$D1048570)&gt;0)),)</definedName>
    <definedName name="梨" localSheetId="38">[41]价格引用表!$K$1390:$K$1394</definedName>
    <definedName name="梨嫁接" localSheetId="38">[41]价格引用表!$K$1477:$K$1497</definedName>
    <definedName name="李子" localSheetId="38">[41]价格引用表!$K$1410:$K$1414</definedName>
    <definedName name="李子嫁接" localSheetId="38">[41]价格引用表!$K$1561:$K$1581</definedName>
    <definedName name="连翘" localSheetId="38">[41]价格引用表!$K$1351:$K$1354</definedName>
    <definedName name="莲花" localSheetId="38">#REF!</definedName>
    <definedName name="留兰香薄荷" localSheetId="38">[41]价格引用表!$K$470</definedName>
    <definedName name="柳树" localSheetId="38">[41]价格引用表!$K$637:$K$657</definedName>
    <definedName name="龙葵" localSheetId="38">[41]价格引用表!$K$423</definedName>
    <definedName name="龙爪槐" localSheetId="38">[41]价格引用表!$K$902:$K$916</definedName>
    <definedName name="路沿石大理石或花岗岩" localSheetId="38">[41]价格引用表!$K$205:$K$206</definedName>
    <definedName name="路沿石砼" localSheetId="38">[41]价格引用表!$K$203:$K$204</definedName>
    <definedName name="栾树" localSheetId="38">[41]价格引用表!$K$1047:$K$1061</definedName>
    <definedName name="绿叶复叶槭" localSheetId="38">[41]价格引用表!$K$1776:$K$1790</definedName>
    <definedName name="毛知母" localSheetId="38">[41]价格引用表!$K$463:$K$465</definedName>
    <definedName name="玫瑰" localSheetId="38">[41]价格引用表!$K$1259:$K$1266</definedName>
    <definedName name="门窗类" localSheetId="38">[41]价格引用表!$H$52:$H$68</definedName>
    <definedName name="门窗状况" localSheetId="38">[41]输机表!$AW$41:$AW$46</definedName>
    <definedName name="门洞" localSheetId="38">[41]价格引用表!$K$143:$K$417</definedName>
    <definedName name="门垛" localSheetId="38">[41]价格引用表!$K$172:$K$173</definedName>
    <definedName name="门楼大门墙类" localSheetId="38">[41]价格引用表!$E$142:$E$156</definedName>
    <definedName name="牡丹" localSheetId="38">[41]价格引用表!$K$428</definedName>
    <definedName name="南沙参" localSheetId="38">[41]价格引用表!$K$437</definedName>
    <definedName name="南星" localSheetId="38">[41]价格引用表!$K$468:$K$469</definedName>
    <definedName name="内墙类" localSheetId="38">[41]价格引用表!$H$69:$H$86</definedName>
    <definedName name="内墙装饰状况" localSheetId="38">[41]输机表!$BA$41:$BA$46</definedName>
    <definedName name="牛" localSheetId="38">[41]价格引用表!$K$399:$K$401</definedName>
    <definedName name="牛膝" localSheetId="38">[41]价格引用表!$K$434</definedName>
    <definedName name="农作物类" localSheetId="38">[41]价格引用表!$H$411:$H$417</definedName>
    <definedName name="女贞球" localSheetId="38">[41]价格引用表!$K$1312:$K$1318</definedName>
    <definedName name="藕" localSheetId="38">#REF!</definedName>
    <definedName name="排水管道" localSheetId="38">[41]价格引用表!$K$257</definedName>
    <definedName name="泡桐" localSheetId="38">[41]价格引用表!$K$721:$K$741</definedName>
    <definedName name="苹果" localSheetId="38">[41]价格引用表!$K$1380:$K$1384</definedName>
    <definedName name="苹果嫁接" localSheetId="38">[41]价格引用表!$K$1435:$K$1455</definedName>
    <definedName name="菩提树" localSheetId="38">[41]价格引用表!$K$1751:$K$1765</definedName>
    <definedName name="葡萄" localSheetId="38">[41]价格引用表!$K$295:$K$297</definedName>
    <definedName name="蒲公英" localSheetId="38">[41]价格引用表!$K$438</definedName>
    <definedName name="七叶树" localSheetId="38">[41]价格引用表!$K$1122:$K$1136</definedName>
    <definedName name="其他" localSheetId="38">[41]价格引用表!$H$135:$H$140</definedName>
    <definedName name="其他附属物" localSheetId="38">[41]价格引用表!$E$157:$E$226</definedName>
    <definedName name="千头椿" localSheetId="38">[41]价格引用表!$K$802:$K$816</definedName>
    <definedName name="蔷薇" localSheetId="38">[41]价格引用表!$K$1232:$K$1239</definedName>
    <definedName name="乔木类" localSheetId="38">[41]价格引用表!$E$468:$E$506</definedName>
    <definedName name="乔木类实生苗" localSheetId="38">#REF!</definedName>
    <definedName name="青储坑" localSheetId="38">[41]价格引用表!$K$228:$K$230</definedName>
    <definedName name="青杆云杉" localSheetId="38">[41]价格引用表!$K$498:$K$508</definedName>
    <definedName name="青木香" localSheetId="38">[41]价格引用表!$K$425</definedName>
    <definedName name="桑树" localSheetId="38">[41]价格引用表!$K$1681:$K$1695</definedName>
    <definedName name="沙参" localSheetId="38">[41]价格引用表!$K$447</definedName>
    <definedName name="沙参籽" localSheetId="38">[41]价格引用表!$K$441</definedName>
    <definedName name="山楂" localSheetId="38">[41]价格引用表!$K$1405:$K$1409</definedName>
    <definedName name="山楂嫁接" localSheetId="38">[41]价格引用表!$K$1540:$K$1560</definedName>
    <definedName name="射干" localSheetId="38">[41]价格引用表!$K$466:$K$467</definedName>
    <definedName name="渗水井" localSheetId="38">[41]价格引用表!$K$212:$K$213</definedName>
    <definedName name="石榴" localSheetId="38">[41]价格引用表!$K$1425:$K$1429</definedName>
    <definedName name="石榴嫁接" localSheetId="38">[41]价格引用表!$K$1624:$K$1644</definedName>
    <definedName name="柿子" localSheetId="38">[41]价格引用表!$K$1400:$K$1404</definedName>
    <definedName name="柿子嫁接" localSheetId="38">[41]价格引用表!$K$1519:$K$1539</definedName>
    <definedName name="蔬菜类" localSheetId="38">[41]价格引用表!$K$415:$K$417</definedName>
    <definedName name="速生白蜡" localSheetId="38">[41]价格引用表!$K$917:$K$931</definedName>
    <definedName name="台阶" localSheetId="38">[41]价格引用表!$K$224:$K$225</definedName>
    <definedName name="太阳李" localSheetId="38">[41]价格引用表!$K$1012:$K$1046</definedName>
    <definedName name="太阳李、紫叶李" localSheetId="38">[41]价格引用表!$K$1012:$K$1046</definedName>
    <definedName name="太子参" localSheetId="38">[41]价格引用表!$K$445</definedName>
    <definedName name="桃" localSheetId="38">[41]价格引用表!$K$1385:$K$1389</definedName>
    <definedName name="桃嫁接" localSheetId="38">[41]价格引用表!$K$1456:$K$1476</definedName>
    <definedName name="甜地丁" localSheetId="38">[41]价格引用表!$K$426</definedName>
    <definedName name="外墙类" localSheetId="38">[41]价格引用表!$H$3:$H$15</definedName>
    <definedName name="外墙装饰状况" localSheetId="38">[41]输机表!$AY$41:$AY$46</definedName>
    <definedName name="卫矛" localSheetId="38">[41]价格引用表!$K$1288:$K$1297</definedName>
    <definedName name="卫矛球" localSheetId="38">[41]价格引用表!$K$1305:$K$1311</definedName>
    <definedName name="温泉井" localSheetId="38">[41]价格引用表!$K$181:$K$185</definedName>
    <definedName name="屋面类" localSheetId="38">[41]价格引用表!$H$108:$H$119</definedName>
    <definedName name="五角枫" localSheetId="38">[41]价格引用表!$K$947:$K$961</definedName>
    <definedName name="香椿树" localSheetId="38">[41]价格引用表!$K$299:$K$303</definedName>
    <definedName name="项目" localSheetId="38">#REF!</definedName>
    <definedName name="杏" localSheetId="38">[41]价格引用表!$K$1395:$K$1399</definedName>
    <definedName name="杏嫁接" localSheetId="38">[41]价格引用表!$K$1498:$K$1518</definedName>
    <definedName name="雪松" localSheetId="38">[41]价格引用表!$K$553:$K$563</definedName>
    <definedName name="杨" localSheetId="38">[41]价格引用表!$K$396:$K$397</definedName>
    <definedName name="杨树" localSheetId="38">[41]价格引用表!$K$577:$K$636</definedName>
    <definedName name="养殖类" localSheetId="38">[41]价格引用表!$E$385:$E$397</definedName>
    <definedName name="药材" localSheetId="38">[41]价格引用表!$E$414:$E$452</definedName>
    <definedName name="一级" localSheetId="38">#REF!</definedName>
    <definedName name="益母草" localSheetId="38">[41]价格引用表!$K$427</definedName>
    <definedName name="银杏" localSheetId="38">[41]价格引用表!$K$1097:$K$1121</definedName>
    <definedName name="樱花" localSheetId="38">[41]价格引用表!$K$997:$K$1011</definedName>
    <definedName name="樱桃" localSheetId="38">[41]价格引用表!$K$1666:$K$1680</definedName>
    <definedName name="迎春" localSheetId="38">[41]价格引用表!$K$1346:$K$1350</definedName>
    <definedName name="影壁" localSheetId="38">[41]价格引用表!$K$169:$K$171</definedName>
    <definedName name="油松" localSheetId="38">[41]价格引用表!$K$474:$K$486</definedName>
    <definedName name="榆叶梅丛生" localSheetId="38">[41]价格引用表!$K$1267:$K$1271</definedName>
    <definedName name="榆叶梅独杆" localSheetId="38">[41]价格引用表!$K$1272:$K$1277</definedName>
    <definedName name="榆叶梅独生" localSheetId="38">[41]价格引用表!$K$1272:$K$1277</definedName>
    <definedName name="玉兰" localSheetId="38">[41]价格引用表!$K$977:$K$996</definedName>
    <definedName name="元_亩" localSheetId="38">#REF!</definedName>
    <definedName name="月季" localSheetId="38">[41]价格引用表!$K$1224:$K$1231</definedName>
    <definedName name="枣" localSheetId="38">[41]价格引用表!$K$1420:$K$1424</definedName>
    <definedName name="枣嫁接" localSheetId="38">[41]价格引用表!$K$1603:$K$1623</definedName>
    <definedName name="长枝榆" localSheetId="38">[41]价格引用表!$K$757:$K$771</definedName>
    <definedName name="沼气池" localSheetId="38">[41]价格引用表!$K$175:$K$176</definedName>
    <definedName name="猪舍" localSheetId="38">[41]价格引用表!$K$218:$K$219</definedName>
    <definedName name="砖混门楼" localSheetId="38">[41]价格引用表!$K$142:$K$143</definedName>
    <definedName name="砖木门楼" localSheetId="38">[41]价格引用表!$K$144:$K$145</definedName>
    <definedName name="砖墙" localSheetId="38">[41]价格引用表!$K$150:$K$158</definedName>
    <definedName name="紫荆" localSheetId="38">[41]价格引用表!$K$1254:$K$1258</definedName>
    <definedName name="紫苏" localSheetId="38">[41]价格引用表!$K$420:$K$420</definedName>
    <definedName name="紫薇" localSheetId="38">[41]价格引用表!$K$1248:$K$1253</definedName>
    <definedName name="紫叶李" localSheetId="38">[41]价格引用表!$K$1012:$K$1046</definedName>
    <definedName name="紫苑" localSheetId="38">[41]价格引用表!$K$439</definedName>
    <definedName name="da" localSheetId="27">OFFSET([47]价格引用表!$D$3,,,SUMPRODUCT(N(LEN([47]价格引用表!$D$3:$D$30)&gt;0)),)</definedName>
    <definedName name="_xlnm.Print_Area" localSheetId="27">胡小英!$A$1:$H$43</definedName>
    <definedName name="艾草" localSheetId="27">[47]价格引用表!$K$419</definedName>
    <definedName name="白杆云杉" localSheetId="27">[47]价格引用表!$K$509:$K$519</definedName>
    <definedName name="白皮松" localSheetId="27">[47]价格引用表!$K$531:$K$541</definedName>
    <definedName name="白芍" localSheetId="27">[47]价格引用表!$K$449:$K$453</definedName>
    <definedName name="白术" localSheetId="27">[47]价格引用表!$K$446</definedName>
    <definedName name="白榆" localSheetId="27">[47]价格引用表!$K$679:$K$699</definedName>
    <definedName name="白芷" localSheetId="27">[47]价格引用表!$K$429</definedName>
    <definedName name="板蓝根" localSheetId="27">[47]价格引用表!$K$436</definedName>
    <definedName name="半夏" localSheetId="27">[47]价格引用表!$K$448</definedName>
    <definedName name="薄荷" localSheetId="27">[47]价格引用表!$K$422</definedName>
    <definedName name="碧桃" localSheetId="27">[47]价格引用表!$K$1167:$K$1181</definedName>
    <definedName name="材树" localSheetId="27">[47]价格引用表!$K$269:$K$283</definedName>
    <definedName name="苍术" localSheetId="27">[47]价格引用表!$K$444</definedName>
    <definedName name="厕所" localSheetId="27">[47]价格引用表!$K$208</definedName>
    <definedName name="侧柏" localSheetId="27">[47]价格引用表!$K$487:$K$497</definedName>
    <definedName name="柴胡" localSheetId="27">[47]价格引用表!$K$431</definedName>
    <definedName name="臭椿" localSheetId="27">[47]价格引用表!$K$700:$K$720</definedName>
    <definedName name="橱柜类" localSheetId="27">[47]价格引用表!$H$96:$H$107</definedName>
    <definedName name="垂榆" localSheetId="27">[47]价格引用表!$K$772:$K$786</definedName>
    <definedName name="刺槐" localSheetId="27">[47]价格引用表!$K$658:$K$678</definedName>
    <definedName name="大门" localSheetId="27">[47]价格引用表!$K$146:$K$149</definedName>
    <definedName name="大田附属物" localSheetId="27">[47]价格引用表!$E$305:$E$316</definedName>
    <definedName name="大田葡萄" localSheetId="27">[47]价格引用表!$K$1766:$K$1775</definedName>
    <definedName name="大田香椿树" localSheetId="27">[47]价格引用表!$K$1716:$K$1735</definedName>
    <definedName name="丹参" localSheetId="27">[47]价格引用表!$K$435</definedName>
    <definedName name="单位" localSheetId="27">#REF!</definedName>
    <definedName name="当归" localSheetId="27">[47]价格引用表!$K$440</definedName>
    <definedName name="地磅" localSheetId="27">[47]价格引用表!$K$243:$K$245</definedName>
    <definedName name="地丁" localSheetId="27">[47]价格引用表!$K$421</definedName>
    <definedName name="地窖" localSheetId="27">[47]价格引用表!$K$239:$K$240</definedName>
    <definedName name="地面类" localSheetId="27">[47]价格引用表!$H$16:$H$35</definedName>
    <definedName name="地面状况" localSheetId="27">[47]输机表!$BE$34:$BE$39</definedName>
    <definedName name="电线杆" localSheetId="27">[47]价格引用表!$K$231:$K$233</definedName>
    <definedName name="丁香" localSheetId="27">[47]价格引用表!$K$1326:$K$1329</definedName>
    <definedName name="顶棚类" localSheetId="27">[47]价格引用表!$H$36:$H$51</definedName>
    <definedName name="杜仲" localSheetId="27">[47]价格引用表!$K$1736:$K$1750</definedName>
    <definedName name="法桐" localSheetId="27">[47]价格引用表!$K$1062:$K$1096</definedName>
    <definedName name="防风" localSheetId="27">[47]价格引用表!$K$454:$K$455</definedName>
    <definedName name="防风籽" localSheetId="27">[47]价格引用表!$K$432</definedName>
    <definedName name="房体结构" localSheetId="27">[47]输机表!$C$3:$Z$27</definedName>
    <definedName name="分类" localSheetId="27">[46]下拉菜单!$A$1:$C$1</definedName>
    <definedName name="扶手类" localSheetId="27">[47]价格引用表!$H$120:$H$122</definedName>
    <definedName name="附属物金额" localSheetId="27">[47]输机表!$BJ$38:$BJ$104</definedName>
    <definedName name="附属物名称" localSheetId="27">[47]输机表!$BG$38:$BG$104</definedName>
    <definedName name="附属物数量" localSheetId="27">[47]输机表!$BH$38:$BH$104</definedName>
    <definedName name="附属物位置" localSheetId="27">[47]输机表!$BD$38:$BJ$104</definedName>
    <definedName name="附子" localSheetId="27">[47]价格引用表!$K$443</definedName>
    <definedName name="隔断类" localSheetId="27">[47]价格引用表!$H$87:$H$95</definedName>
    <definedName name="瓜蒌" localSheetId="27">[47]价格引用表!$K$456:$K$457</definedName>
    <definedName name="广告牌" localSheetId="27">[47]价格引用表!$K$235:$K$238</definedName>
    <definedName name="桧柏" localSheetId="27">[47]价格引用表!$K$564:$K$576</definedName>
    <definedName name="国槐" localSheetId="27">[47]价格引用表!$K$832:$K$871</definedName>
    <definedName name="果树" localSheetId="27">[47]价格引用表!$K$284:$K$294</definedName>
    <definedName name="果树类实生苗" localSheetId="27">#REF!</definedName>
    <definedName name="海棠" localSheetId="27">[47]价格引用表!$K$1152:$K$1166</definedName>
    <definedName name="合欢" localSheetId="27">[47]价格引用表!$K$1137:$K$1151</definedName>
    <definedName name="核桃" localSheetId="27">[47]价格引用表!$K$1696:$K$1715</definedName>
    <definedName name="黑柴胡" localSheetId="27">[47]价格引用表!$K$430</definedName>
    <definedName name="黑枣" localSheetId="27">[47]价格引用表!$K$1415:$K$1419</definedName>
    <definedName name="黑枣嫁接" localSheetId="27">[47]价格引用表!$K$1582:$K$1602</definedName>
    <definedName name="红皮云杉" localSheetId="27">[47]价格引用表!$K$520:$K$530</definedName>
    <definedName name="红瑞木" localSheetId="27">[47]价格引用表!$K$1343:$K$1345</definedName>
    <definedName name="红叶椿" localSheetId="27">[47]价格引用表!$K$817:$K$831</definedName>
    <definedName name="红叶小檗" localSheetId="27">[47]价格引用表!$K$1338:$K$1342</definedName>
    <definedName name="红叶榆" localSheetId="27">[47]价格引用表!$K$787:$K$801</definedName>
    <definedName name="花灌类" localSheetId="27">[47]价格引用表!$E$508:$E$529</definedName>
    <definedName name="花椒" localSheetId="27">[47]价格引用表!$K$1430:$K$1434</definedName>
    <definedName name="花椒嫁接" localSheetId="27">[47]价格引用表!$K$1645:$K$1665</definedName>
    <definedName name="花墙" localSheetId="27">[47]价格引用表!$K$159:$K$161</definedName>
    <definedName name="华山松" localSheetId="27">[47]价格引用表!$K$542:$K$552</definedName>
    <definedName name="黄刺玫" localSheetId="27">[47]价格引用表!$K$1240:$K$1247</definedName>
    <definedName name="黄芩" localSheetId="27">[47]价格引用表!$K$433</definedName>
    <definedName name="黄杨" localSheetId="27">[47]价格引用表!$K$1278:$K$1287</definedName>
    <definedName name="黄杨球" localSheetId="27">[47]价格引用表!$K$1298:$K$1304</definedName>
    <definedName name="火炬树" localSheetId="27">[47]价格引用表!$K$962:$K$976</definedName>
    <definedName name="鸡" localSheetId="27">[47]价格引用表!$K$390:$K$391</definedName>
    <definedName name="基础状况" localSheetId="27">[47]输机表!$AW$34:$AW$36</definedName>
    <definedName name="家用设施类" localSheetId="27">[47]价格引用表!$H$123:$H$134</definedName>
    <definedName name="价格表" localSheetId="27">[47]价格引用表!$H$2:$N$548</definedName>
    <definedName name="价值时点" localSheetId="27">#REF!</definedName>
    <definedName name="简易厕所" localSheetId="27">[47]价格引用表!$K$207</definedName>
    <definedName name="建设用地树木" localSheetId="27">[47]价格引用表!$E$227:$E$234</definedName>
    <definedName name="金叶复叶槭" localSheetId="27">[47]价格引用表!$K$1791:$K$1805</definedName>
    <definedName name="金叶国槐" localSheetId="27">[47]价格引用表!$K$887:$K$901</definedName>
    <definedName name="金叶女贞" localSheetId="27">[47]价格引用表!$K$1319:$K$1325</definedName>
    <definedName name="金叶榆" localSheetId="27">[47]价格引用表!$K$742:$K$756</definedName>
    <definedName name="金银花" localSheetId="27">[47]价格引用表!$K$1355:$K$1363</definedName>
    <definedName name="金银木" localSheetId="27">[47]价格引用表!$K$1330:$K$1333</definedName>
    <definedName name="金枝国槐" localSheetId="27">[47]价格引用表!$K$872:$K$886</definedName>
    <definedName name="锦带花" localSheetId="27">[47]价格引用表!$K$1334:$K$1337</definedName>
    <definedName name="经济类" localSheetId="27">[47]价格引用表!$E$532:$E$562</definedName>
    <definedName name="桔梗" localSheetId="27">[47]价格引用表!$K$458:$K$459</definedName>
    <definedName name="菊花" localSheetId="27">[47]价格引用表!$K$442</definedName>
    <definedName name="巨麦" localSheetId="27">[47]价格引用表!$K$424</definedName>
    <definedName name="苦参" localSheetId="27">[47]价格引用表!$K$460:$K$462</definedName>
    <definedName name="老白蜡" localSheetId="27">[47]价格引用表!$K$932:$K$946</definedName>
    <definedName name="类别" localSheetId="27">[47]价格引用表!$D$3:$D$30</definedName>
    <definedName name="类别2" localSheetId="27">OFFSET([47]价格引用表!$D$3,,,SUMPRODUCT(N(LEN([47]价格引用表!$D21:$D1048570)&gt;0)),)</definedName>
    <definedName name="梨" localSheetId="27">[47]价格引用表!$K$1390:$K$1394</definedName>
    <definedName name="梨嫁接" localSheetId="27">[47]价格引用表!$K$1477:$K$1497</definedName>
    <definedName name="李子" localSheetId="27">[47]价格引用表!$K$1410:$K$1414</definedName>
    <definedName name="李子嫁接" localSheetId="27">[47]价格引用表!$K$1561:$K$1581</definedName>
    <definedName name="连翘" localSheetId="27">[47]价格引用表!$K$1351:$K$1354</definedName>
    <definedName name="莲花" localSheetId="27">#REF!</definedName>
    <definedName name="留兰香薄荷" localSheetId="27">[47]价格引用表!$K$470</definedName>
    <definedName name="柳树" localSheetId="27">[47]价格引用表!$K$637:$K$657</definedName>
    <definedName name="龙葵" localSheetId="27">[47]价格引用表!$K$423</definedName>
    <definedName name="龙爪槐" localSheetId="27">[47]价格引用表!$K$902:$K$916</definedName>
    <definedName name="路沿石大理石或花岗岩" localSheetId="27">[47]价格引用表!$K$205:$K$206</definedName>
    <definedName name="路沿石砼" localSheetId="27">[47]价格引用表!$K$203:$K$204</definedName>
    <definedName name="栾树" localSheetId="27">[47]价格引用表!$K$1047:$K$1061</definedName>
    <definedName name="绿叶复叶槭" localSheetId="27">[47]价格引用表!$K$1776:$K$1790</definedName>
    <definedName name="毛知母" localSheetId="27">[47]价格引用表!$K$463:$K$465</definedName>
    <definedName name="玫瑰" localSheetId="27">[47]价格引用表!$K$1259:$K$1266</definedName>
    <definedName name="门窗类" localSheetId="27">[47]价格引用表!$H$52:$H$68</definedName>
    <definedName name="门窗状况" localSheetId="27">[47]输机表!$AW$41:$AW$46</definedName>
    <definedName name="门洞" localSheetId="27">[47]价格引用表!$K$143:$K$417</definedName>
    <definedName name="门垛" localSheetId="27">[47]价格引用表!$K$172:$K$173</definedName>
    <definedName name="门楼大门墙类" localSheetId="27">[47]价格引用表!$E$142:$E$156</definedName>
    <definedName name="牡丹" localSheetId="27">[47]价格引用表!$K$428</definedName>
    <definedName name="南沙参" localSheetId="27">[47]价格引用表!$K$437</definedName>
    <definedName name="南星" localSheetId="27">[47]价格引用表!$K$468:$K$469</definedName>
    <definedName name="内墙类" localSheetId="27">[47]价格引用表!$H$69:$H$86</definedName>
    <definedName name="内墙装饰状况" localSheetId="27">[47]输机表!$BA$41:$BA$46</definedName>
    <definedName name="牛" localSheetId="27">[47]价格引用表!$K$399:$K$401</definedName>
    <definedName name="牛膝" localSheetId="27">[47]价格引用表!$K$434</definedName>
    <definedName name="农作物类" localSheetId="27">[47]价格引用表!$H$411:$H$417</definedName>
    <definedName name="女贞球" localSheetId="27">[47]价格引用表!$K$1312:$K$1318</definedName>
    <definedName name="藕" localSheetId="27">#REF!</definedName>
    <definedName name="排水管道" localSheetId="27">[47]价格引用表!$K$257</definedName>
    <definedName name="泡桐" localSheetId="27">[47]价格引用表!$K$721:$K$741</definedName>
    <definedName name="苹果" localSheetId="27">[47]价格引用表!$K$1380:$K$1384</definedName>
    <definedName name="苹果嫁接" localSheetId="27">[47]价格引用表!$K$1435:$K$1455</definedName>
    <definedName name="菩提树" localSheetId="27">[47]价格引用表!$K$1751:$K$1765</definedName>
    <definedName name="葡萄" localSheetId="27">[47]价格引用表!$K$295:$K$297</definedName>
    <definedName name="蒲公英" localSheetId="27">[47]价格引用表!$K$438</definedName>
    <definedName name="七叶树" localSheetId="27">[47]价格引用表!$K$1122:$K$1136</definedName>
    <definedName name="其他" localSheetId="27">[47]价格引用表!$H$135:$H$140</definedName>
    <definedName name="其他附属物" localSheetId="27">[47]价格引用表!$E$157:$E$226</definedName>
    <definedName name="千头椿" localSheetId="27">[47]价格引用表!$K$802:$K$816</definedName>
    <definedName name="蔷薇" localSheetId="27">[47]价格引用表!$K$1232:$K$1239</definedName>
    <definedName name="乔木类" localSheetId="27">[47]价格引用表!$E$468:$E$506</definedName>
    <definedName name="乔木类实生苗" localSheetId="27">#REF!</definedName>
    <definedName name="青储坑" localSheetId="27">[47]价格引用表!$K$228:$K$230</definedName>
    <definedName name="青杆云杉" localSheetId="27">[47]价格引用表!$K$498:$K$508</definedName>
    <definedName name="青木香" localSheetId="27">[47]价格引用表!$K$425</definedName>
    <definedName name="桑树" localSheetId="27">[47]价格引用表!$K$1681:$K$1695</definedName>
    <definedName name="沙参" localSheetId="27">[47]价格引用表!$K$447</definedName>
    <definedName name="沙参籽" localSheetId="27">[47]价格引用表!$K$441</definedName>
    <definedName name="山楂" localSheetId="27">[47]价格引用表!$K$1405:$K$1409</definedName>
    <definedName name="山楂嫁接" localSheetId="27">[47]价格引用表!$K$1540:$K$1560</definedName>
    <definedName name="射干" localSheetId="27">[47]价格引用表!$K$466:$K$467</definedName>
    <definedName name="渗水井" localSheetId="27">[47]价格引用表!$K$212:$K$213</definedName>
    <definedName name="石榴" localSheetId="27">[47]价格引用表!$K$1425:$K$1429</definedName>
    <definedName name="石榴嫁接" localSheetId="27">[47]价格引用表!$K$1624:$K$1644</definedName>
    <definedName name="柿子" localSheetId="27">[47]价格引用表!$K$1400:$K$1404</definedName>
    <definedName name="柿子嫁接" localSheetId="27">[47]价格引用表!$K$1519:$K$1539</definedName>
    <definedName name="蔬菜类" localSheetId="27">[47]价格引用表!$K$415:$K$417</definedName>
    <definedName name="速生白蜡" localSheetId="27">[47]价格引用表!$K$917:$K$931</definedName>
    <definedName name="台阶" localSheetId="27">[47]价格引用表!$K$224:$K$225</definedName>
    <definedName name="太阳李" localSheetId="27">[47]价格引用表!$K$1012:$K$1046</definedName>
    <definedName name="太阳李、紫叶李" localSheetId="27">[47]价格引用表!$K$1012:$K$1046</definedName>
    <definedName name="太子参" localSheetId="27">[47]价格引用表!$K$445</definedName>
    <definedName name="桃" localSheetId="27">[47]价格引用表!$K$1385:$K$1389</definedName>
    <definedName name="桃嫁接" localSheetId="27">[47]价格引用表!$K$1456:$K$1476</definedName>
    <definedName name="甜地丁" localSheetId="27">[47]价格引用表!$K$426</definedName>
    <definedName name="外墙类" localSheetId="27">[47]价格引用表!$H$3:$H$15</definedName>
    <definedName name="外墙装饰状况" localSheetId="27">[47]输机表!$AY$41:$AY$46</definedName>
    <definedName name="卫矛" localSheetId="27">[47]价格引用表!$K$1288:$K$1297</definedName>
    <definedName name="卫矛球" localSheetId="27">[47]价格引用表!$K$1305:$K$1311</definedName>
    <definedName name="温泉井" localSheetId="27">[47]价格引用表!$K$181:$K$185</definedName>
    <definedName name="屋面类" localSheetId="27">[47]价格引用表!$H$108:$H$119</definedName>
    <definedName name="五角枫" localSheetId="27">[47]价格引用表!$K$947:$K$961</definedName>
    <definedName name="香椿树" localSheetId="27">[47]价格引用表!$K$299:$K$303</definedName>
    <definedName name="项目" localSheetId="27">#REF!</definedName>
    <definedName name="杏" localSheetId="27">[47]价格引用表!$K$1395:$K$1399</definedName>
    <definedName name="杏嫁接" localSheetId="27">[47]价格引用表!$K$1498:$K$1518</definedName>
    <definedName name="雪松" localSheetId="27">[47]价格引用表!$K$553:$K$563</definedName>
    <definedName name="杨" localSheetId="27">[47]价格引用表!$K$396:$K$397</definedName>
    <definedName name="杨树" localSheetId="27">[47]价格引用表!$K$577:$K$636</definedName>
    <definedName name="养殖类" localSheetId="27">[47]价格引用表!$E$385:$E$397</definedName>
    <definedName name="药材" localSheetId="27">[47]价格引用表!$E$414:$E$452</definedName>
    <definedName name="一级" localSheetId="27">#REF!</definedName>
    <definedName name="益母草" localSheetId="27">[47]价格引用表!$K$427</definedName>
    <definedName name="银杏" localSheetId="27">[47]价格引用表!$K$1097:$K$1121</definedName>
    <definedName name="樱花" localSheetId="27">[47]价格引用表!$K$997:$K$1011</definedName>
    <definedName name="樱桃" localSheetId="27">[47]价格引用表!$K$1666:$K$1680</definedName>
    <definedName name="迎春" localSheetId="27">[47]价格引用表!$K$1346:$K$1350</definedName>
    <definedName name="影壁" localSheetId="27">[47]价格引用表!$K$169:$K$171</definedName>
    <definedName name="油松" localSheetId="27">[47]价格引用表!$K$474:$K$486</definedName>
    <definedName name="榆叶梅丛生" localSheetId="27">[47]价格引用表!$K$1267:$K$1271</definedName>
    <definedName name="榆叶梅独杆" localSheetId="27">[47]价格引用表!$K$1272:$K$1277</definedName>
    <definedName name="榆叶梅独生" localSheetId="27">[47]价格引用表!$K$1272:$K$1277</definedName>
    <definedName name="玉兰" localSheetId="27">[47]价格引用表!$K$977:$K$996</definedName>
    <definedName name="元_亩" localSheetId="27">#REF!</definedName>
    <definedName name="月季" localSheetId="27">[47]价格引用表!$K$1224:$K$1231</definedName>
    <definedName name="枣" localSheetId="27">[47]价格引用表!$K$1420:$K$1424</definedName>
    <definedName name="枣嫁接" localSheetId="27">[47]价格引用表!$K$1603:$K$1623</definedName>
    <definedName name="长枝榆" localSheetId="27">[47]价格引用表!$K$757:$K$771</definedName>
    <definedName name="沼气池" localSheetId="27">[47]价格引用表!$K$175:$K$176</definedName>
    <definedName name="猪舍" localSheetId="27">[47]价格引用表!$K$218:$K$219</definedName>
    <definedName name="砖混门楼" localSheetId="27">[47]价格引用表!$K$142:$K$143</definedName>
    <definedName name="砖木门楼" localSheetId="27">[47]价格引用表!$K$144:$K$145</definedName>
    <definedName name="砖墙" localSheetId="27">[47]价格引用表!$K$150:$K$158</definedName>
    <definedName name="紫荆" localSheetId="27">[47]价格引用表!$K$1254:$K$1258</definedName>
    <definedName name="紫苏" localSheetId="27">[47]价格引用表!$K$420:$K$420</definedName>
    <definedName name="紫薇" localSheetId="27">[47]价格引用表!$K$1248:$K$1253</definedName>
    <definedName name="紫叶李" localSheetId="27">[47]价格引用表!$K$1012:$K$1046</definedName>
    <definedName name="紫苑" localSheetId="27">[47]价格引用表!$K$439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<sst xmlns="http://schemas.openxmlformats.org/spreadsheetml/2006/main" count="12974" uniqueCount="332">
  <si>
    <t>新盖房分洪道右堤项目龙湾镇洪城村房屋汇总表</t>
  </si>
  <si>
    <t>序号</t>
  </si>
  <si>
    <t>产权人</t>
  </si>
  <si>
    <t>坐落</t>
  </si>
  <si>
    <t>报告编号</t>
  </si>
  <si>
    <t>调查编号</t>
  </si>
  <si>
    <t>评估总价（元）</t>
  </si>
  <si>
    <t>服务费</t>
  </si>
  <si>
    <t>孙金华</t>
  </si>
  <si>
    <t>葛亚彬</t>
  </si>
  <si>
    <t>李素芬</t>
  </si>
  <si>
    <t>孙宏国</t>
  </si>
  <si>
    <t>肖志铁</t>
  </si>
  <si>
    <t>徐雷雨</t>
  </si>
  <si>
    <t>田大学</t>
  </si>
  <si>
    <t>宋小柱</t>
  </si>
  <si>
    <t>肖娟英</t>
  </si>
  <si>
    <t>肖藏珍</t>
  </si>
  <si>
    <t>徐保芳</t>
  </si>
  <si>
    <t>孙根池</t>
  </si>
  <si>
    <t>肖明军</t>
  </si>
  <si>
    <t>刘跃军</t>
  </si>
  <si>
    <t>肖明杰</t>
  </si>
  <si>
    <t>董永乐</t>
  </si>
  <si>
    <t>李克峰</t>
  </si>
  <si>
    <t>孙爱学</t>
  </si>
  <si>
    <t>谢九成</t>
  </si>
  <si>
    <t>刘秋霞</t>
  </si>
  <si>
    <t>肖伟媛</t>
  </si>
  <si>
    <t>肖小四</t>
  </si>
  <si>
    <t>肖老贺</t>
  </si>
  <si>
    <t>肖海峰</t>
  </si>
  <si>
    <t>陈雪峰</t>
  </si>
  <si>
    <t>袁便花</t>
  </si>
  <si>
    <t>胡小英</t>
  </si>
  <si>
    <t>谢素英</t>
  </si>
  <si>
    <t>刘凯</t>
  </si>
  <si>
    <t>高子辉</t>
  </si>
  <si>
    <t>肖书奎</t>
  </si>
  <si>
    <t>高忠辉</t>
  </si>
  <si>
    <t>李小套</t>
  </si>
  <si>
    <t>董双兰</t>
  </si>
  <si>
    <t>李国章</t>
  </si>
  <si>
    <t>徐秋菊</t>
  </si>
  <si>
    <t>张根全</t>
  </si>
  <si>
    <t>董章贺</t>
  </si>
  <si>
    <t>张国新</t>
  </si>
  <si>
    <t>王书匣</t>
  </si>
  <si>
    <t>张国华</t>
  </si>
  <si>
    <t>张渤海</t>
  </si>
  <si>
    <t>合计</t>
  </si>
  <si>
    <t>附表：雄安新区房屋征迁评估结果通知单</t>
  </si>
  <si>
    <t>雄安新区房屋征迁估价报告</t>
  </si>
  <si>
    <t>010420-81-0001</t>
  </si>
  <si>
    <t>康正（雄县）2023评字第8号-洪城村-1-1</t>
  </si>
  <si>
    <t>一、估价项目名称：</t>
  </si>
  <si>
    <t>新盖房分洪道（右堤）堤防加固和治理工程（二期）项目</t>
  </si>
  <si>
    <t xml:space="preserve">被征收人                                 </t>
  </si>
  <si>
    <t>房屋坐落</t>
  </si>
  <si>
    <t>雄县洪城村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</si>
  <si>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</si>
  <si>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</si>
  <si>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</si>
  <si>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</si>
  <si>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</si>
  <si>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</si>
  <si>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</si>
  <si>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</si>
  <si>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</si>
  <si>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</si>
  <si>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</si>
  <si>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</si>
  <si>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</si>
  <si>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</si>
  <si>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</si>
  <si>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</si>
  <si>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</si>
  <si>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</si>
  <si>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</si>
  <si>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</si>
  <si>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</si>
  <si>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</si>
  <si>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</si>
  <si>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</si>
  <si>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</si>
  <si>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</si>
  <si>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</si>
  <si>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</si>
  <si>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</si>
  <si>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</si>
  <si>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</si>
  <si>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大门</t>
  </si>
  <si>
    <t>砖墙</t>
  </si>
  <si>
    <t xml:space="preserve">    1、《中华人民共和国土地管理法》；</t>
  </si>
  <si>
    <t>平砖地面</t>
  </si>
  <si>
    <t>水磨石</t>
  </si>
  <si>
    <t xml:space="preserve">    2、《河北省土地管理条例》；</t>
  </si>
  <si>
    <t>水井</t>
  </si>
  <si>
    <t>眼</t>
  </si>
  <si>
    <t>太阳能</t>
  </si>
  <si>
    <t>台</t>
  </si>
  <si>
    <t xml:space="preserve">    3、《房地产估价规范（GB/T 50291-2015）》；</t>
  </si>
  <si>
    <t>空调</t>
  </si>
  <si>
    <t>宽带</t>
  </si>
  <si>
    <t>条</t>
  </si>
  <si>
    <t xml:space="preserve">    4、《雄安新区集体土地上房屋及其他附着物估价指导意见》；</t>
  </si>
  <si>
    <t>监控摄像头</t>
  </si>
  <si>
    <t>个</t>
  </si>
  <si>
    <t>台阶</t>
  </si>
  <si>
    <t xml:space="preserve">    5、委托方提供的有关资料及估价人员的实地查勘资料。</t>
  </si>
  <si>
    <t>渗水井</t>
  </si>
  <si>
    <t>火炕</t>
  </si>
  <si>
    <t>九、估价原则：</t>
  </si>
  <si>
    <t>灶台</t>
  </si>
  <si>
    <t>化粪池</t>
  </si>
  <si>
    <t xml:space="preserve">    本次估价采用的估价原则主要有：独立、客观、公正原则、合法原则、替代原则和价值时点原则。</t>
  </si>
  <si>
    <t>水泥、水磨石平台</t>
  </si>
  <si>
    <t>护坡</t>
  </si>
  <si>
    <t>十、估价方法与技术路线：</t>
  </si>
  <si>
    <t>铁丝网围挡</t>
  </si>
  <si>
    <t>窝</t>
  </si>
  <si>
    <t xml:space="preserve">    本次估价采用成本法。</t>
  </si>
  <si>
    <t>水池（水泥、水磨石、陶瓷水池）</t>
  </si>
  <si>
    <t>果树</t>
  </si>
  <si>
    <t>棵</t>
  </si>
  <si>
    <t xml:space="preserve">    征收补偿价值＝房屋重置成新价+附属物补偿价值</t>
  </si>
  <si>
    <t>C1</t>
  </si>
  <si>
    <t>P1</t>
  </si>
  <si>
    <t>十一、估价结果：</t>
  </si>
  <si>
    <t>P2</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</si>
  <si>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</si>
  <si>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</si>
  <si>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</si>
  <si>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</si>
  <si>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</si>
  <si>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</si>
  <si>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</si>
  <si>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</si>
  <si>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</si>
  <si>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</si>
  <si>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</si>
  <si>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</si>
  <si>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</si>
  <si>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</si>
  <si>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</si>
  <si>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</si>
  <si>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</si>
  <si>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</si>
  <si>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</si>
  <si>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</si>
  <si>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</si>
  <si>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</si>
  <si>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叁拾伍万玖仟玖佰肆拾捌元整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</si>
  <si>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</si>
  <si>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</si>
  <si>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</si>
  <si>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</si>
  <si>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</si>
  <si>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</si>
  <si>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010420-81-0002</t>
  </si>
  <si>
    <t>康正（雄县）2023评字第8号-洪城村-1-2</t>
  </si>
  <si>
    <t>Y1</t>
  </si>
  <si>
    <t>单彩门</t>
  </si>
  <si>
    <t>材树</t>
  </si>
  <si>
    <t>彩钢单板围挡</t>
  </si>
  <si>
    <t>国槐</t>
  </si>
  <si>
    <t>柒万伍仟陆佰捌拾伍元整</t>
  </si>
  <si>
    <t>010420-81-0003</t>
  </si>
  <si>
    <t>康正（雄县）2023评字第8号-洪城村-1-3</t>
  </si>
  <si>
    <t>门垛</t>
  </si>
  <si>
    <t>对</t>
  </si>
  <si>
    <t>贰拾玖万陆仟叁佰伍拾捌元整</t>
  </si>
  <si>
    <t>010420-81-0004</t>
  </si>
  <si>
    <t>康正（雄县）2023评字第8号-洪城村-1-4</t>
  </si>
  <si>
    <t>简易厕所</t>
  </si>
  <si>
    <t>鸡窝</t>
  </si>
  <si>
    <t>壹拾贰万叁仟捌佰叁拾玖元整</t>
  </si>
  <si>
    <t>010420-81-0005</t>
  </si>
  <si>
    <t>康正（雄县）2023评字第8号-洪城村-1-5</t>
  </si>
  <si>
    <t>贰拾肆万陆仟陆佰捌拾玖元整</t>
  </si>
  <si>
    <t>010420-81-0006</t>
  </si>
  <si>
    <t>康正（雄县）2023评字第8号-洪城村-1-6</t>
  </si>
  <si>
    <t>干砌墙</t>
  </si>
  <si>
    <t>壹拾壹万伍仟贰佰壹拾肆元整</t>
  </si>
  <si>
    <t>010420-81-0007</t>
  </si>
  <si>
    <t>康正（雄县）2023评字第8号-洪城村-1-7</t>
  </si>
  <si>
    <t>壹万叁仟玖佰壹拾元整</t>
  </si>
  <si>
    <t>010420-81-0008</t>
  </si>
  <si>
    <t>康正（雄县）2023评字第8号-洪城村-1-8</t>
  </si>
  <si>
    <t>F3</t>
  </si>
  <si>
    <t>P3</t>
  </si>
  <si>
    <t>叁拾肆万肆仟柒佰壹拾叁元整</t>
  </si>
  <si>
    <t>010420-81-0009</t>
  </si>
  <si>
    <t>康正（雄县）2023评字第8号-洪城村-1-9</t>
  </si>
  <si>
    <t>门楼</t>
  </si>
  <si>
    <t>座</t>
  </si>
  <si>
    <t>壹拾玖万捌仟零伍拾伍元整</t>
  </si>
  <si>
    <t>010420-81-0010</t>
  </si>
  <si>
    <t>康正（雄县）2023评字第8号-洪城村-1-10</t>
  </si>
  <si>
    <t>贴砖平台</t>
  </si>
  <si>
    <t>热水器</t>
  </si>
  <si>
    <t>香椿树</t>
  </si>
  <si>
    <t>贰拾贰万捌仟伍佰肆拾壹元整</t>
  </si>
  <si>
    <t>010420-81-0011</t>
  </si>
  <si>
    <t>康正（雄县）2023评字第8号-洪城村-1-11</t>
  </si>
  <si>
    <t>S1</t>
  </si>
  <si>
    <t>贰拾万柒仟陆佰捌拾柒元整</t>
  </si>
  <si>
    <t>010420-81-0012</t>
  </si>
  <si>
    <t>康正（雄县）2023评字第8号-洪城村-1-12</t>
  </si>
  <si>
    <t>肆万柒仟柒佰贰拾元整</t>
  </si>
  <si>
    <t>010420-81-0013</t>
  </si>
  <si>
    <t>康正（雄县）2023评字第8号-洪城村-1-13</t>
  </si>
  <si>
    <t>广场砖、彩砖地面</t>
  </si>
  <si>
    <t>壹拾玖万零柒拾伍元整</t>
  </si>
  <si>
    <t>010420-86-0015</t>
  </si>
  <si>
    <t>康正（雄县）2023评字第8号-洪城村-1-14</t>
  </si>
  <si>
    <t>壹拾肆万伍仟贰佰叁拾柒元整</t>
  </si>
  <si>
    <t>010420-86-0016</t>
  </si>
  <si>
    <t>康正（雄县）2023评字第8号-洪城村-1-15</t>
  </si>
  <si>
    <t>F4</t>
  </si>
  <si>
    <t>F5</t>
  </si>
  <si>
    <t>旗杆</t>
  </si>
  <si>
    <t>电线杆</t>
  </si>
  <si>
    <t>根</t>
  </si>
  <si>
    <t>玖拾伍万玖仟肆佰贰拾陆元整</t>
  </si>
  <si>
    <t>010420-86-0001</t>
  </si>
  <si>
    <t>康正（雄县）2023评字第8号-洪城村-2-1</t>
  </si>
  <si>
    <t>砂石路面</t>
  </si>
  <si>
    <t>单彩大门</t>
  </si>
  <si>
    <t>叁拾万陆仟叁佰肆拾伍元整</t>
  </si>
  <si>
    <t>010420-86-0002</t>
  </si>
  <si>
    <t>康正（雄县）2023评字第8号-洪城村-2-2</t>
  </si>
  <si>
    <t>伍万壹仟叁佰贰拾玖元整</t>
  </si>
  <si>
    <t>010420-86-0003</t>
  </si>
  <si>
    <t>康正（雄县）2023评字第8号-洪城村-2-3</t>
  </si>
  <si>
    <t>竖砖地面</t>
  </si>
  <si>
    <t>水磨石池</t>
  </si>
  <si>
    <t>单彩围挡</t>
  </si>
  <si>
    <t>贰拾壹万叁仟陆佰零陆元整</t>
  </si>
  <si>
    <t>010420-86-0004</t>
  </si>
  <si>
    <t>康正（雄县）2023评字第8号-洪城村-2-4</t>
  </si>
  <si>
    <t>捌万壹仟贰佰捌拾玖元整</t>
  </si>
  <si>
    <t>010420-86-0005</t>
  </si>
  <si>
    <t>康正（雄县）2023评字第8号-洪城村-2-5</t>
  </si>
  <si>
    <t>铁扶手</t>
  </si>
  <si>
    <t>叁拾柒万零伍佰贰拾捌元整</t>
  </si>
  <si>
    <t>010420-32-0001</t>
  </si>
  <si>
    <t>康正（雄县）2023评字第8号-洪城村-2-6</t>
  </si>
  <si>
    <t>水泥地面</t>
  </si>
  <si>
    <t>厕所</t>
  </si>
  <si>
    <t>砖混门楼</t>
  </si>
  <si>
    <t>叁拾贰万零陆佰伍拾叁元整</t>
  </si>
  <si>
    <t>010420-32-0002</t>
  </si>
  <si>
    <t>康正（雄县）2023评字第8号-洪城村-2-7</t>
  </si>
  <si>
    <t>壹拾玖万伍仟柒佰伍拾贰元整</t>
  </si>
  <si>
    <t>010420-86-0008</t>
  </si>
  <si>
    <t>康正（雄县）2023评字第8号-洪城村-2-8</t>
  </si>
  <si>
    <t>贰拾壹万捌仟贰佰玖拾元整</t>
  </si>
  <si>
    <t>010420-86-0009</t>
  </si>
  <si>
    <t>康正（雄县）2023评字第8号-洪城村-2-9</t>
  </si>
  <si>
    <t>影壁</t>
  </si>
  <si>
    <t>水泥池</t>
  </si>
  <si>
    <t>太阳能灯</t>
  </si>
  <si>
    <t>叁拾叁万玖仟伍佰零玖元整</t>
  </si>
  <si>
    <t>010420-86-0010</t>
  </si>
  <si>
    <t>康正（雄县）2023评字第8号-洪城村-2-10</t>
  </si>
  <si>
    <t>不锈钢水箱</t>
  </si>
  <si>
    <t>叁拾伍万叁仟肆佰零肆元整</t>
  </si>
  <si>
    <t>010420-86-0011</t>
  </si>
  <si>
    <t>康正（雄县）2023评字第8号-洪城村-2-11</t>
  </si>
  <si>
    <t>壹拾捌万叁仟柒佰玖拾壹元整</t>
  </si>
  <si>
    <t>010420-86-0012</t>
  </si>
  <si>
    <t>康正（雄县）2023评字第8号-洪城村-2-12</t>
  </si>
  <si>
    <t>塑料水箱</t>
  </si>
  <si>
    <t>院外单彩围挡</t>
  </si>
  <si>
    <t>独立门楼</t>
  </si>
  <si>
    <t>银杏</t>
  </si>
  <si>
    <t>叁拾叁万零捌佰壹拾陆元整</t>
  </si>
  <si>
    <t>010420-86-0014</t>
  </si>
  <si>
    <t>康正（雄县）2023评字第8号-洪城村-2-14</t>
  </si>
  <si>
    <t>柒万柒仟捌佰伍拾玖元整</t>
  </si>
  <si>
    <t>010420-82-0001</t>
  </si>
  <si>
    <t>康正（雄县）2023评字第8号-洪城村-3-1</t>
  </si>
  <si>
    <t>Y2</t>
  </si>
  <si>
    <t>贰拾陆万贰仟肆佰伍拾壹元整</t>
  </si>
  <si>
    <t>010420-82-0002</t>
  </si>
  <si>
    <t>康正（雄县）2023评字第8号-洪城村-3-2</t>
  </si>
  <si>
    <t>陆万伍仟伍佰柒拾玖元整</t>
  </si>
  <si>
    <t>010420-82-0003</t>
  </si>
  <si>
    <t>康正（雄县）2023评字第8号-洪城村-3-3</t>
  </si>
  <si>
    <t>P4</t>
  </si>
  <si>
    <t>壹拾贰万捌仟肆佰零叁元整</t>
  </si>
  <si>
    <t>010420-82-0004</t>
  </si>
  <si>
    <t>康正（雄县）2023评字第8号-洪城村-3-4</t>
  </si>
  <si>
    <t>花墙</t>
  </si>
  <si>
    <t>水表井</t>
  </si>
  <si>
    <t>壹拾叁万肆仟玖佰贰拾捌元整</t>
  </si>
  <si>
    <t>010420-82-0005</t>
  </si>
  <si>
    <t>康正（雄县）2023评字第8号-洪城村-3-5</t>
  </si>
  <si>
    <t>贰拾叁万零伍佰柒拾捌元整</t>
  </si>
  <si>
    <t>010420-82-0006</t>
  </si>
  <si>
    <t>康正（雄县）2023评字第8号-洪城村-3-6</t>
  </si>
  <si>
    <t>壹拾壹万玖仟贰佰捌拾元整</t>
  </si>
  <si>
    <t>010420-82-0007</t>
  </si>
  <si>
    <t>康正（雄县）2023评字第8号-洪城村-3-7</t>
  </si>
  <si>
    <t>广告牌</t>
  </si>
  <si>
    <t>狗窝</t>
  </si>
  <si>
    <t>壹拾柒万壹仟肆佰玖拾捌元整</t>
  </si>
  <si>
    <t>010420-82-0008</t>
  </si>
  <si>
    <t>康正（雄县）2023评字第8号-洪城村-3-8</t>
  </si>
  <si>
    <t>大棚</t>
  </si>
  <si>
    <t>肆万贰仟肆佰玖拾捌元整</t>
  </si>
  <si>
    <t>010420-82-0009</t>
  </si>
  <si>
    <t>康正（雄县）2023评字第8号-洪城村-3-9</t>
  </si>
  <si>
    <t>贰拾贰万捌仟肆佰壹拾肆元整</t>
  </si>
  <si>
    <t>010420-82-0010</t>
  </si>
  <si>
    <t>康正（雄县）2023评字第8号-洪城村-3-10</t>
  </si>
  <si>
    <t>贰万玖仟捌佰壹拾柒元整</t>
  </si>
  <si>
    <t>010420-82-0011</t>
  </si>
  <si>
    <t>康正（雄县）2023评字第8号-洪城村-3-11</t>
  </si>
  <si>
    <t>叁拾贰万捌仟捌佰捌拾柒元整</t>
  </si>
  <si>
    <t>010420-82-0012</t>
  </si>
  <si>
    <t>康正（雄县）2023评字第8号-洪城村-3-12</t>
  </si>
  <si>
    <t>捌万贰仟壹佰捌拾元整</t>
  </si>
  <si>
    <t>010420-82-0013</t>
  </si>
  <si>
    <t>康正（雄县）2023评字第8号-洪城村-3-13</t>
  </si>
  <si>
    <t>柒万壹仟肆佰壹拾陆元整</t>
  </si>
  <si>
    <t>010420-82-0014</t>
  </si>
  <si>
    <t>康正（雄县）2023评字第8号-洪城村-3-14</t>
  </si>
  <si>
    <t>猪舍</t>
  </si>
  <si>
    <t>大水泥池</t>
  </si>
  <si>
    <t>贰拾伍万伍仟陆佰肆拾肆元整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</si>
</sst>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5">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color theme="1"/>
      <name val="仿宋"/>
      <charset val="134"/>
    </font>
    <font>
      <b/>
      <sz val="11"/>
      <color theme="1"/>
      <name val="仿宋"/>
      <charset val="134"/>
    </font>
    <font>
      <sz val="11"/>
      <color theme="1"/>
      <name val="仿宋"/>
      <charset val="134"/>
    </font>
    <font>
      <u/>
      <sz val="11"/>
      <color rgb="FF0000FF"/>
      <name val="宋体"/>
      <charset val="0"/>
      <scheme val="minor"/>
    </font>
    <font>
      <u/>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81">
    <xf numFmtId="0" fontId="0" fillId="0" borderId="0" xfId="0">
      <alignment vertical="center"/>
    </xf>
    <xf numFmtId="0" fontId="1" fillId="0" borderId="0" xfId="0" applyFont="1" applyFill="1" applyAlignme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Fill="1" applyBorder="1" applyAlignment="1" applyProtection="1">
      <alignment horizontal="center" vertical="center" wrapText="1"/>
      <protection hidden="1"/>
    </xf>
    <xf numFmtId="0" fontId="3" fillId="0" borderId="3" xfId="51" applyFont="1" applyFill="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Fill="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Fill="1" applyBorder="1" applyAlignment="1" applyProtection="1">
      <alignment horizontal="center" vertical="center" wrapText="1"/>
      <protection hidden="1"/>
    </xf>
    <xf numFmtId="0" fontId="3" fillId="0" borderId="1" xfId="51" applyFont="1" applyFill="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protection hidden="1"/>
    </xf>
    <xf numFmtId="0" fontId="3" fillId="0" borderId="1" xfId="50" applyNumberFormat="1"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NumberFormat="1" applyFont="1" applyBorder="1" applyAlignment="1" applyProtection="1">
      <alignment horizontal="center" vertical="center"/>
      <protection hidden="1"/>
    </xf>
    <xf numFmtId="0" fontId="3" fillId="0" borderId="3" xfId="50" applyNumberFormat="1"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NumberFormat="1" applyFont="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xf numFmtId="0" fontId="3" fillId="0" borderId="4" xfId="0" applyNumberFormat="1" applyFont="1" applyFill="1" applyBorder="1" applyAlignment="1" applyProtection="1">
      <alignment horizontal="center" vertical="center"/>
      <protection hidden="1"/>
    </xf>
    <xf numFmtId="0" fontId="3" fillId="0" borderId="3" xfId="0" applyNumberFormat="1" applyFont="1" applyFill="1" applyBorder="1" applyAlignment="1" applyProtection="1">
      <alignment horizontal="center" vertical="center"/>
      <protection hidden="1"/>
    </xf>
    <xf numFmtId="0" fontId="5" fillId="0" borderId="0" xfId="49" applyFont="1" applyBorder="1" applyAlignment="1" applyProtection="1">
      <alignment horizontal="center" vertical="center" wrapText="1"/>
      <protection hidden="1"/>
    </xf>
    <xf numFmtId="0" fontId="6" fillId="0" borderId="0" xfId="49" applyFont="1" applyBorder="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xf numFmtId="180" fontId="3" fillId="0" borderId="1" xfId="50" applyNumberFormat="1" applyFont="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0"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Border="1" applyAlignment="1">
      <alignment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4" fillId="0" borderId="1" xfId="0" applyFont="1" applyFill="1" applyBorder="1" applyAlignment="1">
      <alignment horizontal="center" vertical="center" wrapText="1"/>
    </xf>
    <xf numFmtId="0" fontId="15" fillId="0" borderId="1" xfId="6" applyBorder="1" applyAlignment="1">
      <alignment horizontal="center" vertical="center" wrapText="1"/>
    </xf>
    <xf numFmtId="0" fontId="16" fillId="0" borderId="1" xfId="6" applyFont="1" applyBorder="1" applyAlignment="1">
      <alignment horizontal="center" vertical="center" wrapText="1"/>
    </xf>
    <xf numFmtId="0" fontId="0" fillId="0" borderId="2" xfId="0" applyFont="1" applyFill="1" applyBorder="1" applyAlignment="1">
      <alignment vertical="center"/>
    </xf>
    <xf numFmtId="0" fontId="0" fillId="0" borderId="4" xfId="0" applyFont="1" applyFill="1" applyBorder="1" applyAlignment="1">
      <alignment vertical="center"/>
    </xf>
    <xf numFmtId="0" fontId="0" fillId="0" borderId="3" xfId="0" applyFont="1" applyFill="1" applyBorder="1" applyAlignment="1">
      <alignment vertical="center"/>
    </xf>
    <xf numFmtId="0" fontId="0" fillId="0" borderId="1" xfId="0"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3" Type="http://schemas.openxmlformats.org/officeDocument/2006/relationships/sharedStrings" Target="sharedStrings.xml"/><Relationship Id="rId92" Type="http://schemas.openxmlformats.org/officeDocument/2006/relationships/styles" Target="styles.xml"/><Relationship Id="rId91" Type="http://schemas.openxmlformats.org/officeDocument/2006/relationships/theme" Target="theme/theme1.xml"/><Relationship Id="rId90" Type="http://schemas.openxmlformats.org/officeDocument/2006/relationships/externalLink" Target="externalLinks/externalLink47.xml"/><Relationship Id="rId9" Type="http://schemas.openxmlformats.org/officeDocument/2006/relationships/worksheet" Target="worksheets/sheet9.xml"/><Relationship Id="rId89" Type="http://schemas.openxmlformats.org/officeDocument/2006/relationships/externalLink" Target="externalLinks/externalLink46.xml"/><Relationship Id="rId88" Type="http://schemas.openxmlformats.org/officeDocument/2006/relationships/externalLink" Target="externalLinks/externalLink45.xml"/><Relationship Id="rId87" Type="http://schemas.openxmlformats.org/officeDocument/2006/relationships/externalLink" Target="externalLinks/externalLink44.xml"/><Relationship Id="rId86" Type="http://schemas.openxmlformats.org/officeDocument/2006/relationships/externalLink" Target="externalLinks/externalLink43.xml"/><Relationship Id="rId85" Type="http://schemas.openxmlformats.org/officeDocument/2006/relationships/externalLink" Target="externalLinks/externalLink42.xml"/><Relationship Id="rId84" Type="http://schemas.openxmlformats.org/officeDocument/2006/relationships/externalLink" Target="externalLinks/externalLink41.xml"/><Relationship Id="rId83" Type="http://schemas.openxmlformats.org/officeDocument/2006/relationships/externalLink" Target="externalLinks/externalLink40.xml"/><Relationship Id="rId82" Type="http://schemas.openxmlformats.org/officeDocument/2006/relationships/externalLink" Target="externalLinks/externalLink39.xml"/><Relationship Id="rId81" Type="http://schemas.openxmlformats.org/officeDocument/2006/relationships/externalLink" Target="externalLinks/externalLink38.xml"/><Relationship Id="rId80" Type="http://schemas.openxmlformats.org/officeDocument/2006/relationships/externalLink" Target="externalLinks/externalLink37.xml"/><Relationship Id="rId8" Type="http://schemas.openxmlformats.org/officeDocument/2006/relationships/worksheet" Target="worksheets/sheet8.xml"/><Relationship Id="rId79" Type="http://schemas.openxmlformats.org/officeDocument/2006/relationships/externalLink" Target="externalLinks/externalLink36.xml"/><Relationship Id="rId78" Type="http://schemas.openxmlformats.org/officeDocument/2006/relationships/externalLink" Target="externalLinks/externalLink35.xml"/><Relationship Id="rId77" Type="http://schemas.openxmlformats.org/officeDocument/2006/relationships/externalLink" Target="externalLinks/externalLink34.xml"/><Relationship Id="rId76" Type="http://schemas.openxmlformats.org/officeDocument/2006/relationships/externalLink" Target="externalLinks/externalLink33.xml"/><Relationship Id="rId75" Type="http://schemas.openxmlformats.org/officeDocument/2006/relationships/externalLink" Target="externalLinks/externalLink32.xml"/><Relationship Id="rId74" Type="http://schemas.openxmlformats.org/officeDocument/2006/relationships/externalLink" Target="externalLinks/externalLink31.xml"/><Relationship Id="rId73" Type="http://schemas.openxmlformats.org/officeDocument/2006/relationships/externalLink" Target="externalLinks/externalLink30.xml"/><Relationship Id="rId72" Type="http://schemas.openxmlformats.org/officeDocument/2006/relationships/externalLink" Target="externalLinks/externalLink29.xml"/><Relationship Id="rId71" Type="http://schemas.openxmlformats.org/officeDocument/2006/relationships/externalLink" Target="externalLinks/externalLink28.xml"/><Relationship Id="rId70" Type="http://schemas.openxmlformats.org/officeDocument/2006/relationships/externalLink" Target="externalLinks/externalLink27.xml"/><Relationship Id="rId7" Type="http://schemas.openxmlformats.org/officeDocument/2006/relationships/worksheet" Target="worksheets/sheet7.xml"/><Relationship Id="rId69" Type="http://schemas.openxmlformats.org/officeDocument/2006/relationships/externalLink" Target="externalLinks/externalLink26.xml"/><Relationship Id="rId68" Type="http://schemas.openxmlformats.org/officeDocument/2006/relationships/externalLink" Target="externalLinks/externalLink25.xml"/><Relationship Id="rId67" Type="http://schemas.openxmlformats.org/officeDocument/2006/relationships/externalLink" Target="externalLinks/externalLink24.xml"/><Relationship Id="rId66" Type="http://schemas.openxmlformats.org/officeDocument/2006/relationships/externalLink" Target="externalLinks/externalLink23.xml"/><Relationship Id="rId65" Type="http://schemas.openxmlformats.org/officeDocument/2006/relationships/externalLink" Target="externalLinks/externalLink22.xml"/><Relationship Id="rId64" Type="http://schemas.openxmlformats.org/officeDocument/2006/relationships/externalLink" Target="externalLinks/externalLink21.xml"/><Relationship Id="rId63" Type="http://schemas.openxmlformats.org/officeDocument/2006/relationships/externalLink" Target="externalLinks/externalLink20.xml"/><Relationship Id="rId62" Type="http://schemas.openxmlformats.org/officeDocument/2006/relationships/externalLink" Target="externalLinks/externalLink19.xml"/><Relationship Id="rId61" Type="http://schemas.openxmlformats.org/officeDocument/2006/relationships/externalLink" Target="externalLinks/externalLink18.xml"/><Relationship Id="rId60" Type="http://schemas.openxmlformats.org/officeDocument/2006/relationships/externalLink" Target="externalLinks/externalLink17.xml"/><Relationship Id="rId6" Type="http://schemas.openxmlformats.org/officeDocument/2006/relationships/worksheet" Target="worksheets/sheet6.xml"/><Relationship Id="rId59" Type="http://schemas.openxmlformats.org/officeDocument/2006/relationships/externalLink" Target="externalLinks/externalLink16.xml"/><Relationship Id="rId58" Type="http://schemas.openxmlformats.org/officeDocument/2006/relationships/externalLink" Target="externalLinks/externalLink15.xml"/><Relationship Id="rId57" Type="http://schemas.openxmlformats.org/officeDocument/2006/relationships/externalLink" Target="externalLinks/externalLink14.xml"/><Relationship Id="rId56" Type="http://schemas.openxmlformats.org/officeDocument/2006/relationships/externalLink" Target="externalLinks/externalLink13.xml"/><Relationship Id="rId55" Type="http://schemas.openxmlformats.org/officeDocument/2006/relationships/externalLink" Target="externalLinks/externalLink12.xml"/><Relationship Id="rId54" Type="http://schemas.openxmlformats.org/officeDocument/2006/relationships/externalLink" Target="externalLinks/externalLink11.xml"/><Relationship Id="rId53" Type="http://schemas.openxmlformats.org/officeDocument/2006/relationships/externalLink" Target="externalLinks/externalLink10.xml"/><Relationship Id="rId52" Type="http://schemas.openxmlformats.org/officeDocument/2006/relationships/externalLink" Target="externalLinks/externalLink9.xml"/><Relationship Id="rId51" Type="http://schemas.openxmlformats.org/officeDocument/2006/relationships/externalLink" Target="externalLinks/externalLink8.xml"/><Relationship Id="rId50" Type="http://schemas.openxmlformats.org/officeDocument/2006/relationships/externalLink" Target="externalLinks/externalLink7.xml"/><Relationship Id="rId5" Type="http://schemas.openxmlformats.org/officeDocument/2006/relationships/worksheet" Target="worksheets/sheet5.xml"/><Relationship Id="rId49" Type="http://schemas.openxmlformats.org/officeDocument/2006/relationships/externalLink" Target="externalLinks/externalLink6.xml"/><Relationship Id="rId48" Type="http://schemas.openxmlformats.org/officeDocument/2006/relationships/externalLink" Target="externalLinks/externalLink5.xml"/><Relationship Id="rId47" Type="http://schemas.openxmlformats.org/officeDocument/2006/relationships/externalLink" Target="externalLinks/externalLink4.xml"/><Relationship Id="rId46" Type="http://schemas.openxmlformats.org/officeDocument/2006/relationships/externalLink" Target="externalLinks/externalLink3.xml"/><Relationship Id="rId45" Type="http://schemas.openxmlformats.org/officeDocument/2006/relationships/externalLink" Target="externalLinks/externalLink2.xml"/><Relationship Id="rId44" Type="http://schemas.openxmlformats.org/officeDocument/2006/relationships/externalLink" Target="externalLinks/externalLink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540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54030" y="0"/>
          <a:ext cx="76200" cy="57150"/>
        </a:xfrm>
        <a:prstGeom prst="rect">
          <a:avLst/>
        </a:prstGeom>
        <a:noFill/>
        <a:ln w="9525">
          <a:noFill/>
          <a:miter lim="800000"/>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72121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72121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46;&#22478;&#26449;\&#20154;&#25151;\&#27946;&#22478;&#26449;1&#32452;\&#36755;&#26426;&#34920;\&#20154;&#25151;\1-1&#23385;&#37329;&#213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36755;&#26426;&#27169;&#26495;\&#38596;&#23433;&#22823;&#30000;&#27169;&#26495;-&#26368;&#2603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23385;&#37329;&#213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2&#33883;&#20122;&#2442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3&#26446;&#32032;&#3345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4&#23385;&#23439;&#2226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5&#32918;&#24535;&#3808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6&#24464;&#38647;&#3863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7&#30000;&#22823;&#2339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8&#23435;&#23567;&#2660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9&#32918;&#23071;&#3352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0&#32918;&#34255;&#2964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1&#24464;&#20445;&#334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2&#23385;&#26681;&#2774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3&#32918;&#26126;&#208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4&#21016;&#36291;&#208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1&#32452;\&#36755;&#26426;&#34920;\&#20154;&#25151;\1-15&#32918;&#26126;&#2648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1&#33891;&#27704;&#2004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2&#26446;&#20811;&#2379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3&#23385;&#29233;&#2339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4&#35874;&#20061;&#2510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5&#21016;&#31179;&#38686;.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6&#32918;&#20255;&#2319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7&#32918;&#23567;&#2223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8&#32918;&#32769;&#361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9&#32918;&#28023;&#2379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10&#38472;&#38634;&#2379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11&#34945;&#20415;&#33457;&#65288;&#21407;&#24352;&#27946;&#28023;&#6528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2&#32452;\&#36755;&#26426;&#34920;\2-14&#35874;&#32032;&#3352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21016;&#2097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2&#39640;&#23376;&#3674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3&#32918;&#20070;&#228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4&#39640;&#24544;&#3674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5&#26446;&#23567;&#22871;.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6&#33891;&#21452;&#2084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7&#26446;&#22269;&#31456;.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8&#24464;&#31179;&#33738;.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9&#24352;&#26681;&#20840;.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0&#33891;&#31456;&#36154;.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1&#24352;&#22269;&#2603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2&#29579;&#20070;&#21283;.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3&#24352;&#22269;&#21326;.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7946;&#22478;&#26449;3&#32452;\&#36755;&#26426;&#34920;\3-14&#24352;&#28196;&#28023;.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38596;&#21439;&#39033;&#30446;\22&#12289;&#26032;&#30422;&#25151;&#20998;&#27946;&#36947;&#65288;&#21491;&#22564;&#65289;\&#20998;&#27946;&#36947;&#21491;&#22564;\&#40857;&#28286;&#38215;\&#27946;&#22478;&#26449;-&#32456;\&#27946;&#22478;&#26449;2&#32452;\&#36755;&#26426;&#34920;\2-12&#32993;&#23567;&#33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报告"/>
      <sheetName val="文字报告"/>
    </sheetNames>
    <sheetDataSet>
      <sheetData sheetId="0"/>
      <sheetData sheetId="1"/>
      <sheetData sheetId="2"/>
      <sheetData sheetId="3"/>
      <sheetData sheetId="4"/>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E8" sqref="E8"/>
    </sheetView>
  </sheetViews>
  <sheetFormatPr defaultColWidth="25" defaultRowHeight="13.5" outlineLevelCol="6"/>
  <cols>
    <col min="1" max="1" width="9.41666666666667" style="69" customWidth="1"/>
    <col min="2" max="2" width="12.7833333333333" style="69" customWidth="1"/>
    <col min="3" max="3" width="18.4166666666667" style="69" customWidth="1"/>
    <col min="4" max="4" width="41" style="69" customWidth="1"/>
    <col min="5" max="5" width="18" style="69" customWidth="1"/>
    <col min="6" max="6" width="13" style="69" customWidth="1"/>
    <col min="7" max="9" width="25" style="69" customWidth="1"/>
    <col min="10" max="10" width="12.3333333333333" style="69" customWidth="1"/>
    <col min="11" max="11" width="29" style="69" customWidth="1"/>
    <col min="12" max="16381" width="25" style="69" customWidth="1"/>
    <col min="16382" max="16384" width="25" style="69"/>
  </cols>
  <sheetData>
    <row r="1" s="69" customFormat="1" ht="20.25" spans="1:7">
      <c r="A1" s="70" t="s">
        <v>0</v>
      </c>
      <c r="B1" s="70"/>
      <c r="C1" s="70"/>
      <c r="D1" s="70"/>
      <c r="E1" s="70"/>
      <c r="F1" s="70"/>
      <c r="G1" s="71"/>
    </row>
    <row r="2" s="69" customFormat="1" ht="27" spans="1:7">
      <c r="A2" s="72" t="s">
        <v>1</v>
      </c>
      <c r="B2" s="72" t="s">
        <v>2</v>
      </c>
      <c r="C2" s="72" t="s">
        <v>3</v>
      </c>
      <c r="D2" s="72" t="s">
        <v>4</v>
      </c>
      <c r="E2" s="72" t="s">
        <v>5</v>
      </c>
      <c r="F2" s="72" t="s">
        <v>6</v>
      </c>
      <c r="G2" s="73" t="s">
        <v>7</v>
      </c>
    </row>
    <row r="3" s="69" customFormat="1" spans="1:7">
      <c r="A3" s="74">
        <v>1</v>
      </c>
      <c r="B3" s="75" t="s">
        <v>8</v>
      </c>
      <c r="C3" s="74" t="str">
        <f ca="1">INDIRECT(B3&amp;"!F4")</f>
        <v>雄县洪城村</v>
      </c>
      <c r="D3" s="74" t="str">
        <f ca="1">INDIRECT(B3&amp;"!E3")</f>
        <v>康正（雄县）2023评字第8号-洪城村-1-1</v>
      </c>
      <c r="E3" s="74" t="str">
        <f ca="1">INDIRECT(B3&amp;"!B3")</f>
        <v>010420-81-0001</v>
      </c>
      <c r="F3" s="74">
        <f ca="1">INDIRECT(B3&amp;"!C42")</f>
        <v>359948</v>
      </c>
      <c r="G3" s="74">
        <f ca="1">IF(F3&lt;800000,4000,)</f>
        <v>4000</v>
      </c>
    </row>
    <row r="4" s="69" customFormat="1" spans="1:7">
      <c r="A4" s="74">
        <v>2</v>
      </c>
      <c r="B4" s="76" t="s">
        <v>9</v>
      </c>
      <c r="C4" s="74" t="str">
        <f ca="1" t="shared" ref="C4:C44" si="0">INDIRECT(B4&amp;"!F4")</f>
        <v>雄县洪城村</v>
      </c>
      <c r="D4" s="74" t="str">
        <f ca="1" t="shared" ref="D4:D44" si="1">INDIRECT(B4&amp;"!E3")</f>
        <v>康正（雄县）2023评字第8号-洪城村-1-2</v>
      </c>
      <c r="E4" s="74" t="str">
        <f ca="1" t="shared" ref="E4:E44" si="2">INDIRECT(B4&amp;"!B3")</f>
        <v>010420-81-0002</v>
      </c>
      <c r="F4" s="74">
        <f ca="1" t="shared" ref="F4:F44" si="3">INDIRECT(B4&amp;"!C42")</f>
        <v>75685</v>
      </c>
      <c r="G4" s="74">
        <f ca="1" t="shared" ref="G4:G45" si="4">IF(F4&lt;800000,4000,)</f>
        <v>4000</v>
      </c>
    </row>
    <row r="5" s="69" customFormat="1" spans="1:7">
      <c r="A5" s="74">
        <v>3</v>
      </c>
      <c r="B5" s="76" t="s">
        <v>10</v>
      </c>
      <c r="C5" s="74" t="str">
        <f ca="1" t="shared" si="0"/>
        <v>雄县洪城村</v>
      </c>
      <c r="D5" s="74" t="str">
        <f ca="1" t="shared" si="1"/>
        <v>康正（雄县）2023评字第8号-洪城村-1-3</v>
      </c>
      <c r="E5" s="74" t="str">
        <f ca="1" t="shared" si="2"/>
        <v>010420-81-0003</v>
      </c>
      <c r="F5" s="74">
        <f ca="1" t="shared" si="3"/>
        <v>296358</v>
      </c>
      <c r="G5" s="74">
        <f ca="1" t="shared" si="4"/>
        <v>4000</v>
      </c>
    </row>
    <row r="6" s="69" customFormat="1" spans="1:7">
      <c r="A6" s="74">
        <v>4</v>
      </c>
      <c r="B6" s="76" t="s">
        <v>11</v>
      </c>
      <c r="C6" s="74" t="str">
        <f ca="1" t="shared" si="0"/>
        <v>雄县洪城村</v>
      </c>
      <c r="D6" s="74" t="str">
        <f ca="1" t="shared" si="1"/>
        <v>康正（雄县）2023评字第8号-洪城村-1-4</v>
      </c>
      <c r="E6" s="74" t="str">
        <f ca="1" t="shared" si="2"/>
        <v>010420-81-0004</v>
      </c>
      <c r="F6" s="74">
        <f ca="1" t="shared" si="3"/>
        <v>123839</v>
      </c>
      <c r="G6" s="74">
        <f ca="1" t="shared" si="4"/>
        <v>4000</v>
      </c>
    </row>
    <row r="7" s="69" customFormat="1" spans="1:7">
      <c r="A7" s="74">
        <v>5</v>
      </c>
      <c r="B7" s="76" t="s">
        <v>12</v>
      </c>
      <c r="C7" s="74" t="str">
        <f ca="1" t="shared" si="0"/>
        <v>雄县洪城村</v>
      </c>
      <c r="D7" s="74" t="str">
        <f ca="1" t="shared" si="1"/>
        <v>康正（雄县）2023评字第8号-洪城村-1-5</v>
      </c>
      <c r="E7" s="74" t="str">
        <f ca="1" t="shared" si="2"/>
        <v>010420-81-0005</v>
      </c>
      <c r="F7" s="74">
        <f ca="1" t="shared" si="3"/>
        <v>246689</v>
      </c>
      <c r="G7" s="74">
        <f ca="1" t="shared" si="4"/>
        <v>4000</v>
      </c>
    </row>
    <row r="8" s="69" customFormat="1" spans="1:7">
      <c r="A8" s="74">
        <v>6</v>
      </c>
      <c r="B8" s="76" t="s">
        <v>13</v>
      </c>
      <c r="C8" s="74" t="str">
        <f ca="1" t="shared" si="0"/>
        <v>雄县洪城村</v>
      </c>
      <c r="D8" s="74" t="str">
        <f ca="1" t="shared" si="1"/>
        <v>康正（雄县）2023评字第8号-洪城村-1-6</v>
      </c>
      <c r="E8" s="74" t="str">
        <f ca="1" t="shared" si="2"/>
        <v>010420-81-0006</v>
      </c>
      <c r="F8" s="74">
        <f ca="1" t="shared" si="3"/>
        <v>115214</v>
      </c>
      <c r="G8" s="74">
        <f ca="1" t="shared" si="4"/>
        <v>4000</v>
      </c>
    </row>
    <row r="9" s="69" customFormat="1" spans="1:7">
      <c r="A9" s="74">
        <v>7</v>
      </c>
      <c r="B9" s="76" t="s">
        <v>14</v>
      </c>
      <c r="C9" s="74" t="str">
        <f ca="1" t="shared" si="0"/>
        <v>雄县洪城村</v>
      </c>
      <c r="D9" s="74" t="str">
        <f ca="1" t="shared" si="1"/>
        <v>康正（雄县）2023评字第8号-洪城村-1-7</v>
      </c>
      <c r="E9" s="74" t="str">
        <f ca="1" t="shared" si="2"/>
        <v>010420-81-0007</v>
      </c>
      <c r="F9" s="74">
        <f ca="1" t="shared" si="3"/>
        <v>13910</v>
      </c>
      <c r="G9" s="74">
        <f ca="1" t="shared" si="4"/>
        <v>4000</v>
      </c>
    </row>
    <row r="10" s="69" customFormat="1" spans="1:7">
      <c r="A10" s="74">
        <v>8</v>
      </c>
      <c r="B10" s="76" t="s">
        <v>15</v>
      </c>
      <c r="C10" s="74" t="str">
        <f ca="1" t="shared" si="0"/>
        <v>雄县洪城村</v>
      </c>
      <c r="D10" s="74" t="str">
        <f ca="1" t="shared" si="1"/>
        <v>康正（雄县）2023评字第8号-洪城村-1-8</v>
      </c>
      <c r="E10" s="74" t="str">
        <f ca="1" t="shared" si="2"/>
        <v>010420-81-0008</v>
      </c>
      <c r="F10" s="74">
        <f ca="1" t="shared" si="3"/>
        <v>344713</v>
      </c>
      <c r="G10" s="74">
        <f ca="1" t="shared" si="4"/>
        <v>4000</v>
      </c>
    </row>
    <row r="11" s="69" customFormat="1" spans="1:7">
      <c r="A11" s="74">
        <v>9</v>
      </c>
      <c r="B11" s="76" t="s">
        <v>16</v>
      </c>
      <c r="C11" s="74" t="str">
        <f ca="1" t="shared" si="0"/>
        <v>雄县洪城村</v>
      </c>
      <c r="D11" s="74" t="str">
        <f ca="1" t="shared" si="1"/>
        <v>康正（雄县）2023评字第8号-洪城村-1-9</v>
      </c>
      <c r="E11" s="74" t="str">
        <f ca="1" t="shared" si="2"/>
        <v>010420-81-0009</v>
      </c>
      <c r="F11" s="74">
        <f ca="1" t="shared" si="3"/>
        <v>198055</v>
      </c>
      <c r="G11" s="74">
        <f ca="1" t="shared" si="4"/>
        <v>4000</v>
      </c>
    </row>
    <row r="12" s="69" customFormat="1" spans="1:7">
      <c r="A12" s="74">
        <v>10</v>
      </c>
      <c r="B12" s="76" t="s">
        <v>17</v>
      </c>
      <c r="C12" s="74" t="str">
        <f ca="1" t="shared" si="0"/>
        <v>雄县洪城村</v>
      </c>
      <c r="D12" s="74" t="str">
        <f ca="1" t="shared" si="1"/>
        <v>康正（雄县）2023评字第8号-洪城村-1-10</v>
      </c>
      <c r="E12" s="74" t="str">
        <f ca="1" t="shared" si="2"/>
        <v>010420-81-0010</v>
      </c>
      <c r="F12" s="74">
        <f ca="1" t="shared" si="3"/>
        <v>228541</v>
      </c>
      <c r="G12" s="74">
        <f ca="1" t="shared" si="4"/>
        <v>4000</v>
      </c>
    </row>
    <row r="13" s="69" customFormat="1" spans="1:7">
      <c r="A13" s="74">
        <v>11</v>
      </c>
      <c r="B13" s="76" t="s">
        <v>18</v>
      </c>
      <c r="C13" s="74" t="str">
        <f ca="1" t="shared" si="0"/>
        <v>雄县洪城村</v>
      </c>
      <c r="D13" s="74" t="str">
        <f ca="1" t="shared" si="1"/>
        <v>康正（雄县）2023评字第8号-洪城村-1-11</v>
      </c>
      <c r="E13" s="74" t="str">
        <f ca="1" t="shared" si="2"/>
        <v>010420-81-0011</v>
      </c>
      <c r="F13" s="74">
        <f ca="1" t="shared" si="3"/>
        <v>207687</v>
      </c>
      <c r="G13" s="74">
        <f ca="1" t="shared" si="4"/>
        <v>4000</v>
      </c>
    </row>
    <row r="14" s="69" customFormat="1" spans="1:7">
      <c r="A14" s="74">
        <v>12</v>
      </c>
      <c r="B14" s="76" t="s">
        <v>19</v>
      </c>
      <c r="C14" s="74" t="str">
        <f ca="1" t="shared" si="0"/>
        <v>雄县洪城村</v>
      </c>
      <c r="D14" s="74" t="str">
        <f ca="1" t="shared" si="1"/>
        <v>康正（雄县）2023评字第8号-洪城村-1-12</v>
      </c>
      <c r="E14" s="74" t="str">
        <f ca="1" t="shared" si="2"/>
        <v>010420-81-0012</v>
      </c>
      <c r="F14" s="74">
        <f ca="1" t="shared" si="3"/>
        <v>47720</v>
      </c>
      <c r="G14" s="74">
        <f ca="1" t="shared" si="4"/>
        <v>4000</v>
      </c>
    </row>
    <row r="15" s="69" customFormat="1" spans="1:7">
      <c r="A15" s="74">
        <v>13</v>
      </c>
      <c r="B15" s="76" t="s">
        <v>20</v>
      </c>
      <c r="C15" s="74" t="str">
        <f ca="1" t="shared" si="0"/>
        <v>雄县洪城村</v>
      </c>
      <c r="D15" s="74" t="str">
        <f ca="1" t="shared" si="1"/>
        <v>康正（雄县）2023评字第8号-洪城村-1-13</v>
      </c>
      <c r="E15" s="74" t="str">
        <f ca="1" t="shared" si="2"/>
        <v>010420-81-0013</v>
      </c>
      <c r="F15" s="74">
        <f ca="1" t="shared" si="3"/>
        <v>190075</v>
      </c>
      <c r="G15" s="74">
        <f ca="1" t="shared" si="4"/>
        <v>4000</v>
      </c>
    </row>
    <row r="16" s="69" customFormat="1" spans="1:7">
      <c r="A16" s="74">
        <v>14</v>
      </c>
      <c r="B16" s="76" t="s">
        <v>21</v>
      </c>
      <c r="C16" s="74" t="str">
        <f ca="1" t="shared" si="0"/>
        <v>雄县洪城村</v>
      </c>
      <c r="D16" s="74" t="str">
        <f ca="1" t="shared" si="1"/>
        <v>康正（雄县）2023评字第8号-洪城村-1-14</v>
      </c>
      <c r="E16" s="74" t="str">
        <f ca="1" t="shared" si="2"/>
        <v>010420-86-0015</v>
      </c>
      <c r="F16" s="74">
        <f ca="1" t="shared" si="3"/>
        <v>145237</v>
      </c>
      <c r="G16" s="74">
        <f ca="1" t="shared" si="4"/>
        <v>4000</v>
      </c>
    </row>
    <row r="17" s="69" customFormat="1" spans="1:7">
      <c r="A17" s="74">
        <v>15</v>
      </c>
      <c r="B17" s="76" t="s">
        <v>22</v>
      </c>
      <c r="C17" s="74" t="str">
        <f ca="1" t="shared" si="0"/>
        <v>雄县洪城村</v>
      </c>
      <c r="D17" s="74" t="str">
        <f ca="1" t="shared" si="1"/>
        <v>康正（雄县）2023评字第8号-洪城村-1-15</v>
      </c>
      <c r="E17" s="74" t="str">
        <f ca="1" t="shared" si="2"/>
        <v>010420-86-0016</v>
      </c>
      <c r="F17" s="74">
        <f ca="1" t="shared" si="3"/>
        <v>959426</v>
      </c>
      <c r="G17" s="74">
        <f ca="1">ROUND(F17*0.005,0)</f>
        <v>4797</v>
      </c>
    </row>
    <row r="18" s="69" customFormat="1" spans="1:7">
      <c r="A18" s="74">
        <v>16</v>
      </c>
      <c r="B18" s="76" t="s">
        <v>23</v>
      </c>
      <c r="C18" s="74" t="str">
        <f ca="1" t="shared" si="0"/>
        <v>雄县洪城村</v>
      </c>
      <c r="D18" s="74" t="str">
        <f ca="1" t="shared" si="1"/>
        <v>康正（雄县）2023评字第8号-洪城村-2-1</v>
      </c>
      <c r="E18" s="74" t="str">
        <f ca="1" t="shared" si="2"/>
        <v>010420-86-0001</v>
      </c>
      <c r="F18" s="74">
        <f ca="1" t="shared" si="3"/>
        <v>306345</v>
      </c>
      <c r="G18" s="74">
        <f ca="1" t="shared" si="4"/>
        <v>4000</v>
      </c>
    </row>
    <row r="19" s="69" customFormat="1" spans="1:7">
      <c r="A19" s="74">
        <v>17</v>
      </c>
      <c r="B19" s="76" t="s">
        <v>24</v>
      </c>
      <c r="C19" s="74" t="str">
        <f ca="1" t="shared" si="0"/>
        <v>雄县洪城村</v>
      </c>
      <c r="D19" s="74" t="str">
        <f ca="1" t="shared" si="1"/>
        <v>康正（雄县）2023评字第8号-洪城村-2-2</v>
      </c>
      <c r="E19" s="74" t="str">
        <f ca="1" t="shared" si="2"/>
        <v>010420-86-0002</v>
      </c>
      <c r="F19" s="74">
        <f ca="1" t="shared" si="3"/>
        <v>51329</v>
      </c>
      <c r="G19" s="74">
        <f ca="1" t="shared" si="4"/>
        <v>4000</v>
      </c>
    </row>
    <row r="20" s="69" customFormat="1" spans="1:7">
      <c r="A20" s="74">
        <v>18</v>
      </c>
      <c r="B20" s="76" t="s">
        <v>25</v>
      </c>
      <c r="C20" s="74" t="str">
        <f ca="1" t="shared" si="0"/>
        <v>雄县洪城村</v>
      </c>
      <c r="D20" s="74" t="str">
        <f ca="1" t="shared" si="1"/>
        <v>康正（雄县）2023评字第8号-洪城村-2-3</v>
      </c>
      <c r="E20" s="74" t="str">
        <f ca="1" t="shared" si="2"/>
        <v>010420-86-0003</v>
      </c>
      <c r="F20" s="74">
        <f ca="1" t="shared" si="3"/>
        <v>213606</v>
      </c>
      <c r="G20" s="74">
        <f ca="1" t="shared" si="4"/>
        <v>4000</v>
      </c>
    </row>
    <row r="21" spans="1:7">
      <c r="A21" s="74">
        <v>19</v>
      </c>
      <c r="B21" s="76" t="s">
        <v>26</v>
      </c>
      <c r="C21" s="74" t="str">
        <f ca="1" t="shared" si="0"/>
        <v>雄县洪城村</v>
      </c>
      <c r="D21" s="74" t="str">
        <f ca="1" t="shared" si="1"/>
        <v>康正（雄县）2023评字第8号-洪城村-2-4</v>
      </c>
      <c r="E21" s="74" t="str">
        <f ca="1" t="shared" si="2"/>
        <v>010420-86-0004</v>
      </c>
      <c r="F21" s="74">
        <f ca="1" t="shared" si="3"/>
        <v>81289</v>
      </c>
      <c r="G21" s="74">
        <f ca="1" t="shared" si="4"/>
        <v>4000</v>
      </c>
    </row>
    <row r="22" spans="1:7">
      <c r="A22" s="74">
        <v>20</v>
      </c>
      <c r="B22" s="76" t="s">
        <v>27</v>
      </c>
      <c r="C22" s="74" t="str">
        <f ca="1" t="shared" si="0"/>
        <v>雄县洪城村</v>
      </c>
      <c r="D22" s="74" t="str">
        <f ca="1" t="shared" si="1"/>
        <v>康正（雄县）2023评字第8号-洪城村-2-5</v>
      </c>
      <c r="E22" s="74" t="str">
        <f ca="1" t="shared" si="2"/>
        <v>010420-86-0005</v>
      </c>
      <c r="F22" s="74">
        <f ca="1" t="shared" si="3"/>
        <v>370528</v>
      </c>
      <c r="G22" s="74">
        <f ca="1" t="shared" si="4"/>
        <v>4000</v>
      </c>
    </row>
    <row r="23" spans="1:7">
      <c r="A23" s="74">
        <v>21</v>
      </c>
      <c r="B23" s="76" t="s">
        <v>28</v>
      </c>
      <c r="C23" s="74" t="str">
        <f ca="1" t="shared" si="0"/>
        <v>雄县洪城村</v>
      </c>
      <c r="D23" s="74" t="str">
        <f ca="1" t="shared" si="1"/>
        <v>康正（雄县）2023评字第8号-洪城村-2-6</v>
      </c>
      <c r="E23" s="74" t="str">
        <f ca="1" t="shared" si="2"/>
        <v>010420-32-0001</v>
      </c>
      <c r="F23" s="74">
        <f ca="1" t="shared" si="3"/>
        <v>320653</v>
      </c>
      <c r="G23" s="74">
        <f ca="1" t="shared" si="4"/>
        <v>4000</v>
      </c>
    </row>
    <row r="24" spans="1:7">
      <c r="A24" s="74">
        <v>22</v>
      </c>
      <c r="B24" s="76" t="s">
        <v>29</v>
      </c>
      <c r="C24" s="74" t="str">
        <f ca="1" t="shared" si="0"/>
        <v>雄县洪城村</v>
      </c>
      <c r="D24" s="74" t="str">
        <f ca="1" t="shared" si="1"/>
        <v>康正（雄县）2023评字第8号-洪城村-2-7</v>
      </c>
      <c r="E24" s="74" t="str">
        <f ca="1" t="shared" si="2"/>
        <v>010420-32-0002</v>
      </c>
      <c r="F24" s="74">
        <f ca="1" t="shared" si="3"/>
        <v>195752</v>
      </c>
      <c r="G24" s="74">
        <f ca="1" t="shared" si="4"/>
        <v>4000</v>
      </c>
    </row>
    <row r="25" spans="1:7">
      <c r="A25" s="74">
        <v>23</v>
      </c>
      <c r="B25" s="76" t="s">
        <v>30</v>
      </c>
      <c r="C25" s="74" t="str">
        <f ca="1" t="shared" si="0"/>
        <v>雄县洪城村</v>
      </c>
      <c r="D25" s="74" t="str">
        <f ca="1" t="shared" si="1"/>
        <v>康正（雄县）2023评字第8号-洪城村-2-8</v>
      </c>
      <c r="E25" s="74" t="str">
        <f ca="1" t="shared" si="2"/>
        <v>010420-86-0008</v>
      </c>
      <c r="F25" s="74">
        <f ca="1" t="shared" si="3"/>
        <v>218290</v>
      </c>
      <c r="G25" s="74">
        <f ca="1" t="shared" si="4"/>
        <v>4000</v>
      </c>
    </row>
    <row r="26" spans="1:7">
      <c r="A26" s="74">
        <v>24</v>
      </c>
      <c r="B26" s="76" t="s">
        <v>31</v>
      </c>
      <c r="C26" s="74" t="str">
        <f ca="1" t="shared" si="0"/>
        <v>雄县洪城村</v>
      </c>
      <c r="D26" s="74" t="str">
        <f ca="1" t="shared" si="1"/>
        <v>康正（雄县）2023评字第8号-洪城村-2-9</v>
      </c>
      <c r="E26" s="74" t="str">
        <f ca="1" t="shared" si="2"/>
        <v>010420-86-0009</v>
      </c>
      <c r="F26" s="74">
        <f ca="1" t="shared" si="3"/>
        <v>339509</v>
      </c>
      <c r="G26" s="74">
        <f ca="1" t="shared" si="4"/>
        <v>4000</v>
      </c>
    </row>
    <row r="27" spans="1:7">
      <c r="A27" s="74">
        <v>25</v>
      </c>
      <c r="B27" s="76" t="s">
        <v>32</v>
      </c>
      <c r="C27" s="74" t="str">
        <f ca="1" t="shared" si="0"/>
        <v>雄县洪城村</v>
      </c>
      <c r="D27" s="74" t="str">
        <f ca="1" t="shared" si="1"/>
        <v>康正（雄县）2023评字第8号-洪城村-2-10</v>
      </c>
      <c r="E27" s="74" t="str">
        <f ca="1" t="shared" si="2"/>
        <v>010420-86-0010</v>
      </c>
      <c r="F27" s="74">
        <f ca="1" t="shared" si="3"/>
        <v>353404</v>
      </c>
      <c r="G27" s="74">
        <f ca="1" t="shared" si="4"/>
        <v>4000</v>
      </c>
    </row>
    <row r="28" spans="1:7">
      <c r="A28" s="74">
        <v>26</v>
      </c>
      <c r="B28" s="76" t="s">
        <v>33</v>
      </c>
      <c r="C28" s="74" t="str">
        <f ca="1" t="shared" si="0"/>
        <v>雄县洪城村</v>
      </c>
      <c r="D28" s="74" t="str">
        <f ca="1" t="shared" si="1"/>
        <v>康正（雄县）2023评字第8号-洪城村-2-11</v>
      </c>
      <c r="E28" s="74" t="str">
        <f ca="1" t="shared" si="2"/>
        <v>010420-86-0011</v>
      </c>
      <c r="F28" s="74">
        <f ca="1" t="shared" si="3"/>
        <v>183791</v>
      </c>
      <c r="G28" s="74">
        <f ca="1" t="shared" si="4"/>
        <v>4000</v>
      </c>
    </row>
    <row r="29" spans="1:7">
      <c r="A29" s="74">
        <v>27</v>
      </c>
      <c r="B29" s="76" t="s">
        <v>34</v>
      </c>
      <c r="C29" s="74" t="str">
        <f ca="1" t="shared" si="0"/>
        <v>雄县洪城村</v>
      </c>
      <c r="D29" s="74" t="str">
        <f ca="1" t="shared" si="1"/>
        <v>康正（雄县）2023评字第8号-洪城村-2-12</v>
      </c>
      <c r="E29" s="74" t="str">
        <f ca="1" t="shared" si="2"/>
        <v>010420-86-0012</v>
      </c>
      <c r="F29" s="74">
        <f ca="1" t="shared" si="3"/>
        <v>330816</v>
      </c>
      <c r="G29" s="74">
        <f ca="1" t="shared" si="4"/>
        <v>4000</v>
      </c>
    </row>
    <row r="30" spans="1:7">
      <c r="A30" s="74">
        <v>28</v>
      </c>
      <c r="B30" s="76" t="s">
        <v>35</v>
      </c>
      <c r="C30" s="74" t="str">
        <f ca="1" t="shared" si="0"/>
        <v>雄县洪城村</v>
      </c>
      <c r="D30" s="74" t="str">
        <f ca="1" t="shared" si="1"/>
        <v>康正（雄县）2023评字第8号-洪城村-2-14</v>
      </c>
      <c r="E30" s="74" t="str">
        <f ca="1" t="shared" si="2"/>
        <v>010420-86-0014</v>
      </c>
      <c r="F30" s="74">
        <f ca="1" t="shared" si="3"/>
        <v>77859</v>
      </c>
      <c r="G30" s="74">
        <f ca="1" t="shared" si="4"/>
        <v>4000</v>
      </c>
    </row>
    <row r="31" spans="1:7">
      <c r="A31" s="74">
        <v>29</v>
      </c>
      <c r="B31" s="76" t="s">
        <v>36</v>
      </c>
      <c r="C31" s="74" t="str">
        <f ca="1" t="shared" si="0"/>
        <v>雄县洪城村</v>
      </c>
      <c r="D31" s="74" t="str">
        <f ca="1" t="shared" si="1"/>
        <v>康正（雄县）2023评字第8号-洪城村-3-1</v>
      </c>
      <c r="E31" s="74" t="str">
        <f ca="1" t="shared" si="2"/>
        <v>010420-82-0001</v>
      </c>
      <c r="F31" s="74">
        <f ca="1" t="shared" si="3"/>
        <v>262451</v>
      </c>
      <c r="G31" s="74">
        <f ca="1" t="shared" si="4"/>
        <v>4000</v>
      </c>
    </row>
    <row r="32" spans="1:7">
      <c r="A32" s="74">
        <v>30</v>
      </c>
      <c r="B32" s="76" t="s">
        <v>37</v>
      </c>
      <c r="C32" s="74" t="str">
        <f ca="1" t="shared" si="0"/>
        <v>雄县洪城村</v>
      </c>
      <c r="D32" s="74" t="str">
        <f ca="1" t="shared" si="1"/>
        <v>康正（雄县）2023评字第8号-洪城村-3-2</v>
      </c>
      <c r="E32" s="74" t="str">
        <f ca="1" t="shared" si="2"/>
        <v>010420-82-0002</v>
      </c>
      <c r="F32" s="74">
        <f ca="1" t="shared" si="3"/>
        <v>65579</v>
      </c>
      <c r="G32" s="74">
        <f ca="1" t="shared" si="4"/>
        <v>4000</v>
      </c>
    </row>
    <row r="33" spans="1:7">
      <c r="A33" s="74">
        <v>31</v>
      </c>
      <c r="B33" s="76" t="s">
        <v>38</v>
      </c>
      <c r="C33" s="74" t="str">
        <f ca="1" t="shared" si="0"/>
        <v>雄县洪城村</v>
      </c>
      <c r="D33" s="74" t="str">
        <f ca="1" t="shared" si="1"/>
        <v>康正（雄县）2023评字第8号-洪城村-3-3</v>
      </c>
      <c r="E33" s="74" t="str">
        <f ca="1" t="shared" si="2"/>
        <v>010420-82-0003</v>
      </c>
      <c r="F33" s="74">
        <f ca="1" t="shared" si="3"/>
        <v>128403</v>
      </c>
      <c r="G33" s="74">
        <f ca="1" t="shared" si="4"/>
        <v>4000</v>
      </c>
    </row>
    <row r="34" spans="1:7">
      <c r="A34" s="74">
        <v>32</v>
      </c>
      <c r="B34" s="76" t="s">
        <v>39</v>
      </c>
      <c r="C34" s="74" t="str">
        <f ca="1" t="shared" si="0"/>
        <v>雄县洪城村</v>
      </c>
      <c r="D34" s="74" t="str">
        <f ca="1" t="shared" si="1"/>
        <v>康正（雄县）2023评字第8号-洪城村-3-4</v>
      </c>
      <c r="E34" s="74" t="str">
        <f ca="1" t="shared" si="2"/>
        <v>010420-82-0004</v>
      </c>
      <c r="F34" s="74">
        <f ca="1" t="shared" si="3"/>
        <v>134928</v>
      </c>
      <c r="G34" s="74">
        <f ca="1" t="shared" si="4"/>
        <v>4000</v>
      </c>
    </row>
    <row r="35" spans="1:7">
      <c r="A35" s="74">
        <v>33</v>
      </c>
      <c r="B35" s="76" t="s">
        <v>40</v>
      </c>
      <c r="C35" s="74" t="str">
        <f ca="1" t="shared" si="0"/>
        <v>雄县洪城村</v>
      </c>
      <c r="D35" s="74" t="str">
        <f ca="1" t="shared" si="1"/>
        <v>康正（雄县）2023评字第8号-洪城村-3-5</v>
      </c>
      <c r="E35" s="74" t="str">
        <f ca="1" t="shared" si="2"/>
        <v>010420-82-0005</v>
      </c>
      <c r="F35" s="74">
        <f ca="1" t="shared" si="3"/>
        <v>230578</v>
      </c>
      <c r="G35" s="74">
        <f ca="1" t="shared" si="4"/>
        <v>4000</v>
      </c>
    </row>
    <row r="36" spans="1:7">
      <c r="A36" s="74">
        <v>34</v>
      </c>
      <c r="B36" s="76" t="s">
        <v>41</v>
      </c>
      <c r="C36" s="74" t="str">
        <f ca="1" t="shared" si="0"/>
        <v>雄县洪城村</v>
      </c>
      <c r="D36" s="74" t="str">
        <f ca="1" t="shared" si="1"/>
        <v>康正（雄县）2023评字第8号-洪城村-3-6</v>
      </c>
      <c r="E36" s="74" t="str">
        <f ca="1" t="shared" si="2"/>
        <v>010420-82-0006</v>
      </c>
      <c r="F36" s="74">
        <f ca="1" t="shared" si="3"/>
        <v>119280</v>
      </c>
      <c r="G36" s="74">
        <f ca="1" t="shared" si="4"/>
        <v>4000</v>
      </c>
    </row>
    <row r="37" spans="1:7">
      <c r="A37" s="74">
        <v>35</v>
      </c>
      <c r="B37" s="76" t="s">
        <v>42</v>
      </c>
      <c r="C37" s="74" t="str">
        <f ca="1" t="shared" si="0"/>
        <v>雄县洪城村</v>
      </c>
      <c r="D37" s="74" t="str">
        <f ca="1" t="shared" si="1"/>
        <v>康正（雄县）2023评字第8号-洪城村-3-7</v>
      </c>
      <c r="E37" s="74" t="str">
        <f ca="1" t="shared" si="2"/>
        <v>010420-82-0007</v>
      </c>
      <c r="F37" s="74">
        <f ca="1" t="shared" si="3"/>
        <v>171498</v>
      </c>
      <c r="G37" s="74">
        <f ca="1" t="shared" si="4"/>
        <v>4000</v>
      </c>
    </row>
    <row r="38" spans="1:7">
      <c r="A38" s="74">
        <v>36</v>
      </c>
      <c r="B38" s="76" t="s">
        <v>43</v>
      </c>
      <c r="C38" s="74" t="str">
        <f ca="1" t="shared" si="0"/>
        <v>雄县洪城村</v>
      </c>
      <c r="D38" s="74" t="str">
        <f ca="1" t="shared" si="1"/>
        <v>康正（雄县）2023评字第8号-洪城村-3-8</v>
      </c>
      <c r="E38" s="74" t="str">
        <f ca="1" t="shared" si="2"/>
        <v>010420-82-0008</v>
      </c>
      <c r="F38" s="74">
        <f ca="1" t="shared" si="3"/>
        <v>42498</v>
      </c>
      <c r="G38" s="74">
        <f ca="1" t="shared" si="4"/>
        <v>4000</v>
      </c>
    </row>
    <row r="39" spans="1:7">
      <c r="A39" s="74">
        <v>37</v>
      </c>
      <c r="B39" s="76" t="s">
        <v>44</v>
      </c>
      <c r="C39" s="74" t="str">
        <f ca="1" t="shared" si="0"/>
        <v>雄县洪城村</v>
      </c>
      <c r="D39" s="74" t="str">
        <f ca="1" t="shared" si="1"/>
        <v>康正（雄县）2023评字第8号-洪城村-3-9</v>
      </c>
      <c r="E39" s="74" t="str">
        <f ca="1" t="shared" si="2"/>
        <v>010420-82-0009</v>
      </c>
      <c r="F39" s="74">
        <f ca="1" t="shared" si="3"/>
        <v>228414</v>
      </c>
      <c r="G39" s="74">
        <f ca="1" t="shared" si="4"/>
        <v>4000</v>
      </c>
    </row>
    <row r="40" spans="1:7">
      <c r="A40" s="74">
        <v>38</v>
      </c>
      <c r="B40" s="76" t="s">
        <v>45</v>
      </c>
      <c r="C40" s="74" t="str">
        <f ca="1" t="shared" si="0"/>
        <v>雄县洪城村</v>
      </c>
      <c r="D40" s="74" t="str">
        <f ca="1" t="shared" si="1"/>
        <v>康正（雄县）2023评字第8号-洪城村-3-10</v>
      </c>
      <c r="E40" s="74" t="str">
        <f ca="1" t="shared" si="2"/>
        <v>010420-82-0010</v>
      </c>
      <c r="F40" s="74">
        <f ca="1" t="shared" si="3"/>
        <v>29817</v>
      </c>
      <c r="G40" s="74">
        <f ca="1" t="shared" si="4"/>
        <v>4000</v>
      </c>
    </row>
    <row r="41" spans="1:7">
      <c r="A41" s="74">
        <v>39</v>
      </c>
      <c r="B41" s="76" t="s">
        <v>46</v>
      </c>
      <c r="C41" s="74" t="str">
        <f ca="1" t="shared" si="0"/>
        <v>雄县洪城村</v>
      </c>
      <c r="D41" s="74" t="str">
        <f ca="1" t="shared" si="1"/>
        <v>康正（雄县）2023评字第8号-洪城村-3-11</v>
      </c>
      <c r="E41" s="74" t="str">
        <f ca="1" t="shared" si="2"/>
        <v>010420-82-0011</v>
      </c>
      <c r="F41" s="74">
        <f ca="1" t="shared" si="3"/>
        <v>328887</v>
      </c>
      <c r="G41" s="74">
        <f ca="1" t="shared" si="4"/>
        <v>4000</v>
      </c>
    </row>
    <row r="42" spans="1:7">
      <c r="A42" s="74">
        <v>40</v>
      </c>
      <c r="B42" s="76" t="s">
        <v>47</v>
      </c>
      <c r="C42" s="74" t="str">
        <f ca="1" t="shared" si="0"/>
        <v>雄县洪城村</v>
      </c>
      <c r="D42" s="74" t="str">
        <f ca="1" t="shared" si="1"/>
        <v>康正（雄县）2023评字第8号-洪城村-3-12</v>
      </c>
      <c r="E42" s="74" t="str">
        <f ca="1" t="shared" si="2"/>
        <v>010420-82-0012</v>
      </c>
      <c r="F42" s="74">
        <f ca="1" t="shared" si="3"/>
        <v>82180</v>
      </c>
      <c r="G42" s="74">
        <f ca="1" t="shared" si="4"/>
        <v>4000</v>
      </c>
    </row>
    <row r="43" spans="1:7">
      <c r="A43" s="74">
        <v>41</v>
      </c>
      <c r="B43" s="76" t="s">
        <v>48</v>
      </c>
      <c r="C43" s="74" t="str">
        <f ca="1" t="shared" si="0"/>
        <v>雄县洪城村</v>
      </c>
      <c r="D43" s="74" t="str">
        <f ca="1" t="shared" si="1"/>
        <v>康正（雄县）2023评字第8号-洪城村-3-13</v>
      </c>
      <c r="E43" s="74" t="str">
        <f ca="1" t="shared" si="2"/>
        <v>010420-82-0013</v>
      </c>
      <c r="F43" s="74">
        <f ca="1" t="shared" si="3"/>
        <v>71416</v>
      </c>
      <c r="G43" s="74">
        <f ca="1" t="shared" si="4"/>
        <v>4000</v>
      </c>
    </row>
    <row r="44" spans="1:7">
      <c r="A44" s="74">
        <v>42</v>
      </c>
      <c r="B44" s="76" t="s">
        <v>49</v>
      </c>
      <c r="C44" s="74" t="str">
        <f ca="1" t="shared" si="0"/>
        <v>雄县洪城村</v>
      </c>
      <c r="D44" s="74" t="str">
        <f ca="1" t="shared" si="1"/>
        <v>康正（雄县）2023评字第8号-洪城村-3-14</v>
      </c>
      <c r="E44" s="74" t="str">
        <f ca="1" t="shared" si="2"/>
        <v>010420-82-0014</v>
      </c>
      <c r="F44" s="74">
        <f ca="1" t="shared" si="3"/>
        <v>255644</v>
      </c>
      <c r="G44" s="74">
        <f ca="1" t="shared" si="4"/>
        <v>4000</v>
      </c>
    </row>
    <row r="45" spans="1:7">
      <c r="A45" s="77" t="s">
        <v>50</v>
      </c>
      <c r="B45" s="78"/>
      <c r="C45" s="78"/>
      <c r="D45" s="78"/>
      <c r="E45" s="79"/>
      <c r="F45" s="80">
        <f ca="1">SUM(F3:F43)</f>
        <v>8492197</v>
      </c>
      <c r="G45" s="74">
        <f ca="1">SUM(G3:G44)</f>
        <v>168797</v>
      </c>
    </row>
  </sheetData>
  <mergeCells count="1">
    <mergeCell ref="A1:F1"/>
  </mergeCells>
  <hyperlinks>
    <hyperlink ref="B3" location="张三!A1" display="孙金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G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v>
      </c>
      <c r="L2" s="37"/>
      <c r="M2" s="37"/>
      <c r="N2" s="37"/>
      <c r="O2" s="37"/>
      <c r="P2" s="37"/>
      <c r="Q2" s="37"/>
      <c r="R2" s="37"/>
      <c r="S2" s="37"/>
      <c r="T2" s="37"/>
      <c r="U2" s="37"/>
      <c r="V2" s="37"/>
      <c r="W2" s="37"/>
      <c r="X2" s="37"/>
      <c r="Y2" s="37"/>
      <c r="Z2" s="37"/>
      <c r="AA2" s="37"/>
    </row>
    <row r="3" ht="16.5" customHeight="1" spans="1:27">
      <c r="A3" s="3" t="s">
        <v>5</v>
      </c>
      <c r="B3" s="3" t="s">
        <v>53</v>
      </c>
      <c r="C3" s="3"/>
      <c r="D3" s="3"/>
      <c r="E3" s="4" t="s">
        <v>54</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8</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160.7</v>
      </c>
      <c r="C7" s="17">
        <v>1533</v>
      </c>
      <c r="D7" s="17">
        <v>246353</v>
      </c>
      <c r="E7" s="17" t="s">
        <v>71</v>
      </c>
      <c r="F7" s="18">
        <v>43.1</v>
      </c>
      <c r="G7" s="17">
        <v>1155</v>
      </c>
      <c r="H7" s="17">
        <v>49781</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孙金华</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203.8</v>
      </c>
      <c r="O11" s="45"/>
      <c r="P11" s="44" t="s">
        <v>78</v>
      </c>
      <c r="Q11" s="44"/>
      <c r="R11" s="44"/>
      <c r="S11" s="44"/>
      <c r="T11" s="44"/>
      <c r="U11" s="44"/>
      <c r="V11" s="44"/>
      <c r="W11" s="44"/>
      <c r="X11" s="44"/>
      <c r="Y11" s="44"/>
      <c r="Z11" s="44"/>
      <c r="AA11" s="44"/>
    </row>
    <row r="12" ht="19.5" customHeight="1" spans="1:27">
      <c r="A12" s="15" t="s">
        <v>79</v>
      </c>
      <c r="B12" s="15"/>
      <c r="C12" s="19">
        <v>203.8</v>
      </c>
      <c r="D12" s="20"/>
      <c r="E12" s="21" t="s">
        <v>80</v>
      </c>
      <c r="F12" s="21"/>
      <c r="G12" s="22">
        <v>296134</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9</v>
      </c>
      <c r="C15" s="25" t="s">
        <v>78</v>
      </c>
      <c r="D15" s="26">
        <v>1620</v>
      </c>
      <c r="E15" s="26" t="s">
        <v>92</v>
      </c>
      <c r="F15" s="25">
        <v>90.56</v>
      </c>
      <c r="G15" s="25" t="s">
        <v>78</v>
      </c>
      <c r="H15" s="26">
        <v>22204</v>
      </c>
      <c r="K15" s="43" t="s">
        <v>93</v>
      </c>
      <c r="L15" s="43"/>
      <c r="M15" s="43"/>
      <c r="N15" s="43"/>
      <c r="O15" s="43"/>
      <c r="P15" s="43"/>
      <c r="Q15" s="43"/>
      <c r="R15" s="43"/>
      <c r="S15" s="43"/>
      <c r="T15" s="43"/>
      <c r="U15" s="43"/>
      <c r="V15" s="43"/>
      <c r="W15" s="43"/>
      <c r="X15" s="43"/>
      <c r="Y15" s="43"/>
      <c r="Z15" s="43"/>
      <c r="AA15" s="43"/>
    </row>
    <row r="16" ht="17.25" customHeight="1" spans="1:27">
      <c r="A16" s="25" t="s">
        <v>94</v>
      </c>
      <c r="B16" s="25">
        <v>247.41</v>
      </c>
      <c r="C16" s="25" t="s">
        <v>78</v>
      </c>
      <c r="D16" s="26">
        <v>6185</v>
      </c>
      <c r="E16" s="26" t="s">
        <v>95</v>
      </c>
      <c r="F16" s="25">
        <v>16.2</v>
      </c>
      <c r="G16" s="25" t="s">
        <v>78</v>
      </c>
      <c r="H16" s="26">
        <v>810</v>
      </c>
      <c r="K16" s="43" t="s">
        <v>96</v>
      </c>
      <c r="L16" s="43"/>
      <c r="M16" s="43"/>
      <c r="N16" s="43"/>
      <c r="O16" s="43"/>
      <c r="P16" s="43"/>
      <c r="Q16" s="43"/>
      <c r="R16" s="43"/>
      <c r="S16" s="43"/>
      <c r="T16" s="43"/>
      <c r="U16" s="43"/>
      <c r="V16" s="43"/>
      <c r="W16" s="43"/>
      <c r="X16" s="43"/>
      <c r="Y16" s="43"/>
      <c r="Z16" s="43"/>
      <c r="AA16" s="43"/>
    </row>
    <row r="17" ht="17.25" customHeight="1" spans="1:27">
      <c r="A17" s="25" t="s">
        <v>97</v>
      </c>
      <c r="B17" s="25">
        <v>1</v>
      </c>
      <c r="C17" s="25" t="s">
        <v>98</v>
      </c>
      <c r="D17" s="26">
        <v>4000</v>
      </c>
      <c r="E17" s="26" t="s">
        <v>99</v>
      </c>
      <c r="F17" s="25">
        <v>1</v>
      </c>
      <c r="G17" s="25" t="s">
        <v>100</v>
      </c>
      <c r="H17" s="26">
        <v>1000</v>
      </c>
      <c r="K17" s="43" t="s">
        <v>101</v>
      </c>
      <c r="L17" s="43"/>
      <c r="M17" s="43"/>
      <c r="N17" s="43"/>
      <c r="O17" s="43"/>
      <c r="P17" s="43"/>
      <c r="Q17" s="43"/>
      <c r="R17" s="43"/>
      <c r="S17" s="43"/>
      <c r="T17" s="43"/>
      <c r="U17" s="43"/>
      <c r="V17" s="43"/>
      <c r="W17" s="43"/>
      <c r="X17" s="43"/>
      <c r="Y17" s="43"/>
      <c r="Z17" s="43"/>
      <c r="AA17" s="43"/>
    </row>
    <row r="18" ht="17.25" customHeight="1" spans="1:27">
      <c r="A18" s="25" t="s">
        <v>102</v>
      </c>
      <c r="B18" s="25">
        <v>2</v>
      </c>
      <c r="C18" s="25" t="s">
        <v>100</v>
      </c>
      <c r="D18" s="26">
        <v>800</v>
      </c>
      <c r="E18" s="26" t="s">
        <v>103</v>
      </c>
      <c r="F18" s="25">
        <v>2</v>
      </c>
      <c r="G18" s="25" t="s">
        <v>104</v>
      </c>
      <c r="H18" s="26">
        <v>200</v>
      </c>
      <c r="K18" s="48" t="s">
        <v>105</v>
      </c>
      <c r="L18" s="48"/>
      <c r="M18" s="48"/>
      <c r="N18" s="48"/>
      <c r="O18" s="48"/>
      <c r="P18" s="48"/>
      <c r="Q18" s="48"/>
      <c r="R18" s="48"/>
      <c r="S18" s="48"/>
      <c r="T18" s="48"/>
      <c r="U18" s="48"/>
      <c r="V18" s="48"/>
      <c r="W18" s="48"/>
      <c r="X18" s="48"/>
      <c r="Y18" s="48"/>
      <c r="Z18" s="48"/>
      <c r="AA18" s="48"/>
    </row>
    <row r="19" ht="17.25" customHeight="1" spans="1:27">
      <c r="A19" s="25" t="s">
        <v>106</v>
      </c>
      <c r="B19" s="25">
        <v>2</v>
      </c>
      <c r="C19" s="25" t="s">
        <v>107</v>
      </c>
      <c r="D19" s="26">
        <v>400</v>
      </c>
      <c r="E19" s="26" t="s">
        <v>108</v>
      </c>
      <c r="F19" s="25">
        <v>9.78</v>
      </c>
      <c r="G19" s="25" t="s">
        <v>78</v>
      </c>
      <c r="H19" s="26">
        <v>3423</v>
      </c>
      <c r="K19" s="43" t="s">
        <v>109</v>
      </c>
      <c r="L19" s="43"/>
      <c r="M19" s="43"/>
      <c r="N19" s="43"/>
      <c r="O19" s="43"/>
      <c r="P19" s="43"/>
      <c r="Q19" s="43"/>
      <c r="R19" s="43"/>
      <c r="S19" s="43"/>
      <c r="T19" s="43"/>
      <c r="U19" s="43"/>
      <c r="V19" s="43"/>
      <c r="W19" s="43"/>
      <c r="X19" s="43"/>
      <c r="Y19" s="43"/>
      <c r="Z19" s="43"/>
      <c r="AA19" s="43"/>
    </row>
    <row r="20" ht="17.25" customHeight="1" spans="1:27">
      <c r="A20" s="25" t="s">
        <v>110</v>
      </c>
      <c r="B20" s="25">
        <v>2</v>
      </c>
      <c r="C20" s="25" t="s">
        <v>107</v>
      </c>
      <c r="D20" s="26">
        <v>1200</v>
      </c>
      <c r="E20" s="26" t="s">
        <v>111</v>
      </c>
      <c r="F20" s="25">
        <v>2</v>
      </c>
      <c r="G20" s="25" t="s">
        <v>107</v>
      </c>
      <c r="H20" s="26">
        <v>2000</v>
      </c>
      <c r="K20" s="38" t="s">
        <v>112</v>
      </c>
      <c r="L20" s="38"/>
      <c r="M20" s="38"/>
      <c r="N20" s="38"/>
      <c r="O20" s="38"/>
      <c r="P20" s="38"/>
      <c r="Q20" s="38"/>
      <c r="R20" s="38"/>
      <c r="S20" s="38"/>
      <c r="T20" s="38"/>
      <c r="U20" s="38"/>
      <c r="V20" s="38"/>
      <c r="W20" s="38"/>
      <c r="X20" s="38"/>
      <c r="Y20" s="38"/>
      <c r="Z20" s="38"/>
      <c r="AA20" s="38"/>
    </row>
    <row r="21" ht="17.25" customHeight="1" spans="1:27">
      <c r="A21" s="25" t="s">
        <v>113</v>
      </c>
      <c r="B21" s="25">
        <v>3</v>
      </c>
      <c r="C21" s="25" t="s">
        <v>107</v>
      </c>
      <c r="D21" s="26">
        <v>900</v>
      </c>
      <c r="E21" s="26" t="s">
        <v>114</v>
      </c>
      <c r="F21" s="25">
        <v>1</v>
      </c>
      <c r="G21" s="25" t="s">
        <v>107</v>
      </c>
      <c r="H21" s="26">
        <v>400</v>
      </c>
      <c r="K21" s="43" t="s">
        <v>115</v>
      </c>
      <c r="L21" s="43"/>
      <c r="M21" s="43"/>
      <c r="N21" s="43"/>
      <c r="O21" s="43"/>
      <c r="P21" s="43"/>
      <c r="Q21" s="43"/>
      <c r="R21" s="43"/>
      <c r="S21" s="43"/>
      <c r="T21" s="43"/>
      <c r="U21" s="43"/>
      <c r="V21" s="43"/>
      <c r="W21" s="43"/>
      <c r="X21" s="43"/>
      <c r="Y21" s="43"/>
      <c r="Z21" s="43"/>
      <c r="AA21" s="43"/>
    </row>
    <row r="22" ht="17.25" customHeight="1" spans="1:27">
      <c r="A22" s="25" t="s">
        <v>116</v>
      </c>
      <c r="B22" s="25">
        <v>51.84</v>
      </c>
      <c r="C22" s="25" t="s">
        <v>78</v>
      </c>
      <c r="D22" s="26">
        <v>9331</v>
      </c>
      <c r="E22" s="26" t="s">
        <v>117</v>
      </c>
      <c r="F22" s="25">
        <v>17.1</v>
      </c>
      <c r="G22" s="25" t="s">
        <v>78</v>
      </c>
      <c r="H22" s="26">
        <v>2052</v>
      </c>
      <c r="K22" s="38" t="s">
        <v>118</v>
      </c>
      <c r="L22" s="38"/>
      <c r="M22" s="38"/>
      <c r="N22" s="38"/>
      <c r="O22" s="38"/>
      <c r="P22" s="38"/>
      <c r="Q22" s="38"/>
      <c r="R22" s="38"/>
      <c r="S22" s="38"/>
      <c r="T22" s="38"/>
      <c r="U22" s="38"/>
      <c r="V22" s="38"/>
      <c r="W22" s="38"/>
      <c r="X22" s="38"/>
      <c r="Y22" s="38"/>
      <c r="Z22" s="38"/>
      <c r="AA22" s="38"/>
    </row>
    <row r="23" ht="17.25" customHeight="1" spans="1:27">
      <c r="A23" s="25" t="s">
        <v>119</v>
      </c>
      <c r="B23" s="25">
        <v>13</v>
      </c>
      <c r="C23" s="25" t="s">
        <v>78</v>
      </c>
      <c r="D23" s="26">
        <v>260</v>
      </c>
      <c r="E23" s="26" t="s">
        <v>120</v>
      </c>
      <c r="F23" s="25">
        <v>1</v>
      </c>
      <c r="G23" s="25" t="s">
        <v>107</v>
      </c>
      <c r="H23" s="26">
        <v>150</v>
      </c>
      <c r="K23" s="43" t="s">
        <v>121</v>
      </c>
      <c r="L23" s="43"/>
      <c r="M23" s="43"/>
      <c r="N23" s="43"/>
      <c r="O23" s="43"/>
      <c r="P23" s="43"/>
      <c r="Q23" s="43"/>
      <c r="R23" s="43"/>
      <c r="S23" s="43"/>
      <c r="T23" s="43"/>
      <c r="U23" s="43"/>
      <c r="V23" s="43"/>
      <c r="W23" s="43"/>
      <c r="X23" s="43"/>
      <c r="Y23" s="43"/>
      <c r="Z23" s="43"/>
      <c r="AA23" s="43"/>
    </row>
    <row r="24" ht="17.25" customHeight="1" spans="1:27">
      <c r="A24" s="25" t="s">
        <v>122</v>
      </c>
      <c r="B24" s="25">
        <v>1</v>
      </c>
      <c r="C24" s="25" t="s">
        <v>107</v>
      </c>
      <c r="D24" s="26">
        <v>80</v>
      </c>
      <c r="E24" s="26" t="s">
        <v>123</v>
      </c>
      <c r="F24" s="25">
        <v>2</v>
      </c>
      <c r="G24" s="25" t="s">
        <v>124</v>
      </c>
      <c r="H24" s="26">
        <v>800</v>
      </c>
      <c r="K24" s="43" t="s">
        <v>125</v>
      </c>
      <c r="L24" s="43"/>
      <c r="M24" s="43"/>
      <c r="N24" s="43"/>
      <c r="O24" s="43"/>
      <c r="P24" s="43"/>
      <c r="Q24" s="43"/>
      <c r="R24" s="43"/>
      <c r="S24" s="43"/>
      <c r="T24" s="43"/>
      <c r="U24" s="43"/>
      <c r="V24" s="43"/>
      <c r="W24" s="43"/>
      <c r="X24" s="43"/>
      <c r="Y24" s="43"/>
      <c r="Z24" s="43"/>
      <c r="AA24" s="43"/>
    </row>
    <row r="25" ht="17.25" customHeight="1" spans="1:27">
      <c r="A25" s="25" t="s">
        <v>126</v>
      </c>
      <c r="B25" s="25">
        <v>1</v>
      </c>
      <c r="C25" s="25" t="s">
        <v>107</v>
      </c>
      <c r="D25" s="26">
        <v>600</v>
      </c>
      <c r="E25" s="26" t="s">
        <v>127</v>
      </c>
      <c r="F25" s="25">
        <v>2.44</v>
      </c>
      <c r="G25" s="25" t="s">
        <v>78</v>
      </c>
      <c r="H25" s="26">
        <v>429</v>
      </c>
      <c r="K25" s="38" t="s">
        <v>128</v>
      </c>
      <c r="L25" s="38"/>
      <c r="M25" s="38"/>
      <c r="N25" s="38"/>
      <c r="O25" s="38"/>
      <c r="P25" s="38"/>
      <c r="Q25" s="38"/>
      <c r="R25" s="38"/>
      <c r="S25" s="38"/>
      <c r="T25" s="38"/>
      <c r="U25" s="38"/>
      <c r="V25" s="38"/>
      <c r="W25" s="38"/>
      <c r="X25" s="38"/>
      <c r="Y25" s="38"/>
      <c r="Z25" s="38"/>
      <c r="AA25" s="38"/>
    </row>
    <row r="26" ht="17.25" customHeight="1" spans="1:27">
      <c r="A26" s="25" t="s">
        <v>129</v>
      </c>
      <c r="B26" s="25">
        <v>40.24</v>
      </c>
      <c r="C26" s="25" t="s">
        <v>78</v>
      </c>
      <c r="D26" s="26">
        <v>4970</v>
      </c>
      <c r="E26" s="26" t="s">
        <v>73</v>
      </c>
      <c r="F26" s="25" t="s">
        <v>73</v>
      </c>
      <c r="G26" s="25" t="s">
        <v>73</v>
      </c>
      <c r="H26" s="26" t="s">
        <v>73</v>
      </c>
      <c r="K26" s="49" t="s">
        <v>130</v>
      </c>
      <c r="L26" s="49"/>
      <c r="M26" s="49"/>
      <c r="N26" s="49"/>
      <c r="O26" s="50"/>
      <c r="P26" s="50"/>
      <c r="Q26" s="61">
        <f>C42</f>
        <v>359948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359948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63814</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359948</v>
      </c>
      <c r="D42" s="28"/>
      <c r="E42" s="30" t="s">
        <v>151</v>
      </c>
      <c r="F42" s="31" t="s">
        <v>152</v>
      </c>
      <c r="G42" s="32"/>
      <c r="H42" s="33"/>
      <c r="K42" s="55" t="s">
        <v>153</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customHeight="1" spans="11:27">
      <c r="K44" s="55" t="s">
        <v>155</v>
      </c>
      <c r="L44" s="55"/>
      <c r="M44" s="55"/>
      <c r="N44" s="55"/>
      <c r="O44" s="55"/>
      <c r="P44" s="55"/>
      <c r="Q44" s="55"/>
      <c r="R44" s="55"/>
      <c r="S44" s="55"/>
      <c r="T44" s="55"/>
      <c r="U44" s="55"/>
      <c r="V44" s="55"/>
      <c r="W44" s="55"/>
      <c r="X44" s="55"/>
      <c r="Y44" s="55"/>
      <c r="Z44" s="55"/>
      <c r="AA44" s="55"/>
    </row>
    <row r="45" ht="17.25"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康正（雄县）2023评字第8号-洪城村-1-2</v>
      </c>
      <c r="L2" s="37"/>
      <c r="M2" s="37"/>
      <c r="N2" s="37"/>
      <c r="O2" s="37"/>
      <c r="P2" s="37"/>
      <c r="Q2" s="37"/>
      <c r="R2" s="37"/>
      <c r="S2" s="37"/>
      <c r="T2" s="37"/>
      <c r="U2" s="37"/>
      <c r="V2" s="37"/>
      <c r="W2" s="37"/>
      <c r="X2" s="37"/>
      <c r="Y2" s="37"/>
      <c r="Z2" s="37"/>
      <c r="AA2" s="37"/>
    </row>
    <row r="3" ht="16.5" customHeight="1" spans="1:27">
      <c r="A3" s="3" t="s">
        <v>5</v>
      </c>
      <c r="B3" s="3" t="s">
        <v>159</v>
      </c>
      <c r="C3" s="3"/>
      <c r="D3" s="3"/>
      <c r="E3" s="4" t="s">
        <v>160</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9</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161</v>
      </c>
      <c r="B7" s="18">
        <v>99.68</v>
      </c>
      <c r="C7" s="17">
        <v>533</v>
      </c>
      <c r="D7" s="17">
        <v>53129</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葛亚彬</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99.68</v>
      </c>
      <c r="O11" s="45"/>
      <c r="P11" s="44" t="s">
        <v>78</v>
      </c>
      <c r="Q11" s="44"/>
      <c r="R11" s="44"/>
      <c r="S11" s="44"/>
      <c r="T11" s="44"/>
      <c r="U11" s="44"/>
      <c r="V11" s="44"/>
      <c r="W11" s="44"/>
      <c r="X11" s="44"/>
      <c r="Y11" s="44"/>
      <c r="Z11" s="44"/>
      <c r="AA11" s="44"/>
    </row>
    <row r="12" ht="19.5" customHeight="1" spans="1:27">
      <c r="A12" s="15" t="s">
        <v>79</v>
      </c>
      <c r="B12" s="15"/>
      <c r="C12" s="19">
        <v>99.68</v>
      </c>
      <c r="D12" s="20"/>
      <c r="E12" s="21" t="s">
        <v>80</v>
      </c>
      <c r="F12" s="21"/>
      <c r="G12" s="22">
        <v>53129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162</v>
      </c>
      <c r="B15" s="25">
        <v>6.84</v>
      </c>
      <c r="C15" s="25" t="s">
        <v>78</v>
      </c>
      <c r="D15" s="26">
        <v>239</v>
      </c>
      <c r="E15" s="26" t="s">
        <v>94</v>
      </c>
      <c r="F15" s="25">
        <v>120.66</v>
      </c>
      <c r="G15" s="25" t="s">
        <v>78</v>
      </c>
      <c r="H15" s="26">
        <v>3017</v>
      </c>
      <c r="K15" s="43" t="s">
        <v>93</v>
      </c>
      <c r="L15" s="43"/>
      <c r="M15" s="43"/>
      <c r="N15" s="43"/>
      <c r="O15" s="43"/>
      <c r="P15" s="43"/>
      <c r="Q15" s="43"/>
      <c r="R15" s="43"/>
      <c r="S15" s="43"/>
      <c r="T15" s="43"/>
      <c r="U15" s="43"/>
      <c r="V15" s="43"/>
      <c r="W15" s="43"/>
      <c r="X15" s="43"/>
      <c r="Y15" s="43"/>
      <c r="Z15" s="43"/>
      <c r="AA15" s="43"/>
    </row>
    <row r="16" ht="17.25" customHeight="1" spans="1:27">
      <c r="A16" s="25" t="s">
        <v>102</v>
      </c>
      <c r="B16" s="25">
        <v>1</v>
      </c>
      <c r="C16" s="25" t="s">
        <v>100</v>
      </c>
      <c r="D16" s="26">
        <v>400</v>
      </c>
      <c r="E16" s="26" t="s">
        <v>108</v>
      </c>
      <c r="F16" s="25">
        <v>4.33</v>
      </c>
      <c r="G16" s="25" t="s">
        <v>78</v>
      </c>
      <c r="H16" s="26">
        <v>1516</v>
      </c>
      <c r="K16" s="43" t="s">
        <v>96</v>
      </c>
      <c r="L16" s="43"/>
      <c r="M16" s="43"/>
      <c r="N16" s="43"/>
      <c r="O16" s="43"/>
      <c r="P16" s="43"/>
      <c r="Q16" s="43"/>
      <c r="R16" s="43"/>
      <c r="S16" s="43"/>
      <c r="T16" s="43"/>
      <c r="U16" s="43"/>
      <c r="V16" s="43"/>
      <c r="W16" s="43"/>
      <c r="X16" s="43"/>
      <c r="Y16" s="43"/>
      <c r="Z16" s="43"/>
      <c r="AA16" s="43"/>
    </row>
    <row r="17" ht="17.25" customHeight="1" spans="1:27">
      <c r="A17" s="25" t="s">
        <v>163</v>
      </c>
      <c r="B17" s="25">
        <v>22</v>
      </c>
      <c r="C17" s="25" t="s">
        <v>124</v>
      </c>
      <c r="D17" s="26">
        <v>4630</v>
      </c>
      <c r="E17" s="26" t="s">
        <v>123</v>
      </c>
      <c r="F17" s="25">
        <v>10</v>
      </c>
      <c r="G17" s="25" t="s">
        <v>124</v>
      </c>
      <c r="H17" s="26">
        <v>1850</v>
      </c>
      <c r="K17" s="43" t="s">
        <v>101</v>
      </c>
      <c r="L17" s="43"/>
      <c r="M17" s="43"/>
      <c r="N17" s="43"/>
      <c r="O17" s="43"/>
      <c r="P17" s="43"/>
      <c r="Q17" s="43"/>
      <c r="R17" s="43"/>
      <c r="S17" s="43"/>
      <c r="T17" s="43"/>
      <c r="U17" s="43"/>
      <c r="V17" s="43"/>
      <c r="W17" s="43"/>
      <c r="X17" s="43"/>
      <c r="Y17" s="43"/>
      <c r="Z17" s="43"/>
      <c r="AA17" s="43"/>
    </row>
    <row r="18" ht="17.25" customHeight="1" spans="1:27">
      <c r="A18" s="25" t="s">
        <v>164</v>
      </c>
      <c r="B18" s="25">
        <v>149.26</v>
      </c>
      <c r="C18" s="25" t="s">
        <v>78</v>
      </c>
      <c r="D18" s="26">
        <v>5224</v>
      </c>
      <c r="E18" s="26" t="s">
        <v>122</v>
      </c>
      <c r="F18" s="25">
        <v>1</v>
      </c>
      <c r="G18" s="25" t="s">
        <v>107</v>
      </c>
      <c r="H18" s="26">
        <v>80</v>
      </c>
      <c r="K18" s="48" t="s">
        <v>105</v>
      </c>
      <c r="L18" s="48"/>
      <c r="M18" s="48"/>
      <c r="N18" s="48"/>
      <c r="O18" s="48"/>
      <c r="P18" s="48"/>
      <c r="Q18" s="48"/>
      <c r="R18" s="48"/>
      <c r="S18" s="48"/>
      <c r="T18" s="48"/>
      <c r="U18" s="48"/>
      <c r="V18" s="48"/>
      <c r="W18" s="48"/>
      <c r="X18" s="48"/>
      <c r="Y18" s="48"/>
      <c r="Z18" s="48"/>
      <c r="AA18" s="48"/>
    </row>
    <row r="19" ht="17.25" customHeight="1" spans="1:27">
      <c r="A19" s="25" t="s">
        <v>165</v>
      </c>
      <c r="B19" s="25">
        <v>14</v>
      </c>
      <c r="C19" s="25" t="s">
        <v>124</v>
      </c>
      <c r="D19" s="26">
        <v>5600</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75685</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75685</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22556</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75685</v>
      </c>
      <c r="D42" s="28"/>
      <c r="E42" s="30" t="s">
        <v>151</v>
      </c>
      <c r="F42" s="31" t="s">
        <v>166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6"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康正（雄县）2023评字第8号-洪城村-1-3</v>
      </c>
      <c r="L2" s="37"/>
      <c r="M2" s="37"/>
      <c r="N2" s="37"/>
      <c r="O2" s="37"/>
      <c r="P2" s="37"/>
      <c r="Q2" s="37"/>
      <c r="R2" s="37"/>
      <c r="S2" s="37"/>
      <c r="T2" s="37"/>
      <c r="U2" s="37"/>
      <c r="V2" s="37"/>
      <c r="W2" s="37"/>
      <c r="X2" s="37"/>
      <c r="Y2" s="37"/>
      <c r="Z2" s="37"/>
      <c r="AA2" s="37"/>
    </row>
    <row r="3" ht="16.5" customHeight="1" spans="1:27">
      <c r="A3" s="3" t="s">
        <v>5</v>
      </c>
      <c r="B3" s="3" t="s">
        <v>167</v>
      </c>
      <c r="C3" s="3"/>
      <c r="D3" s="3"/>
      <c r="E3" s="4" t="s">
        <v>168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10</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129.38</v>
      </c>
      <c r="C7" s="17">
        <v>1564</v>
      </c>
      <c r="D7" s="17">
        <v>202350</v>
      </c>
      <c r="E7" s="17" t="s">
        <v>71</v>
      </c>
      <c r="F7" s="18">
        <v>33.08</v>
      </c>
      <c r="G7" s="17">
        <v>1372</v>
      </c>
      <c r="H7" s="17">
        <v>45386</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李素芬</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162.46</v>
      </c>
      <c r="O11" s="45"/>
      <c r="P11" s="44" t="s">
        <v>78</v>
      </c>
      <c r="Q11" s="44"/>
      <c r="R11" s="44"/>
      <c r="S11" s="44"/>
      <c r="T11" s="44"/>
      <c r="U11" s="44"/>
      <c r="V11" s="44"/>
      <c r="W11" s="44"/>
      <c r="X11" s="44"/>
      <c r="Y11" s="44"/>
      <c r="Z11" s="44"/>
      <c r="AA11" s="44"/>
    </row>
    <row r="12" ht="19.5" customHeight="1" spans="1:27">
      <c r="A12" s="15" t="s">
        <v>79</v>
      </c>
      <c r="B12" s="15"/>
      <c r="C12" s="19">
        <v>162.46</v>
      </c>
      <c r="D12" s="20"/>
      <c r="E12" s="21" t="s">
        <v>80</v>
      </c>
      <c r="F12" s="21"/>
      <c r="G12" s="22">
        <v>247736</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7.8</v>
      </c>
      <c r="C15" s="25" t="s">
        <v>78</v>
      </c>
      <c r="D15" s="26">
        <v>624</v>
      </c>
      <c r="E15" s="26" t="s">
        <v>92</v>
      </c>
      <c r="F15" s="25">
        <v>72.93</v>
      </c>
      <c r="G15" s="25" t="s">
        <v>78</v>
      </c>
      <c r="H15" s="26">
        <v>17503</v>
      </c>
      <c r="K15" s="43" t="s">
        <v>93</v>
      </c>
      <c r="L15" s="43"/>
      <c r="M15" s="43"/>
      <c r="N15" s="43"/>
      <c r="O15" s="43"/>
      <c r="P15" s="43"/>
      <c r="Q15" s="43"/>
      <c r="R15" s="43"/>
      <c r="S15" s="43"/>
      <c r="T15" s="43"/>
      <c r="U15" s="43"/>
      <c r="V15" s="43"/>
      <c r="W15" s="43"/>
      <c r="X15" s="43"/>
      <c r="Y15" s="43"/>
      <c r="Z15" s="43"/>
      <c r="AA15" s="43"/>
    </row>
    <row r="16" ht="17.25" customHeight="1" spans="1:27">
      <c r="A16" s="25" t="s">
        <v>94</v>
      </c>
      <c r="B16" s="25">
        <v>191.72</v>
      </c>
      <c r="C16" s="25" t="s">
        <v>78</v>
      </c>
      <c r="D16" s="26">
        <v>4793</v>
      </c>
      <c r="E16" s="26" t="s">
        <v>99</v>
      </c>
      <c r="F16" s="25">
        <v>1</v>
      </c>
      <c r="G16" s="25" t="s">
        <v>100</v>
      </c>
      <c r="H16" s="26">
        <v>1000</v>
      </c>
      <c r="K16" s="43" t="s">
        <v>96</v>
      </c>
      <c r="L16" s="43"/>
      <c r="M16" s="43"/>
      <c r="N16" s="43"/>
      <c r="O16" s="43"/>
      <c r="P16" s="43"/>
      <c r="Q16" s="43"/>
      <c r="R16" s="43"/>
      <c r="S16" s="43"/>
      <c r="T16" s="43"/>
      <c r="U16" s="43"/>
      <c r="V16" s="43"/>
      <c r="W16" s="43"/>
      <c r="X16" s="43"/>
      <c r="Y16" s="43"/>
      <c r="Z16" s="43"/>
      <c r="AA16" s="43"/>
    </row>
    <row r="17" ht="17.25" customHeight="1" spans="1:27">
      <c r="A17" s="25" t="s">
        <v>102</v>
      </c>
      <c r="B17" s="25">
        <v>1</v>
      </c>
      <c r="C17" s="25" t="s">
        <v>100</v>
      </c>
      <c r="D17" s="26">
        <v>400</v>
      </c>
      <c r="E17" s="26" t="s">
        <v>103</v>
      </c>
      <c r="F17" s="25">
        <v>1</v>
      </c>
      <c r="G17" s="25" t="s">
        <v>104</v>
      </c>
      <c r="H17" s="26">
        <v>100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9.04</v>
      </c>
      <c r="C18" s="25" t="s">
        <v>78</v>
      </c>
      <c r="D18" s="26">
        <v>3708</v>
      </c>
      <c r="E18" s="26" t="s">
        <v>110</v>
      </c>
      <c r="F18" s="25">
        <v>2</v>
      </c>
      <c r="G18" s="25" t="s">
        <v>107</v>
      </c>
      <c r="H18" s="26">
        <v>1200</v>
      </c>
      <c r="K18" s="48" t="s">
        <v>105</v>
      </c>
      <c r="L18" s="48"/>
      <c r="M18" s="48"/>
      <c r="N18" s="48"/>
      <c r="O18" s="48"/>
      <c r="P18" s="48"/>
      <c r="Q18" s="48"/>
      <c r="R18" s="48"/>
      <c r="S18" s="48"/>
      <c r="T18" s="48"/>
      <c r="U18" s="48"/>
      <c r="V18" s="48"/>
      <c r="W18" s="48"/>
      <c r="X18" s="48"/>
      <c r="Y18" s="48"/>
      <c r="Z18" s="48"/>
      <c r="AA18" s="48"/>
    </row>
    <row r="19" ht="17.25" customHeight="1" spans="1:27">
      <c r="A19" s="25" t="s">
        <v>113</v>
      </c>
      <c r="B19" s="25">
        <v>2</v>
      </c>
      <c r="C19" s="25" t="s">
        <v>107</v>
      </c>
      <c r="D19" s="26">
        <v>600</v>
      </c>
      <c r="E19" s="26" t="s">
        <v>111</v>
      </c>
      <c r="F19" s="25">
        <v>2</v>
      </c>
      <c r="G19" s="25" t="s">
        <v>107</v>
      </c>
      <c r="H19" s="26">
        <v>2000</v>
      </c>
      <c r="K19" s="43" t="s">
        <v>109</v>
      </c>
      <c r="L19" s="43"/>
      <c r="M19" s="43"/>
      <c r="N19" s="43"/>
      <c r="O19" s="43"/>
      <c r="P19" s="43"/>
      <c r="Q19" s="43"/>
      <c r="R19" s="43"/>
      <c r="S19" s="43"/>
      <c r="T19" s="43"/>
      <c r="U19" s="43"/>
      <c r="V19" s="43"/>
      <c r="W19" s="43"/>
      <c r="X19" s="43"/>
      <c r="Y19" s="43"/>
      <c r="Z19" s="43"/>
      <c r="AA19" s="43"/>
    </row>
    <row r="20" ht="17.25" customHeight="1" spans="1:27">
      <c r="A20" s="25" t="s">
        <v>114</v>
      </c>
      <c r="B20" s="25">
        <v>2</v>
      </c>
      <c r="C20" s="25" t="s">
        <v>107</v>
      </c>
      <c r="D20" s="26">
        <v>800</v>
      </c>
      <c r="E20" s="26" t="s">
        <v>116</v>
      </c>
      <c r="F20" s="25">
        <v>40</v>
      </c>
      <c r="G20" s="25" t="s">
        <v>78</v>
      </c>
      <c r="H20" s="26">
        <v>7200</v>
      </c>
      <c r="K20" s="38" t="s">
        <v>112</v>
      </c>
      <c r="L20" s="38"/>
      <c r="M20" s="38"/>
      <c r="N20" s="38"/>
      <c r="O20" s="38"/>
      <c r="P20" s="38"/>
      <c r="Q20" s="38"/>
      <c r="R20" s="38"/>
      <c r="S20" s="38"/>
      <c r="T20" s="38"/>
      <c r="U20" s="38"/>
      <c r="V20" s="38"/>
      <c r="W20" s="38"/>
      <c r="X20" s="38"/>
      <c r="Y20" s="38"/>
      <c r="Z20" s="38"/>
      <c r="AA20" s="38"/>
    </row>
    <row r="21" ht="17.25" customHeight="1" spans="1:27">
      <c r="A21" s="25" t="s">
        <v>122</v>
      </c>
      <c r="B21" s="25">
        <v>1</v>
      </c>
      <c r="C21" s="25" t="s">
        <v>107</v>
      </c>
      <c r="D21" s="26">
        <v>80</v>
      </c>
      <c r="E21" s="26" t="s">
        <v>117</v>
      </c>
      <c r="F21" s="25">
        <v>15.84</v>
      </c>
      <c r="G21" s="25" t="s">
        <v>78</v>
      </c>
      <c r="H21" s="26">
        <v>1901</v>
      </c>
      <c r="K21" s="43" t="s">
        <v>115</v>
      </c>
      <c r="L21" s="43"/>
      <c r="M21" s="43"/>
      <c r="N21" s="43"/>
      <c r="O21" s="43"/>
      <c r="P21" s="43"/>
      <c r="Q21" s="43"/>
      <c r="R21" s="43"/>
      <c r="S21" s="43"/>
      <c r="T21" s="43"/>
      <c r="U21" s="43"/>
      <c r="V21" s="43"/>
      <c r="W21" s="43"/>
      <c r="X21" s="43"/>
      <c r="Y21" s="43"/>
      <c r="Z21" s="43"/>
      <c r="AA21" s="43"/>
    </row>
    <row r="22" ht="17.25" customHeight="1" spans="1:27">
      <c r="A22" s="25" t="s">
        <v>163</v>
      </c>
      <c r="B22" s="25">
        <v>6</v>
      </c>
      <c r="C22" s="25" t="s">
        <v>124</v>
      </c>
      <c r="D22" s="26">
        <v>120</v>
      </c>
      <c r="E22" s="26" t="s">
        <v>126</v>
      </c>
      <c r="F22" s="25">
        <v>1</v>
      </c>
      <c r="G22" s="25" t="s">
        <v>107</v>
      </c>
      <c r="H22" s="26">
        <v>808</v>
      </c>
      <c r="K22" s="38" t="s">
        <v>118</v>
      </c>
      <c r="L22" s="38"/>
      <c r="M22" s="38"/>
      <c r="N22" s="38"/>
      <c r="O22" s="38"/>
      <c r="P22" s="38"/>
      <c r="Q22" s="38"/>
      <c r="R22" s="38"/>
      <c r="S22" s="38"/>
      <c r="T22" s="38"/>
      <c r="U22" s="38"/>
      <c r="V22" s="38"/>
      <c r="W22" s="38"/>
      <c r="X22" s="38"/>
      <c r="Y22" s="38"/>
      <c r="Z22" s="38"/>
      <c r="AA22" s="38"/>
    </row>
    <row r="23" ht="17.25" customHeight="1" spans="1:27">
      <c r="A23" s="25" t="s">
        <v>127</v>
      </c>
      <c r="B23" s="25">
        <v>50.4</v>
      </c>
      <c r="C23" s="25" t="s">
        <v>78</v>
      </c>
      <c r="D23" s="26">
        <v>3276</v>
      </c>
      <c r="E23" s="26" t="s">
        <v>169</v>
      </c>
      <c r="F23" s="25">
        <v>1</v>
      </c>
      <c r="G23" s="25" t="s">
        <v>170</v>
      </c>
      <c r="H23" s="26">
        <v>2509</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296358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296358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48622</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296358</v>
      </c>
      <c r="D42" s="28"/>
      <c r="E42" s="30" t="s">
        <v>151</v>
      </c>
      <c r="F42" s="31" t="s">
        <v>171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康正（雄县）2023评字第8号-洪城村-1-4</v>
      </c>
      <c r="L2" s="37"/>
      <c r="M2" s="37"/>
      <c r="N2" s="37"/>
      <c r="O2" s="37"/>
      <c r="P2" s="37"/>
      <c r="Q2" s="37"/>
      <c r="R2" s="37"/>
      <c r="S2" s="37"/>
      <c r="T2" s="37"/>
      <c r="U2" s="37"/>
      <c r="V2" s="37"/>
      <c r="W2" s="37"/>
      <c r="X2" s="37"/>
      <c r="Y2" s="37"/>
      <c r="Z2" s="37"/>
      <c r="AA2" s="37"/>
    </row>
    <row r="3" ht="16.5" customHeight="1" spans="1:27">
      <c r="A3" s="3" t="s">
        <v>5</v>
      </c>
      <c r="B3" s="3" t="s">
        <v>172</v>
      </c>
      <c r="C3" s="3"/>
      <c r="D3" s="3"/>
      <c r="E3" s="4" t="s">
        <v>173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11</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83.07</v>
      </c>
      <c r="C7" s="17">
        <v>1084</v>
      </c>
      <c r="D7" s="17">
        <v>90048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孙宏国</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83.07</v>
      </c>
      <c r="O11" s="45"/>
      <c r="P11" s="44" t="s">
        <v>78</v>
      </c>
      <c r="Q11" s="44"/>
      <c r="R11" s="44"/>
      <c r="S11" s="44"/>
      <c r="T11" s="44"/>
      <c r="U11" s="44"/>
      <c r="V11" s="44"/>
      <c r="W11" s="44"/>
      <c r="X11" s="44"/>
      <c r="Y11" s="44"/>
      <c r="Z11" s="44"/>
      <c r="AA11" s="44"/>
    </row>
    <row r="12" ht="19.5" customHeight="1" spans="1:27">
      <c r="A12" s="15" t="s">
        <v>79</v>
      </c>
      <c r="B12" s="15"/>
      <c r="C12" s="19">
        <v>83.07</v>
      </c>
      <c r="D12" s="20"/>
      <c r="E12" s="21" t="s">
        <v>80</v>
      </c>
      <c r="F12" s="21"/>
      <c r="G12" s="22">
        <v>90048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162</v>
      </c>
      <c r="B15" s="25">
        <v>8.4</v>
      </c>
      <c r="C15" s="25" t="s">
        <v>78</v>
      </c>
      <c r="D15" s="26">
        <v>294</v>
      </c>
      <c r="E15" s="26" t="s">
        <v>92</v>
      </c>
      <c r="F15" s="25">
        <v>31.87</v>
      </c>
      <c r="G15" s="25" t="s">
        <v>78</v>
      </c>
      <c r="H15" s="26">
        <v>4462</v>
      </c>
      <c r="K15" s="43" t="s">
        <v>93</v>
      </c>
      <c r="L15" s="43"/>
      <c r="M15" s="43"/>
      <c r="N15" s="43"/>
      <c r="O15" s="43"/>
      <c r="P15" s="43"/>
      <c r="Q15" s="43"/>
      <c r="R15" s="43"/>
      <c r="S15" s="43"/>
      <c r="T15" s="43"/>
      <c r="U15" s="43"/>
      <c r="V15" s="43"/>
      <c r="W15" s="43"/>
      <c r="X15" s="43"/>
      <c r="Y15" s="43"/>
      <c r="Z15" s="43"/>
      <c r="AA15" s="43"/>
    </row>
    <row r="16" ht="17.25" customHeight="1" spans="1:27">
      <c r="A16" s="25" t="s">
        <v>94</v>
      </c>
      <c r="B16" s="25">
        <v>226.42</v>
      </c>
      <c r="C16" s="25" t="s">
        <v>78</v>
      </c>
      <c r="D16" s="26">
        <v>5661</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108</v>
      </c>
      <c r="B17" s="25">
        <v>3.85</v>
      </c>
      <c r="C17" s="25" t="s">
        <v>78</v>
      </c>
      <c r="D17" s="26">
        <v>1348</v>
      </c>
      <c r="E17" s="26" t="s">
        <v>110</v>
      </c>
      <c r="F17" s="25">
        <v>1</v>
      </c>
      <c r="G17" s="25" t="s">
        <v>107</v>
      </c>
      <c r="H17" s="26">
        <v>600</v>
      </c>
      <c r="K17" s="43" t="s">
        <v>101</v>
      </c>
      <c r="L17" s="43"/>
      <c r="M17" s="43"/>
      <c r="N17" s="43"/>
      <c r="O17" s="43"/>
      <c r="P17" s="43"/>
      <c r="Q17" s="43"/>
      <c r="R17" s="43"/>
      <c r="S17" s="43"/>
      <c r="T17" s="43"/>
      <c r="U17" s="43"/>
      <c r="V17" s="43"/>
      <c r="W17" s="43"/>
      <c r="X17" s="43"/>
      <c r="Y17" s="43"/>
      <c r="Z17" s="43"/>
      <c r="AA17" s="43"/>
    </row>
    <row r="18" ht="17.25" customHeight="1" spans="1:27">
      <c r="A18" s="25" t="s">
        <v>111</v>
      </c>
      <c r="B18" s="25">
        <v>1</v>
      </c>
      <c r="C18" s="25" t="s">
        <v>107</v>
      </c>
      <c r="D18" s="26">
        <v>1000</v>
      </c>
      <c r="E18" s="26" t="s">
        <v>113</v>
      </c>
      <c r="F18" s="25">
        <v>1</v>
      </c>
      <c r="G18" s="25" t="s">
        <v>107</v>
      </c>
      <c r="H18" s="26">
        <v>300</v>
      </c>
      <c r="K18" s="48" t="s">
        <v>105</v>
      </c>
      <c r="L18" s="48"/>
      <c r="M18" s="48"/>
      <c r="N18" s="48"/>
      <c r="O18" s="48"/>
      <c r="P18" s="48"/>
      <c r="Q18" s="48"/>
      <c r="R18" s="48"/>
      <c r="S18" s="48"/>
      <c r="T18" s="48"/>
      <c r="U18" s="48"/>
      <c r="V18" s="48"/>
      <c r="W18" s="48"/>
      <c r="X18" s="48"/>
      <c r="Y18" s="48"/>
      <c r="Z18" s="48"/>
      <c r="AA18" s="48"/>
    </row>
    <row r="19" ht="17.25" customHeight="1" spans="1:27">
      <c r="A19" s="25" t="s">
        <v>119</v>
      </c>
      <c r="B19" s="25">
        <v>2</v>
      </c>
      <c r="C19" s="25" t="s">
        <v>78</v>
      </c>
      <c r="D19" s="26">
        <v>40</v>
      </c>
      <c r="E19" s="26" t="s">
        <v>163</v>
      </c>
      <c r="F19" s="25">
        <v>2</v>
      </c>
      <c r="G19" s="25" t="s">
        <v>124</v>
      </c>
      <c r="H19" s="26">
        <v>40</v>
      </c>
      <c r="K19" s="43" t="s">
        <v>109</v>
      </c>
      <c r="L19" s="43"/>
      <c r="M19" s="43"/>
      <c r="N19" s="43"/>
      <c r="O19" s="43"/>
      <c r="P19" s="43"/>
      <c r="Q19" s="43"/>
      <c r="R19" s="43"/>
      <c r="S19" s="43"/>
      <c r="T19" s="43"/>
      <c r="U19" s="43"/>
      <c r="V19" s="43"/>
      <c r="W19" s="43"/>
      <c r="X19" s="43"/>
      <c r="Y19" s="43"/>
      <c r="Z19" s="43"/>
      <c r="AA19" s="43"/>
    </row>
    <row r="20" ht="17.25" customHeight="1" spans="1:27">
      <c r="A20" s="25" t="s">
        <v>123</v>
      </c>
      <c r="B20" s="25">
        <v>2</v>
      </c>
      <c r="C20" s="25" t="s">
        <v>124</v>
      </c>
      <c r="D20" s="26">
        <v>100</v>
      </c>
      <c r="E20" s="26" t="s">
        <v>165</v>
      </c>
      <c r="F20" s="25">
        <v>1</v>
      </c>
      <c r="G20" s="25" t="s">
        <v>124</v>
      </c>
      <c r="H20" s="26">
        <v>14000</v>
      </c>
      <c r="K20" s="38" t="s">
        <v>112</v>
      </c>
      <c r="L20" s="38"/>
      <c r="M20" s="38"/>
      <c r="N20" s="38"/>
      <c r="O20" s="38"/>
      <c r="P20" s="38"/>
      <c r="Q20" s="38"/>
      <c r="R20" s="38"/>
      <c r="S20" s="38"/>
      <c r="T20" s="38"/>
      <c r="U20" s="38"/>
      <c r="V20" s="38"/>
      <c r="W20" s="38"/>
      <c r="X20" s="38"/>
      <c r="Y20" s="38"/>
      <c r="Z20" s="38"/>
      <c r="AA20" s="38"/>
    </row>
    <row r="21" ht="17.25" customHeight="1" spans="1:27">
      <c r="A21" s="25" t="s">
        <v>127</v>
      </c>
      <c r="B21" s="25">
        <v>39.94</v>
      </c>
      <c r="C21" s="25" t="s">
        <v>78</v>
      </c>
      <c r="D21" s="26">
        <v>2444</v>
      </c>
      <c r="E21" s="26" t="s">
        <v>129</v>
      </c>
      <c r="F21" s="25">
        <v>23.68</v>
      </c>
      <c r="G21" s="25" t="s">
        <v>78</v>
      </c>
      <c r="H21" s="26">
        <v>2752</v>
      </c>
      <c r="K21" s="43" t="s">
        <v>115</v>
      </c>
      <c r="L21" s="43"/>
      <c r="M21" s="43"/>
      <c r="N21" s="43"/>
      <c r="O21" s="43"/>
      <c r="P21" s="43"/>
      <c r="Q21" s="43"/>
      <c r="R21" s="43"/>
      <c r="S21" s="43"/>
      <c r="T21" s="43"/>
      <c r="U21" s="43"/>
      <c r="V21" s="43"/>
      <c r="W21" s="43"/>
      <c r="X21" s="43"/>
      <c r="Y21" s="43"/>
      <c r="Z21" s="43"/>
      <c r="AA21" s="43"/>
    </row>
    <row r="22" ht="17.25" customHeight="1" spans="1:27">
      <c r="A22" s="25" t="s">
        <v>175</v>
      </c>
      <c r="B22" s="25">
        <v>1</v>
      </c>
      <c r="C22" s="25" t="s">
        <v>107</v>
      </c>
      <c r="D22" s="26">
        <v>150</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123839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123839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33791</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123839</v>
      </c>
      <c r="D42" s="28"/>
      <c r="E42" s="30" t="s">
        <v>151</v>
      </c>
      <c r="F42" s="31" t="s">
        <v>176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康正（雄县）2023评字第8号-洪城村-1-5</v>
      </c>
      <c r="L2" s="37"/>
      <c r="M2" s="37"/>
      <c r="N2" s="37"/>
      <c r="O2" s="37"/>
      <c r="P2" s="37"/>
      <c r="Q2" s="37"/>
      <c r="R2" s="37"/>
      <c r="S2" s="37"/>
      <c r="T2" s="37"/>
      <c r="U2" s="37"/>
      <c r="V2" s="37"/>
      <c r="W2" s="37"/>
      <c r="X2" s="37"/>
      <c r="Y2" s="37"/>
      <c r="Z2" s="37"/>
      <c r="AA2" s="37"/>
    </row>
    <row r="3" ht="16.5" customHeight="1" spans="1:27">
      <c r="A3" s="3" t="s">
        <v>5</v>
      </c>
      <c r="B3" s="3" t="s">
        <v>177</v>
      </c>
      <c r="C3" s="3"/>
      <c r="D3" s="3"/>
      <c r="E3" s="4" t="s">
        <v>178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12</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153.34</v>
      </c>
      <c r="C7" s="17">
        <v>1395</v>
      </c>
      <c r="D7" s="17">
        <v>213909</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肖志铁</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153.34</v>
      </c>
      <c r="O11" s="45"/>
      <c r="P11" s="44" t="s">
        <v>78</v>
      </c>
      <c r="Q11" s="44"/>
      <c r="R11" s="44"/>
      <c r="S11" s="44"/>
      <c r="T11" s="44"/>
      <c r="U11" s="44"/>
      <c r="V11" s="44"/>
      <c r="W11" s="44"/>
      <c r="X11" s="44"/>
      <c r="Y11" s="44"/>
      <c r="Z11" s="44"/>
      <c r="AA11" s="44"/>
    </row>
    <row r="12" ht="19.5" customHeight="1" spans="1:27">
      <c r="A12" s="15" t="s">
        <v>79</v>
      </c>
      <c r="B12" s="15"/>
      <c r="C12" s="19">
        <v>153.34</v>
      </c>
      <c r="D12" s="20"/>
      <c r="E12" s="21" t="s">
        <v>80</v>
      </c>
      <c r="F12" s="21"/>
      <c r="G12" s="22">
        <v>213909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9.6</v>
      </c>
      <c r="C15" s="25" t="s">
        <v>78</v>
      </c>
      <c r="D15" s="26">
        <v>768</v>
      </c>
      <c r="E15" s="26" t="s">
        <v>92</v>
      </c>
      <c r="F15" s="25">
        <v>45.22</v>
      </c>
      <c r="G15" s="25" t="s">
        <v>78</v>
      </c>
      <c r="H15" s="26">
        <v>10853</v>
      </c>
      <c r="K15" s="43" t="s">
        <v>93</v>
      </c>
      <c r="L15" s="43"/>
      <c r="M15" s="43"/>
      <c r="N15" s="43"/>
      <c r="O15" s="43"/>
      <c r="P15" s="43"/>
      <c r="Q15" s="43"/>
      <c r="R15" s="43"/>
      <c r="S15" s="43"/>
      <c r="T15" s="43"/>
      <c r="U15" s="43"/>
      <c r="V15" s="43"/>
      <c r="W15" s="43"/>
      <c r="X15" s="43"/>
      <c r="Y15" s="43"/>
      <c r="Z15" s="43"/>
      <c r="AA15" s="43"/>
    </row>
    <row r="16" ht="17.25" customHeight="1" spans="1:27">
      <c r="A16" s="25" t="s">
        <v>94</v>
      </c>
      <c r="B16" s="25">
        <v>46.48</v>
      </c>
      <c r="C16" s="25" t="s">
        <v>78</v>
      </c>
      <c r="D16" s="26">
        <v>1162</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102</v>
      </c>
      <c r="B17" s="25">
        <v>4</v>
      </c>
      <c r="C17" s="25" t="s">
        <v>100</v>
      </c>
      <c r="D17" s="26">
        <v>1600</v>
      </c>
      <c r="E17" s="26" t="s">
        <v>103</v>
      </c>
      <c r="F17" s="25">
        <v>2</v>
      </c>
      <c r="G17" s="25" t="s">
        <v>104</v>
      </c>
      <c r="H17" s="26">
        <v>200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18</v>
      </c>
      <c r="C18" s="25" t="s">
        <v>78</v>
      </c>
      <c r="D18" s="26">
        <v>6300</v>
      </c>
      <c r="E18" s="26" t="s">
        <v>110</v>
      </c>
      <c r="F18" s="25">
        <v>2</v>
      </c>
      <c r="G18" s="25" t="s">
        <v>107</v>
      </c>
      <c r="H18" s="26">
        <v>1200</v>
      </c>
      <c r="K18" s="48" t="s">
        <v>105</v>
      </c>
      <c r="L18" s="48"/>
      <c r="M18" s="48"/>
      <c r="N18" s="48"/>
      <c r="O18" s="48"/>
      <c r="P18" s="48"/>
      <c r="Q18" s="48"/>
      <c r="R18" s="48"/>
      <c r="S18" s="48"/>
      <c r="T18" s="48"/>
      <c r="U18" s="48"/>
      <c r="V18" s="48"/>
      <c r="W18" s="48"/>
      <c r="X18" s="48"/>
      <c r="Y18" s="48"/>
      <c r="Z18" s="48"/>
      <c r="AA18" s="48"/>
    </row>
    <row r="19" ht="17.25" customHeight="1" spans="1:27">
      <c r="A19" s="25" t="s">
        <v>113</v>
      </c>
      <c r="B19" s="25">
        <v>1</v>
      </c>
      <c r="C19" s="25" t="s">
        <v>107</v>
      </c>
      <c r="D19" s="26">
        <v>300</v>
      </c>
      <c r="E19" s="26" t="s">
        <v>111</v>
      </c>
      <c r="F19" s="25">
        <v>1</v>
      </c>
      <c r="G19" s="25" t="s">
        <v>107</v>
      </c>
      <c r="H19" s="26">
        <v>1000</v>
      </c>
      <c r="K19" s="43" t="s">
        <v>109</v>
      </c>
      <c r="L19" s="43"/>
      <c r="M19" s="43"/>
      <c r="N19" s="43"/>
      <c r="O19" s="43"/>
      <c r="P19" s="43"/>
      <c r="Q19" s="43"/>
      <c r="R19" s="43"/>
      <c r="S19" s="43"/>
      <c r="T19" s="43"/>
      <c r="U19" s="43"/>
      <c r="V19" s="43"/>
      <c r="W19" s="43"/>
      <c r="X19" s="43"/>
      <c r="Y19" s="43"/>
      <c r="Z19" s="43"/>
      <c r="AA19" s="43"/>
    </row>
    <row r="20" ht="17.25" customHeight="1" spans="1:27">
      <c r="A20" s="25" t="s">
        <v>116</v>
      </c>
      <c r="B20" s="25">
        <v>25.5</v>
      </c>
      <c r="C20" s="25" t="s">
        <v>78</v>
      </c>
      <c r="D20" s="26">
        <v>3902</v>
      </c>
      <c r="E20" s="26" t="s">
        <v>122</v>
      </c>
      <c r="F20" s="25">
        <v>1</v>
      </c>
      <c r="G20" s="25" t="s">
        <v>107</v>
      </c>
      <c r="H20" s="26">
        <v>80</v>
      </c>
      <c r="K20" s="38" t="s">
        <v>112</v>
      </c>
      <c r="L20" s="38"/>
      <c r="M20" s="38"/>
      <c r="N20" s="38"/>
      <c r="O20" s="38"/>
      <c r="P20" s="38"/>
      <c r="Q20" s="38"/>
      <c r="R20" s="38"/>
      <c r="S20" s="38"/>
      <c r="T20" s="38"/>
      <c r="U20" s="38"/>
      <c r="V20" s="38"/>
      <c r="W20" s="38"/>
      <c r="X20" s="38"/>
      <c r="Y20" s="38"/>
      <c r="Z20" s="38"/>
      <c r="AA20" s="38"/>
    </row>
    <row r="21" ht="17.25" customHeight="1" spans="1:27">
      <c r="A21" s="25" t="s">
        <v>164</v>
      </c>
      <c r="B21" s="25">
        <v>5.2</v>
      </c>
      <c r="C21" s="25" t="s">
        <v>78</v>
      </c>
      <c r="D21" s="26">
        <v>182</v>
      </c>
      <c r="E21" s="26" t="s">
        <v>117</v>
      </c>
      <c r="F21" s="25">
        <v>15.96</v>
      </c>
      <c r="G21" s="25" t="s">
        <v>78</v>
      </c>
      <c r="H21" s="26">
        <v>1915</v>
      </c>
      <c r="K21" s="43" t="s">
        <v>115</v>
      </c>
      <c r="L21" s="43"/>
      <c r="M21" s="43"/>
      <c r="N21" s="43"/>
      <c r="O21" s="43"/>
      <c r="P21" s="43"/>
      <c r="Q21" s="43"/>
      <c r="R21" s="43"/>
      <c r="S21" s="43"/>
      <c r="T21" s="43"/>
      <c r="U21" s="43"/>
      <c r="V21" s="43"/>
      <c r="W21" s="43"/>
      <c r="X21" s="43"/>
      <c r="Y21" s="43"/>
      <c r="Z21" s="43"/>
      <c r="AA21" s="43"/>
    </row>
    <row r="22" ht="17.25" customHeight="1" spans="1:27">
      <c r="A22" s="25" t="s">
        <v>127</v>
      </c>
      <c r="B22" s="25">
        <v>8.96</v>
      </c>
      <c r="C22" s="25" t="s">
        <v>78</v>
      </c>
      <c r="D22" s="26">
        <v>832</v>
      </c>
      <c r="E22" s="26" t="s">
        <v>129</v>
      </c>
      <c r="F22" s="25">
        <v>4.96</v>
      </c>
      <c r="G22" s="25" t="s">
        <v>78</v>
      </c>
      <c r="H22" s="26">
        <v>248</v>
      </c>
      <c r="K22" s="38" t="s">
        <v>118</v>
      </c>
      <c r="L22" s="38"/>
      <c r="M22" s="38"/>
      <c r="N22" s="38"/>
      <c r="O22" s="38"/>
      <c r="P22" s="38"/>
      <c r="Q22" s="38"/>
      <c r="R22" s="38"/>
      <c r="S22" s="38"/>
      <c r="T22" s="38"/>
      <c r="U22" s="38"/>
      <c r="V22" s="38"/>
      <c r="W22" s="38"/>
      <c r="X22" s="38"/>
      <c r="Y22" s="38"/>
      <c r="Z22" s="38"/>
      <c r="AA22" s="38"/>
    </row>
    <row r="23" ht="17.25" customHeight="1" spans="1:27">
      <c r="A23" s="25" t="s">
        <v>169</v>
      </c>
      <c r="B23" s="25">
        <v>1</v>
      </c>
      <c r="C23" s="25" t="s">
        <v>170</v>
      </c>
      <c r="D23" s="26">
        <v>1638</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246689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246689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32780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246689</v>
      </c>
      <c r="D42" s="28"/>
      <c r="E42" s="30" t="s">
        <v>151</v>
      </c>
      <c r="F42" s="31" t="s">
        <v>179</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康正（雄县）2023评字第8号-洪城村-1-6</v>
      </c>
      <c r="L2" s="37"/>
      <c r="M2" s="37"/>
      <c r="N2" s="37"/>
      <c r="O2" s="37"/>
      <c r="P2" s="37"/>
      <c r="Q2" s="37"/>
      <c r="R2" s="37"/>
      <c r="S2" s="37"/>
      <c r="T2" s="37"/>
      <c r="U2" s="37"/>
      <c r="V2" s="37"/>
      <c r="W2" s="37"/>
      <c r="X2" s="37"/>
      <c r="Y2" s="37"/>
      <c r="Z2" s="37"/>
      <c r="AA2" s="37"/>
    </row>
    <row r="3" ht="16.5" customHeight="1" spans="1:27">
      <c r="A3" s="3" t="s">
        <v>5</v>
      </c>
      <c r="B3" s="3" t="s">
        <v>180</v>
      </c>
      <c r="C3" s="3"/>
      <c r="D3" s="3"/>
      <c r="E3" s="4" t="s">
        <v>181</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13</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90.35</v>
      </c>
      <c r="C7" s="17">
        <v>1026</v>
      </c>
      <c r="D7" s="17">
        <v>92699</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徐雷雨</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90.35</v>
      </c>
      <c r="O11" s="45"/>
      <c r="P11" s="44" t="s">
        <v>78</v>
      </c>
      <c r="Q11" s="44"/>
      <c r="R11" s="44"/>
      <c r="S11" s="44"/>
      <c r="T11" s="44"/>
      <c r="U11" s="44"/>
      <c r="V11" s="44"/>
      <c r="W11" s="44"/>
      <c r="X11" s="44"/>
      <c r="Y11" s="44"/>
      <c r="Z11" s="44"/>
      <c r="AA11" s="44"/>
    </row>
    <row r="12" ht="19.5" customHeight="1" spans="1:27">
      <c r="A12" s="15" t="s">
        <v>79</v>
      </c>
      <c r="B12" s="15"/>
      <c r="C12" s="19">
        <v>90.35</v>
      </c>
      <c r="D12" s="20"/>
      <c r="E12" s="21" t="s">
        <v>80</v>
      </c>
      <c r="F12" s="21"/>
      <c r="G12" s="22">
        <v>92699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8.68</v>
      </c>
      <c r="C15" s="25" t="s">
        <v>78</v>
      </c>
      <c r="D15" s="26">
        <v>1562</v>
      </c>
      <c r="E15" s="26" t="s">
        <v>182</v>
      </c>
      <c r="F15" s="25">
        <v>53.75</v>
      </c>
      <c r="G15" s="25" t="s">
        <v>78</v>
      </c>
      <c r="H15" s="26">
        <v>4300</v>
      </c>
      <c r="K15" s="43" t="s">
        <v>93</v>
      </c>
      <c r="L15" s="43"/>
      <c r="M15" s="43"/>
      <c r="N15" s="43"/>
      <c r="O15" s="43"/>
      <c r="P15" s="43"/>
      <c r="Q15" s="43"/>
      <c r="R15" s="43"/>
      <c r="S15" s="43"/>
      <c r="T15" s="43"/>
      <c r="U15" s="43"/>
      <c r="V15" s="43"/>
      <c r="W15" s="43"/>
      <c r="X15" s="43"/>
      <c r="Y15" s="43"/>
      <c r="Z15" s="43"/>
      <c r="AA15" s="43"/>
    </row>
    <row r="16" ht="17.25" customHeight="1" spans="1:27">
      <c r="A16" s="25" t="s">
        <v>92</v>
      </c>
      <c r="B16" s="25">
        <v>7.8</v>
      </c>
      <c r="C16" s="25" t="s">
        <v>78</v>
      </c>
      <c r="D16" s="26">
        <v>1560</v>
      </c>
      <c r="E16" s="26" t="s">
        <v>94</v>
      </c>
      <c r="F16" s="25">
        <v>228.9</v>
      </c>
      <c r="G16" s="25" t="s">
        <v>78</v>
      </c>
      <c r="H16" s="26">
        <v>5723</v>
      </c>
      <c r="K16" s="43" t="s">
        <v>96</v>
      </c>
      <c r="L16" s="43"/>
      <c r="M16" s="43"/>
      <c r="N16" s="43"/>
      <c r="O16" s="43"/>
      <c r="P16" s="43"/>
      <c r="Q16" s="43"/>
      <c r="R16" s="43"/>
      <c r="S16" s="43"/>
      <c r="T16" s="43"/>
      <c r="U16" s="43"/>
      <c r="V16" s="43"/>
      <c r="W16" s="43"/>
      <c r="X16" s="43"/>
      <c r="Y16" s="43"/>
      <c r="Z16" s="43"/>
      <c r="AA16" s="43"/>
    </row>
    <row r="17" ht="17.25" customHeight="1" spans="1:27">
      <c r="A17" s="25" t="s">
        <v>102</v>
      </c>
      <c r="B17" s="25">
        <v>1</v>
      </c>
      <c r="C17" s="25" t="s">
        <v>100</v>
      </c>
      <c r="D17" s="26">
        <v>400</v>
      </c>
      <c r="E17" s="26" t="s">
        <v>103</v>
      </c>
      <c r="F17" s="25">
        <v>1</v>
      </c>
      <c r="G17" s="25" t="s">
        <v>104</v>
      </c>
      <c r="H17" s="26">
        <v>100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2.08</v>
      </c>
      <c r="C18" s="25" t="s">
        <v>78</v>
      </c>
      <c r="D18" s="26">
        <v>728</v>
      </c>
      <c r="E18" s="26" t="s">
        <v>110</v>
      </c>
      <c r="F18" s="25">
        <v>1</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111</v>
      </c>
      <c r="B19" s="25">
        <v>1</v>
      </c>
      <c r="C19" s="25" t="s">
        <v>107</v>
      </c>
      <c r="D19" s="26">
        <v>1000</v>
      </c>
      <c r="E19" s="26" t="s">
        <v>113</v>
      </c>
      <c r="F19" s="25">
        <v>1</v>
      </c>
      <c r="G19" s="25" t="s">
        <v>107</v>
      </c>
      <c r="H19" s="26">
        <v>300</v>
      </c>
      <c r="K19" s="43" t="s">
        <v>109</v>
      </c>
      <c r="L19" s="43"/>
      <c r="M19" s="43"/>
      <c r="N19" s="43"/>
      <c r="O19" s="43"/>
      <c r="P19" s="43"/>
      <c r="Q19" s="43"/>
      <c r="R19" s="43"/>
      <c r="S19" s="43"/>
      <c r="T19" s="43"/>
      <c r="U19" s="43"/>
      <c r="V19" s="43"/>
      <c r="W19" s="43"/>
      <c r="X19" s="43"/>
      <c r="Y19" s="43"/>
      <c r="Z19" s="43"/>
      <c r="AA19" s="43"/>
    </row>
    <row r="20" ht="17.25" customHeight="1" spans="1:27">
      <c r="A20" s="25" t="s">
        <v>114</v>
      </c>
      <c r="B20" s="25">
        <v>1</v>
      </c>
      <c r="C20" s="25" t="s">
        <v>107</v>
      </c>
      <c r="D20" s="26">
        <v>400</v>
      </c>
      <c r="E20" s="26" t="s">
        <v>163</v>
      </c>
      <c r="F20" s="25">
        <v>1</v>
      </c>
      <c r="G20" s="25" t="s">
        <v>124</v>
      </c>
      <c r="H20" s="26">
        <v>950</v>
      </c>
      <c r="K20" s="38" t="s">
        <v>112</v>
      </c>
      <c r="L20" s="38"/>
      <c r="M20" s="38"/>
      <c r="N20" s="38"/>
      <c r="O20" s="38"/>
      <c r="P20" s="38"/>
      <c r="Q20" s="38"/>
      <c r="R20" s="38"/>
      <c r="S20" s="38"/>
      <c r="T20" s="38"/>
      <c r="U20" s="38"/>
      <c r="V20" s="38"/>
      <c r="W20" s="38"/>
      <c r="X20" s="38"/>
      <c r="Y20" s="38"/>
      <c r="Z20" s="38"/>
      <c r="AA20" s="38"/>
    </row>
    <row r="21" ht="17.25" customHeight="1" spans="1:27">
      <c r="A21" s="25" t="s">
        <v>123</v>
      </c>
      <c r="B21" s="25">
        <v>8</v>
      </c>
      <c r="C21" s="25" t="s">
        <v>124</v>
      </c>
      <c r="D21" s="26">
        <v>1050</v>
      </c>
      <c r="E21" s="26" t="s">
        <v>165</v>
      </c>
      <c r="F21" s="25">
        <v>2</v>
      </c>
      <c r="G21" s="25" t="s">
        <v>124</v>
      </c>
      <c r="H21" s="26">
        <v>560</v>
      </c>
      <c r="K21" s="43" t="s">
        <v>115</v>
      </c>
      <c r="L21" s="43"/>
      <c r="M21" s="43"/>
      <c r="N21" s="43"/>
      <c r="O21" s="43"/>
      <c r="P21" s="43"/>
      <c r="Q21" s="43"/>
      <c r="R21" s="43"/>
      <c r="S21" s="43"/>
      <c r="T21" s="43"/>
      <c r="U21" s="43"/>
      <c r="V21" s="43"/>
      <c r="W21" s="43"/>
      <c r="X21" s="43"/>
      <c r="Y21" s="43"/>
      <c r="Z21" s="43"/>
      <c r="AA21" s="43"/>
    </row>
    <row r="22" ht="17.25" customHeight="1" spans="1:27">
      <c r="A22" s="25" t="s">
        <v>127</v>
      </c>
      <c r="B22" s="25">
        <v>16.16</v>
      </c>
      <c r="C22" s="25" t="s">
        <v>78</v>
      </c>
      <c r="D22" s="26">
        <v>1391</v>
      </c>
      <c r="E22" s="26" t="s">
        <v>126</v>
      </c>
      <c r="F22" s="25">
        <v>7.71</v>
      </c>
      <c r="G22" s="25" t="s">
        <v>78</v>
      </c>
      <c r="H22" s="26">
        <v>900</v>
      </c>
      <c r="K22" s="38" t="s">
        <v>118</v>
      </c>
      <c r="L22" s="38"/>
      <c r="M22" s="38"/>
      <c r="N22" s="38"/>
      <c r="O22" s="38"/>
      <c r="P22" s="38"/>
      <c r="Q22" s="38"/>
      <c r="R22" s="38"/>
      <c r="S22" s="38"/>
      <c r="T22" s="38"/>
      <c r="U22" s="38"/>
      <c r="V22" s="38"/>
      <c r="W22" s="38"/>
      <c r="X22" s="38"/>
      <c r="Y22" s="38"/>
      <c r="Z22" s="38"/>
      <c r="AA22" s="38"/>
    </row>
    <row r="23" ht="17.25" customHeight="1" spans="1:27">
      <c r="A23" s="25" t="s">
        <v>169</v>
      </c>
      <c r="B23" s="25">
        <v>1</v>
      </c>
      <c r="C23" s="25" t="s">
        <v>170</v>
      </c>
      <c r="D23" s="26">
        <v>991</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115214</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115214</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22515</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115214</v>
      </c>
      <c r="D42" s="28"/>
      <c r="E42" s="30" t="s">
        <v>151</v>
      </c>
      <c r="F42" s="31" t="s">
        <v>183</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康正（雄县）2023评字第8号-洪城村-1-7</v>
      </c>
      <c r="L2" s="37"/>
      <c r="M2" s="37"/>
      <c r="N2" s="37"/>
      <c r="O2" s="37"/>
      <c r="P2" s="37"/>
      <c r="Q2" s="37"/>
      <c r="R2" s="37"/>
      <c r="S2" s="37"/>
      <c r="T2" s="37"/>
      <c r="U2" s="37"/>
      <c r="V2" s="37"/>
      <c r="W2" s="37"/>
      <c r="X2" s="37"/>
      <c r="Y2" s="37"/>
      <c r="Z2" s="37"/>
      <c r="AA2" s="37"/>
    </row>
    <row r="3" ht="16.5" customHeight="1" spans="1:27">
      <c r="A3" s="3" t="s">
        <v>5</v>
      </c>
      <c r="B3" s="3" t="s">
        <v>184</v>
      </c>
      <c r="C3" s="3"/>
      <c r="D3" s="3"/>
      <c r="E3" s="4" t="s">
        <v>185</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14</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73</v>
      </c>
      <c r="B7" s="18" t="s">
        <v>73</v>
      </c>
      <c r="C7" s="17" t="s">
        <v>73</v>
      </c>
      <c r="D7" s="17" t="s">
        <v>73</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田大学</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0</v>
      </c>
      <c r="O11" s="45"/>
      <c r="P11" s="44" t="s">
        <v>78</v>
      </c>
      <c r="Q11" s="44"/>
      <c r="R11" s="44"/>
      <c r="S11" s="44"/>
      <c r="T11" s="44"/>
      <c r="U11" s="44"/>
      <c r="V11" s="44"/>
      <c r="W11" s="44"/>
      <c r="X11" s="44"/>
      <c r="Y11" s="44"/>
      <c r="Z11" s="44"/>
      <c r="AA11" s="44"/>
    </row>
    <row r="12" ht="19.5" customHeight="1" spans="1:27">
      <c r="A12" s="15" t="s">
        <v>79</v>
      </c>
      <c r="B12" s="15"/>
      <c r="C12" s="19">
        <v>0</v>
      </c>
      <c r="D12" s="20"/>
      <c r="E12" s="21" t="s">
        <v>80</v>
      </c>
      <c r="F12" s="21"/>
      <c r="G12" s="22">
        <v>0</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163</v>
      </c>
      <c r="B15" s="25">
        <v>46</v>
      </c>
      <c r="C15" s="25" t="s">
        <v>124</v>
      </c>
      <c r="D15" s="26">
        <v>12410</v>
      </c>
      <c r="E15" s="26" t="s">
        <v>123</v>
      </c>
      <c r="F15" s="25">
        <v>15</v>
      </c>
      <c r="G15" s="25" t="s">
        <v>124</v>
      </c>
      <c r="H15" s="26">
        <v>1500</v>
      </c>
      <c r="K15" s="43" t="s">
        <v>93</v>
      </c>
      <c r="L15" s="43"/>
      <c r="M15" s="43"/>
      <c r="N15" s="43"/>
      <c r="O15" s="43"/>
      <c r="P15" s="43"/>
      <c r="Q15" s="43"/>
      <c r="R15" s="43"/>
      <c r="S15" s="43"/>
      <c r="T15" s="43"/>
      <c r="U15" s="43"/>
      <c r="V15" s="43"/>
      <c r="W15" s="43"/>
      <c r="X15" s="43"/>
      <c r="Y15" s="43"/>
      <c r="Z15" s="43"/>
      <c r="AA15" s="43"/>
    </row>
    <row r="16" ht="17.25" customHeight="1" spans="1:27">
      <c r="A16" s="25" t="s">
        <v>73</v>
      </c>
      <c r="B16" s="25" t="s">
        <v>73</v>
      </c>
      <c r="C16" s="25" t="s">
        <v>73</v>
      </c>
      <c r="D16" s="26" t="s">
        <v>73</v>
      </c>
      <c r="E16" s="26" t="s">
        <v>73</v>
      </c>
      <c r="F16" s="25" t="s">
        <v>73</v>
      </c>
      <c r="G16" s="25" t="s">
        <v>73</v>
      </c>
      <c r="H16" s="26" t="s">
        <v>73</v>
      </c>
      <c r="K16" s="43" t="s">
        <v>96</v>
      </c>
      <c r="L16" s="43"/>
      <c r="M16" s="43"/>
      <c r="N16" s="43"/>
      <c r="O16" s="43"/>
      <c r="P16" s="43"/>
      <c r="Q16" s="43"/>
      <c r="R16" s="43"/>
      <c r="S16" s="43"/>
      <c r="T16" s="43"/>
      <c r="U16" s="43"/>
      <c r="V16" s="43"/>
      <c r="W16" s="43"/>
      <c r="X16" s="43"/>
      <c r="Y16" s="43"/>
      <c r="Z16" s="43"/>
      <c r="AA16" s="43"/>
    </row>
    <row r="17" ht="17.25" customHeight="1" spans="1:27">
      <c r="A17" s="25" t="s">
        <v>73</v>
      </c>
      <c r="B17" s="25" t="s">
        <v>73</v>
      </c>
      <c r="C17" s="25" t="s">
        <v>73</v>
      </c>
      <c r="D17" s="26" t="s">
        <v>73</v>
      </c>
      <c r="E17" s="26" t="s">
        <v>73</v>
      </c>
      <c r="F17" s="25" t="s">
        <v>73</v>
      </c>
      <c r="G17" s="25" t="s">
        <v>73</v>
      </c>
      <c r="H17" s="26" t="s">
        <v>73</v>
      </c>
      <c r="K17" s="43" t="s">
        <v>101</v>
      </c>
      <c r="L17" s="43"/>
      <c r="M17" s="43"/>
      <c r="N17" s="43"/>
      <c r="O17" s="43"/>
      <c r="P17" s="43"/>
      <c r="Q17" s="43"/>
      <c r="R17" s="43"/>
      <c r="S17" s="43"/>
      <c r="T17" s="43"/>
      <c r="U17" s="43"/>
      <c r="V17" s="43"/>
      <c r="W17" s="43"/>
      <c r="X17" s="43"/>
      <c r="Y17" s="43"/>
      <c r="Z17" s="43"/>
      <c r="AA17" s="43"/>
    </row>
    <row r="18" ht="17.25" customHeight="1" spans="1:27">
      <c r="A18" s="25" t="s">
        <v>73</v>
      </c>
      <c r="B18" s="25" t="s">
        <v>73</v>
      </c>
      <c r="C18" s="25" t="s">
        <v>73</v>
      </c>
      <c r="D18" s="26" t="s">
        <v>73</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13910</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13910</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13910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13910</v>
      </c>
      <c r="D42" s="28"/>
      <c r="E42" s="30" t="s">
        <v>151</v>
      </c>
      <c r="F42" s="31" t="s">
        <v>186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0"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康正（雄县）2023评字第8号-洪城村-1-8</v>
      </c>
      <c r="L2" s="37"/>
      <c r="M2" s="37"/>
      <c r="N2" s="37"/>
      <c r="O2" s="37"/>
      <c r="P2" s="37"/>
      <c r="Q2" s="37"/>
      <c r="R2" s="37"/>
      <c r="S2" s="37"/>
      <c r="T2" s="37"/>
      <c r="U2" s="37"/>
      <c r="V2" s="37"/>
      <c r="W2" s="37"/>
      <c r="X2" s="37"/>
      <c r="Y2" s="37"/>
      <c r="Z2" s="37"/>
      <c r="AA2" s="37"/>
    </row>
    <row r="3" ht="16.5" customHeight="1" spans="1:27">
      <c r="A3" s="3" t="s">
        <v>5</v>
      </c>
      <c r="B3" s="3" t="s">
        <v>187</v>
      </c>
      <c r="C3" s="3"/>
      <c r="D3" s="3"/>
      <c r="E3" s="4" t="s">
        <v>188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15</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169.91</v>
      </c>
      <c r="C7" s="17">
        <v>1114</v>
      </c>
      <c r="D7" s="17">
        <v>189280</v>
      </c>
      <c r="E7" s="17" t="s">
        <v>71</v>
      </c>
      <c r="F7" s="18">
        <v>34.65</v>
      </c>
      <c r="G7" s="17">
        <v>947</v>
      </c>
      <c r="H7" s="17">
        <v>32814</v>
      </c>
      <c r="K7" s="43" t="s">
        <v>72</v>
      </c>
      <c r="L7" s="43"/>
      <c r="M7" s="43"/>
      <c r="N7" s="43"/>
      <c r="O7" s="43"/>
      <c r="P7" s="43"/>
      <c r="Q7" s="43"/>
      <c r="R7" s="43"/>
      <c r="S7" s="43"/>
      <c r="T7" s="43"/>
      <c r="U7" s="43"/>
      <c r="V7" s="43"/>
      <c r="W7" s="43"/>
      <c r="X7" s="43"/>
      <c r="Y7" s="43"/>
      <c r="Z7" s="43"/>
      <c r="AA7" s="43"/>
    </row>
    <row r="8" ht="19.5" customHeight="1" spans="1:27">
      <c r="A8" s="17" t="s">
        <v>189</v>
      </c>
      <c r="B8" s="18">
        <v>34.56</v>
      </c>
      <c r="C8" s="17">
        <v>1038</v>
      </c>
      <c r="D8" s="17">
        <v>35873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宋小柱</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239.12</v>
      </c>
      <c r="O11" s="45"/>
      <c r="P11" s="44" t="s">
        <v>78</v>
      </c>
      <c r="Q11" s="44"/>
      <c r="R11" s="44"/>
      <c r="S11" s="44"/>
      <c r="T11" s="44"/>
      <c r="U11" s="44"/>
      <c r="V11" s="44"/>
      <c r="W11" s="44"/>
      <c r="X11" s="44"/>
      <c r="Y11" s="44"/>
      <c r="Z11" s="44"/>
      <c r="AA11" s="44"/>
    </row>
    <row r="12" ht="19.5" customHeight="1" spans="1:27">
      <c r="A12" s="15" t="s">
        <v>79</v>
      </c>
      <c r="B12" s="15"/>
      <c r="C12" s="19">
        <v>239.12</v>
      </c>
      <c r="D12" s="20"/>
      <c r="E12" s="21" t="s">
        <v>80</v>
      </c>
      <c r="F12" s="21"/>
      <c r="G12" s="22">
        <v>257967</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11.22</v>
      </c>
      <c r="C15" s="25" t="s">
        <v>78</v>
      </c>
      <c r="D15" s="26">
        <v>2020</v>
      </c>
      <c r="E15" s="26" t="s">
        <v>92</v>
      </c>
      <c r="F15" s="25">
        <v>155.72</v>
      </c>
      <c r="G15" s="25" t="s">
        <v>78</v>
      </c>
      <c r="H15" s="26">
        <v>38923</v>
      </c>
      <c r="K15" s="43" t="s">
        <v>93</v>
      </c>
      <c r="L15" s="43"/>
      <c r="M15" s="43"/>
      <c r="N15" s="43"/>
      <c r="O15" s="43"/>
      <c r="P15" s="43"/>
      <c r="Q15" s="43"/>
      <c r="R15" s="43"/>
      <c r="S15" s="43"/>
      <c r="T15" s="43"/>
      <c r="U15" s="43"/>
      <c r="V15" s="43"/>
      <c r="W15" s="43"/>
      <c r="X15" s="43"/>
      <c r="Y15" s="43"/>
      <c r="Z15" s="43"/>
      <c r="AA15" s="43"/>
    </row>
    <row r="16" ht="17.25" customHeight="1" spans="1:27">
      <c r="A16" s="25" t="s">
        <v>94</v>
      </c>
      <c r="B16" s="25">
        <v>400.64</v>
      </c>
      <c r="C16" s="25" t="s">
        <v>78</v>
      </c>
      <c r="D16" s="26">
        <v>10016</v>
      </c>
      <c r="E16" s="26" t="s">
        <v>102</v>
      </c>
      <c r="F16" s="25">
        <v>2</v>
      </c>
      <c r="G16" s="25" t="s">
        <v>100</v>
      </c>
      <c r="H16" s="26">
        <v>800</v>
      </c>
      <c r="K16" s="43" t="s">
        <v>96</v>
      </c>
      <c r="L16" s="43"/>
      <c r="M16" s="43"/>
      <c r="N16" s="43"/>
      <c r="O16" s="43"/>
      <c r="P16" s="43"/>
      <c r="Q16" s="43"/>
      <c r="R16" s="43"/>
      <c r="S16" s="43"/>
      <c r="T16" s="43"/>
      <c r="U16" s="43"/>
      <c r="V16" s="43"/>
      <c r="W16" s="43"/>
      <c r="X16" s="43"/>
      <c r="Y16" s="43"/>
      <c r="Z16" s="43"/>
      <c r="AA16" s="43"/>
    </row>
    <row r="17" ht="17.25" customHeight="1" spans="1:27">
      <c r="A17" s="25" t="s">
        <v>103</v>
      </c>
      <c r="B17" s="25">
        <v>2</v>
      </c>
      <c r="C17" s="25" t="s">
        <v>104</v>
      </c>
      <c r="D17" s="26">
        <v>200</v>
      </c>
      <c r="E17" s="26" t="s">
        <v>106</v>
      </c>
      <c r="F17" s="25">
        <v>1</v>
      </c>
      <c r="G17" s="25" t="s">
        <v>107</v>
      </c>
      <c r="H17" s="26">
        <v>200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17.76</v>
      </c>
      <c r="C18" s="25" t="s">
        <v>78</v>
      </c>
      <c r="D18" s="26">
        <v>6216</v>
      </c>
      <c r="E18" s="26" t="s">
        <v>110</v>
      </c>
      <c r="F18" s="25">
        <v>1</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113</v>
      </c>
      <c r="B19" s="25">
        <v>3</v>
      </c>
      <c r="C19" s="25" t="s">
        <v>107</v>
      </c>
      <c r="D19" s="26">
        <v>900</v>
      </c>
      <c r="E19" s="26" t="s">
        <v>111</v>
      </c>
      <c r="F19" s="25">
        <v>3</v>
      </c>
      <c r="G19" s="25" t="s">
        <v>107</v>
      </c>
      <c r="H19" s="26">
        <v>3000</v>
      </c>
      <c r="K19" s="43" t="s">
        <v>109</v>
      </c>
      <c r="L19" s="43"/>
      <c r="M19" s="43"/>
      <c r="N19" s="43"/>
      <c r="O19" s="43"/>
      <c r="P19" s="43"/>
      <c r="Q19" s="43"/>
      <c r="R19" s="43"/>
      <c r="S19" s="43"/>
      <c r="T19" s="43"/>
      <c r="U19" s="43"/>
      <c r="V19" s="43"/>
      <c r="W19" s="43"/>
      <c r="X19" s="43"/>
      <c r="Y19" s="43"/>
      <c r="Z19" s="43"/>
      <c r="AA19" s="43"/>
    </row>
    <row r="20" ht="17.25" customHeight="1" spans="1:27">
      <c r="A20" s="25" t="s">
        <v>114</v>
      </c>
      <c r="B20" s="25">
        <v>2</v>
      </c>
      <c r="C20" s="25" t="s">
        <v>107</v>
      </c>
      <c r="D20" s="26">
        <v>800</v>
      </c>
      <c r="E20" s="26" t="s">
        <v>116</v>
      </c>
      <c r="F20" s="25">
        <v>82.84</v>
      </c>
      <c r="G20" s="25" t="s">
        <v>78</v>
      </c>
      <c r="H20" s="26">
        <v>12675</v>
      </c>
      <c r="K20" s="38" t="s">
        <v>112</v>
      </c>
      <c r="L20" s="38"/>
      <c r="M20" s="38"/>
      <c r="N20" s="38"/>
      <c r="O20" s="38"/>
      <c r="P20" s="38"/>
      <c r="Q20" s="38"/>
      <c r="R20" s="38"/>
      <c r="S20" s="38"/>
      <c r="T20" s="38"/>
      <c r="U20" s="38"/>
      <c r="V20" s="38"/>
      <c r="W20" s="38"/>
      <c r="X20" s="38"/>
      <c r="Y20" s="38"/>
      <c r="Z20" s="38"/>
      <c r="AA20" s="38"/>
    </row>
    <row r="21" ht="17.25" customHeight="1" spans="1:27">
      <c r="A21" s="25" t="s">
        <v>174</v>
      </c>
      <c r="B21" s="25">
        <v>1</v>
      </c>
      <c r="C21" s="25" t="s">
        <v>107</v>
      </c>
      <c r="D21" s="26">
        <v>600</v>
      </c>
      <c r="E21" s="26" t="s">
        <v>123</v>
      </c>
      <c r="F21" s="25">
        <v>3</v>
      </c>
      <c r="G21" s="25" t="s">
        <v>124</v>
      </c>
      <c r="H21" s="26">
        <v>900</v>
      </c>
      <c r="K21" s="43" t="s">
        <v>115</v>
      </c>
      <c r="L21" s="43"/>
      <c r="M21" s="43"/>
      <c r="N21" s="43"/>
      <c r="O21" s="43"/>
      <c r="P21" s="43"/>
      <c r="Q21" s="43"/>
      <c r="R21" s="43"/>
      <c r="S21" s="43"/>
      <c r="T21" s="43"/>
      <c r="U21" s="43"/>
      <c r="V21" s="43"/>
      <c r="W21" s="43"/>
      <c r="X21" s="43"/>
      <c r="Y21" s="43"/>
      <c r="Z21" s="43"/>
      <c r="AA21" s="43"/>
    </row>
    <row r="22" ht="17.25" customHeight="1" spans="1:27">
      <c r="A22" s="25" t="s">
        <v>99</v>
      </c>
      <c r="B22" s="25">
        <v>1</v>
      </c>
      <c r="C22" s="25" t="s">
        <v>100</v>
      </c>
      <c r="D22" s="26">
        <v>1000</v>
      </c>
      <c r="E22" s="26" t="s">
        <v>127</v>
      </c>
      <c r="F22" s="25">
        <v>25.17</v>
      </c>
      <c r="G22" s="25" t="s">
        <v>78</v>
      </c>
      <c r="H22" s="26">
        <v>1510</v>
      </c>
      <c r="K22" s="38" t="s">
        <v>118</v>
      </c>
      <c r="L22" s="38"/>
      <c r="M22" s="38"/>
      <c r="N22" s="38"/>
      <c r="O22" s="38"/>
      <c r="P22" s="38"/>
      <c r="Q22" s="38"/>
      <c r="R22" s="38"/>
      <c r="S22" s="38"/>
      <c r="T22" s="38"/>
      <c r="U22" s="38"/>
      <c r="V22" s="38"/>
      <c r="W22" s="38"/>
      <c r="X22" s="38"/>
      <c r="Y22" s="38"/>
      <c r="Z22" s="38"/>
      <c r="AA22" s="38"/>
    </row>
    <row r="23" ht="17.25" customHeight="1" spans="1:27">
      <c r="A23" s="25" t="s">
        <v>129</v>
      </c>
      <c r="B23" s="25">
        <v>32.49</v>
      </c>
      <c r="C23" s="25" t="s">
        <v>78</v>
      </c>
      <c r="D23" s="26">
        <v>1949</v>
      </c>
      <c r="E23" s="26" t="s">
        <v>190</v>
      </c>
      <c r="F23" s="25">
        <v>20.22</v>
      </c>
      <c r="G23" s="25" t="s">
        <v>78</v>
      </c>
      <c r="H23" s="26">
        <v>2448</v>
      </c>
      <c r="K23" s="43" t="s">
        <v>121</v>
      </c>
      <c r="L23" s="43"/>
      <c r="M23" s="43"/>
      <c r="N23" s="43"/>
      <c r="O23" s="43"/>
      <c r="P23" s="43"/>
      <c r="Q23" s="43"/>
      <c r="R23" s="43"/>
      <c r="S23" s="43"/>
      <c r="T23" s="43"/>
      <c r="U23" s="43"/>
      <c r="V23" s="43"/>
      <c r="W23" s="43"/>
      <c r="X23" s="43"/>
      <c r="Y23" s="43"/>
      <c r="Z23" s="43"/>
      <c r="AA23" s="43"/>
    </row>
    <row r="24" ht="17.25" customHeight="1" spans="1:27">
      <c r="A24" s="25" t="s">
        <v>126</v>
      </c>
      <c r="B24" s="25">
        <v>7.41</v>
      </c>
      <c r="C24" s="25" t="s">
        <v>78</v>
      </c>
      <c r="D24" s="26">
        <v>1989</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344713</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344713</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86746</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344713</v>
      </c>
      <c r="D42" s="28"/>
      <c r="E42" s="30" t="s">
        <v>151</v>
      </c>
      <c r="F42" s="31" t="s">
        <v>191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6"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康正（雄县）2023评字第8号-洪城村-1-9</v>
      </c>
      <c r="L2" s="37"/>
      <c r="M2" s="37"/>
      <c r="N2" s="37"/>
      <c r="O2" s="37"/>
      <c r="P2" s="37"/>
      <c r="Q2" s="37"/>
      <c r="R2" s="37"/>
      <c r="S2" s="37"/>
      <c r="T2" s="37"/>
      <c r="U2" s="37"/>
      <c r="V2" s="37"/>
      <c r="W2" s="37"/>
      <c r="X2" s="37"/>
      <c r="Y2" s="37"/>
      <c r="Z2" s="37"/>
      <c r="AA2" s="37"/>
    </row>
    <row r="3" ht="16.5" customHeight="1" spans="1:27">
      <c r="A3" s="3" t="s">
        <v>5</v>
      </c>
      <c r="B3" s="3" t="s">
        <v>192</v>
      </c>
      <c r="C3" s="3"/>
      <c r="D3" s="3"/>
      <c r="E3" s="4" t="s">
        <v>193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16</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123.76</v>
      </c>
      <c r="C7" s="17">
        <v>1185</v>
      </c>
      <c r="D7" s="17">
        <v>146656</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肖娟英</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123.76</v>
      </c>
      <c r="O11" s="45"/>
      <c r="P11" s="44" t="s">
        <v>78</v>
      </c>
      <c r="Q11" s="44"/>
      <c r="R11" s="44"/>
      <c r="S11" s="44"/>
      <c r="T11" s="44"/>
      <c r="U11" s="44"/>
      <c r="V11" s="44"/>
      <c r="W11" s="44"/>
      <c r="X11" s="44"/>
      <c r="Y11" s="44"/>
      <c r="Z11" s="44"/>
      <c r="AA11" s="44"/>
    </row>
    <row r="12" ht="19.5" customHeight="1" spans="1:27">
      <c r="A12" s="15" t="s">
        <v>79</v>
      </c>
      <c r="B12" s="15"/>
      <c r="C12" s="19">
        <v>123.76</v>
      </c>
      <c r="D12" s="20"/>
      <c r="E12" s="21" t="s">
        <v>80</v>
      </c>
      <c r="F12" s="21"/>
      <c r="G12" s="22">
        <v>146656</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8.4</v>
      </c>
      <c r="C15" s="25" t="s">
        <v>78</v>
      </c>
      <c r="D15" s="26">
        <v>1512</v>
      </c>
      <c r="E15" s="26" t="s">
        <v>92</v>
      </c>
      <c r="F15" s="25">
        <v>94.5</v>
      </c>
      <c r="G15" s="25" t="s">
        <v>78</v>
      </c>
      <c r="H15" s="26">
        <v>22680</v>
      </c>
      <c r="K15" s="43" t="s">
        <v>93</v>
      </c>
      <c r="L15" s="43"/>
      <c r="M15" s="43"/>
      <c r="N15" s="43"/>
      <c r="O15" s="43"/>
      <c r="P15" s="43"/>
      <c r="Q15" s="43"/>
      <c r="R15" s="43"/>
      <c r="S15" s="43"/>
      <c r="T15" s="43"/>
      <c r="U15" s="43"/>
      <c r="V15" s="43"/>
      <c r="W15" s="43"/>
      <c r="X15" s="43"/>
      <c r="Y15" s="43"/>
      <c r="Z15" s="43"/>
      <c r="AA15" s="43"/>
    </row>
    <row r="16" ht="17.25" customHeight="1" spans="1:27">
      <c r="A16" s="25" t="s">
        <v>94</v>
      </c>
      <c r="B16" s="25">
        <v>284.63</v>
      </c>
      <c r="C16" s="25" t="s">
        <v>78</v>
      </c>
      <c r="D16" s="26">
        <v>7116</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102</v>
      </c>
      <c r="B17" s="25">
        <v>1</v>
      </c>
      <c r="C17" s="25" t="s">
        <v>100</v>
      </c>
      <c r="D17" s="26">
        <v>400</v>
      </c>
      <c r="E17" s="26" t="s">
        <v>103</v>
      </c>
      <c r="F17" s="25">
        <v>1</v>
      </c>
      <c r="G17" s="25" t="s">
        <v>104</v>
      </c>
      <c r="H17" s="26">
        <v>100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10.99</v>
      </c>
      <c r="C18" s="25" t="s">
        <v>78</v>
      </c>
      <c r="D18" s="26">
        <v>3847</v>
      </c>
      <c r="E18" s="26" t="s">
        <v>110</v>
      </c>
      <c r="F18" s="25">
        <v>1</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111</v>
      </c>
      <c r="B19" s="25">
        <v>1</v>
      </c>
      <c r="C19" s="25" t="s">
        <v>107</v>
      </c>
      <c r="D19" s="26">
        <v>1000</v>
      </c>
      <c r="E19" s="26" t="s">
        <v>113</v>
      </c>
      <c r="F19" s="25">
        <v>2</v>
      </c>
      <c r="G19" s="25" t="s">
        <v>107</v>
      </c>
      <c r="H19" s="26">
        <v>600</v>
      </c>
      <c r="K19" s="43" t="s">
        <v>109</v>
      </c>
      <c r="L19" s="43"/>
      <c r="M19" s="43"/>
      <c r="N19" s="43"/>
      <c r="O19" s="43"/>
      <c r="P19" s="43"/>
      <c r="Q19" s="43"/>
      <c r="R19" s="43"/>
      <c r="S19" s="43"/>
      <c r="T19" s="43"/>
      <c r="U19" s="43"/>
      <c r="V19" s="43"/>
      <c r="W19" s="43"/>
      <c r="X19" s="43"/>
      <c r="Y19" s="43"/>
      <c r="Z19" s="43"/>
      <c r="AA19" s="43"/>
    </row>
    <row r="20" ht="17.25" customHeight="1" spans="1:27">
      <c r="A20" s="25" t="s">
        <v>114</v>
      </c>
      <c r="B20" s="25">
        <v>1</v>
      </c>
      <c r="C20" s="25" t="s">
        <v>107</v>
      </c>
      <c r="D20" s="26">
        <v>400</v>
      </c>
      <c r="E20" s="26" t="s">
        <v>116</v>
      </c>
      <c r="F20" s="25">
        <v>36.11</v>
      </c>
      <c r="G20" s="25" t="s">
        <v>78</v>
      </c>
      <c r="H20" s="26">
        <v>5525</v>
      </c>
      <c r="K20" s="38" t="s">
        <v>112</v>
      </c>
      <c r="L20" s="38"/>
      <c r="M20" s="38"/>
      <c r="N20" s="38"/>
      <c r="O20" s="38"/>
      <c r="P20" s="38"/>
      <c r="Q20" s="38"/>
      <c r="R20" s="38"/>
      <c r="S20" s="38"/>
      <c r="T20" s="38"/>
      <c r="U20" s="38"/>
      <c r="V20" s="38"/>
      <c r="W20" s="38"/>
      <c r="X20" s="38"/>
      <c r="Y20" s="38"/>
      <c r="Z20" s="38"/>
      <c r="AA20" s="38"/>
    </row>
    <row r="21" ht="17.25" customHeight="1" spans="1:27">
      <c r="A21" s="25" t="s">
        <v>117</v>
      </c>
      <c r="B21" s="25">
        <v>3.6</v>
      </c>
      <c r="C21" s="25" t="s">
        <v>78</v>
      </c>
      <c r="D21" s="26">
        <v>432</v>
      </c>
      <c r="E21" s="26" t="s">
        <v>123</v>
      </c>
      <c r="F21" s="25">
        <v>3</v>
      </c>
      <c r="G21" s="25" t="s">
        <v>124</v>
      </c>
      <c r="H21" s="26">
        <v>600</v>
      </c>
      <c r="K21" s="43" t="s">
        <v>115</v>
      </c>
      <c r="L21" s="43"/>
      <c r="M21" s="43"/>
      <c r="N21" s="43"/>
      <c r="O21" s="43"/>
      <c r="P21" s="43"/>
      <c r="Q21" s="43"/>
      <c r="R21" s="43"/>
      <c r="S21" s="43"/>
      <c r="T21" s="43"/>
      <c r="U21" s="43"/>
      <c r="V21" s="43"/>
      <c r="W21" s="43"/>
      <c r="X21" s="43"/>
      <c r="Y21" s="43"/>
      <c r="Z21" s="43"/>
      <c r="AA21" s="43"/>
    </row>
    <row r="22" ht="17.25" customHeight="1" spans="1:27">
      <c r="A22" s="25" t="s">
        <v>122</v>
      </c>
      <c r="B22" s="25">
        <v>1</v>
      </c>
      <c r="C22" s="25" t="s">
        <v>107</v>
      </c>
      <c r="D22" s="26">
        <v>80</v>
      </c>
      <c r="E22" s="26" t="s">
        <v>127</v>
      </c>
      <c r="F22" s="25">
        <v>31.37</v>
      </c>
      <c r="G22" s="25" t="s">
        <v>78</v>
      </c>
      <c r="H22" s="26">
        <v>2338</v>
      </c>
      <c r="K22" s="38" t="s">
        <v>118</v>
      </c>
      <c r="L22" s="38"/>
      <c r="M22" s="38"/>
      <c r="N22" s="38"/>
      <c r="O22" s="38"/>
      <c r="P22" s="38"/>
      <c r="Q22" s="38"/>
      <c r="R22" s="38"/>
      <c r="S22" s="38"/>
      <c r="T22" s="38"/>
      <c r="U22" s="38"/>
      <c r="V22" s="38"/>
      <c r="W22" s="38"/>
      <c r="X22" s="38"/>
      <c r="Y22" s="38"/>
      <c r="Z22" s="38"/>
      <c r="AA22" s="38"/>
    </row>
    <row r="23" ht="17.25" customHeight="1" spans="1:27">
      <c r="A23" s="25" t="s">
        <v>194</v>
      </c>
      <c r="B23" s="25">
        <v>1</v>
      </c>
      <c r="C23" s="25" t="s">
        <v>195</v>
      </c>
      <c r="D23" s="26">
        <v>3569</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198055</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198055</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51399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198055</v>
      </c>
      <c r="D42" s="28"/>
      <c r="E42" s="30" t="s">
        <v>151</v>
      </c>
      <c r="F42" s="31" t="s">
        <v>196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康正（雄县）2023评字第8号-洪城村-1-10</v>
      </c>
      <c r="L2" s="37"/>
      <c r="M2" s="37"/>
      <c r="N2" s="37"/>
      <c r="O2" s="37"/>
      <c r="P2" s="37"/>
      <c r="Q2" s="37"/>
      <c r="R2" s="37"/>
      <c r="S2" s="37"/>
      <c r="T2" s="37"/>
      <c r="U2" s="37"/>
      <c r="V2" s="37"/>
      <c r="W2" s="37"/>
      <c r="X2" s="37"/>
      <c r="Y2" s="37"/>
      <c r="Z2" s="37"/>
      <c r="AA2" s="37"/>
    </row>
    <row r="3" ht="16.5" customHeight="1" spans="1:27">
      <c r="A3" s="3" t="s">
        <v>5</v>
      </c>
      <c r="B3" s="3" t="s">
        <v>197</v>
      </c>
      <c r="C3" s="3"/>
      <c r="D3" s="3"/>
      <c r="E3" s="4" t="s">
        <v>198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17</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104.93</v>
      </c>
      <c r="C7" s="17">
        <v>1450</v>
      </c>
      <c r="D7" s="17">
        <v>152149</v>
      </c>
      <c r="E7" s="17" t="s">
        <v>71</v>
      </c>
      <c r="F7" s="18">
        <v>28.86</v>
      </c>
      <c r="G7" s="17">
        <v>1051</v>
      </c>
      <c r="H7" s="17">
        <v>30332</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肖藏珍</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133.79</v>
      </c>
      <c r="O11" s="45"/>
      <c r="P11" s="44" t="s">
        <v>78</v>
      </c>
      <c r="Q11" s="44"/>
      <c r="R11" s="44"/>
      <c r="S11" s="44"/>
      <c r="T11" s="44"/>
      <c r="U11" s="44"/>
      <c r="V11" s="44"/>
      <c r="W11" s="44"/>
      <c r="X11" s="44"/>
      <c r="Y11" s="44"/>
      <c r="Z11" s="44"/>
      <c r="AA11" s="44"/>
    </row>
    <row r="12" ht="19.5" customHeight="1" spans="1:27">
      <c r="A12" s="15" t="s">
        <v>79</v>
      </c>
      <c r="B12" s="15"/>
      <c r="C12" s="19">
        <v>133.79</v>
      </c>
      <c r="D12" s="20"/>
      <c r="E12" s="21" t="s">
        <v>80</v>
      </c>
      <c r="F12" s="21"/>
      <c r="G12" s="22">
        <v>182481</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162</v>
      </c>
      <c r="B15" s="25">
        <v>11.5</v>
      </c>
      <c r="C15" s="25" t="s">
        <v>78</v>
      </c>
      <c r="D15" s="26">
        <v>403</v>
      </c>
      <c r="E15" s="26" t="s">
        <v>182</v>
      </c>
      <c r="F15" s="25">
        <v>3.6</v>
      </c>
      <c r="G15" s="25" t="s">
        <v>78</v>
      </c>
      <c r="H15" s="26">
        <v>288</v>
      </c>
      <c r="K15" s="43" t="s">
        <v>93</v>
      </c>
      <c r="L15" s="43"/>
      <c r="M15" s="43"/>
      <c r="N15" s="43"/>
      <c r="O15" s="43"/>
      <c r="P15" s="43"/>
      <c r="Q15" s="43"/>
      <c r="R15" s="43"/>
      <c r="S15" s="43"/>
      <c r="T15" s="43"/>
      <c r="U15" s="43"/>
      <c r="V15" s="43"/>
      <c r="W15" s="43"/>
      <c r="X15" s="43"/>
      <c r="Y15" s="43"/>
      <c r="Z15" s="43"/>
      <c r="AA15" s="43"/>
    </row>
    <row r="16" ht="17.25" customHeight="1" spans="1:27">
      <c r="A16" s="25" t="s">
        <v>94</v>
      </c>
      <c r="B16" s="25">
        <v>201.63</v>
      </c>
      <c r="C16" s="25" t="s">
        <v>78</v>
      </c>
      <c r="D16" s="26">
        <v>5041</v>
      </c>
      <c r="E16" s="26" t="s">
        <v>102</v>
      </c>
      <c r="F16" s="25">
        <v>3</v>
      </c>
      <c r="G16" s="25" t="s">
        <v>100</v>
      </c>
      <c r="H16" s="26">
        <v>1200</v>
      </c>
      <c r="K16" s="43" t="s">
        <v>96</v>
      </c>
      <c r="L16" s="43"/>
      <c r="M16" s="43"/>
      <c r="N16" s="43"/>
      <c r="O16" s="43"/>
      <c r="P16" s="43"/>
      <c r="Q16" s="43"/>
      <c r="R16" s="43"/>
      <c r="S16" s="43"/>
      <c r="T16" s="43"/>
      <c r="U16" s="43"/>
      <c r="V16" s="43"/>
      <c r="W16" s="43"/>
      <c r="X16" s="43"/>
      <c r="Y16" s="43"/>
      <c r="Z16" s="43"/>
      <c r="AA16" s="43"/>
    </row>
    <row r="17" ht="17.25" customHeight="1" spans="1:27">
      <c r="A17" s="25" t="s">
        <v>103</v>
      </c>
      <c r="B17" s="25">
        <v>1</v>
      </c>
      <c r="C17" s="25" t="s">
        <v>104</v>
      </c>
      <c r="D17" s="26">
        <v>100</v>
      </c>
      <c r="E17" s="26" t="s">
        <v>108</v>
      </c>
      <c r="F17" s="25">
        <v>13.5</v>
      </c>
      <c r="G17" s="25" t="s">
        <v>78</v>
      </c>
      <c r="H17" s="26">
        <v>5985</v>
      </c>
      <c r="K17" s="43" t="s">
        <v>101</v>
      </c>
      <c r="L17" s="43"/>
      <c r="M17" s="43"/>
      <c r="N17" s="43"/>
      <c r="O17" s="43"/>
      <c r="P17" s="43"/>
      <c r="Q17" s="43"/>
      <c r="R17" s="43"/>
      <c r="S17" s="43"/>
      <c r="T17" s="43"/>
      <c r="U17" s="43"/>
      <c r="V17" s="43"/>
      <c r="W17" s="43"/>
      <c r="X17" s="43"/>
      <c r="Y17" s="43"/>
      <c r="Z17" s="43"/>
      <c r="AA17" s="43"/>
    </row>
    <row r="18" ht="17.25" customHeight="1" spans="1:27">
      <c r="A18" s="25" t="s">
        <v>113</v>
      </c>
      <c r="B18" s="25">
        <v>1</v>
      </c>
      <c r="C18" s="25" t="s">
        <v>107</v>
      </c>
      <c r="D18" s="26">
        <v>300</v>
      </c>
      <c r="E18" s="26" t="s">
        <v>199</v>
      </c>
      <c r="F18" s="25">
        <v>27</v>
      </c>
      <c r="G18" s="25" t="s">
        <v>78</v>
      </c>
      <c r="H18" s="26">
        <v>4590</v>
      </c>
      <c r="K18" s="48" t="s">
        <v>105</v>
      </c>
      <c r="L18" s="48"/>
      <c r="M18" s="48"/>
      <c r="N18" s="48"/>
      <c r="O18" s="48"/>
      <c r="P18" s="48"/>
      <c r="Q18" s="48"/>
      <c r="R18" s="48"/>
      <c r="S18" s="48"/>
      <c r="T18" s="48"/>
      <c r="U18" s="48"/>
      <c r="V18" s="48"/>
      <c r="W18" s="48"/>
      <c r="X18" s="48"/>
      <c r="Y18" s="48"/>
      <c r="Z18" s="48"/>
      <c r="AA18" s="48"/>
    </row>
    <row r="19" ht="17.25" customHeight="1" spans="1:27">
      <c r="A19" s="25" t="s">
        <v>200</v>
      </c>
      <c r="B19" s="25">
        <v>1</v>
      </c>
      <c r="C19" s="25" t="s">
        <v>100</v>
      </c>
      <c r="D19" s="26">
        <v>500</v>
      </c>
      <c r="E19" s="26" t="s">
        <v>164</v>
      </c>
      <c r="F19" s="25">
        <v>18</v>
      </c>
      <c r="G19" s="25" t="s">
        <v>78</v>
      </c>
      <c r="H19" s="26">
        <v>630</v>
      </c>
      <c r="K19" s="43" t="s">
        <v>109</v>
      </c>
      <c r="L19" s="43"/>
      <c r="M19" s="43"/>
      <c r="N19" s="43"/>
      <c r="O19" s="43"/>
      <c r="P19" s="43"/>
      <c r="Q19" s="43"/>
      <c r="R19" s="43"/>
      <c r="S19" s="43"/>
      <c r="T19" s="43"/>
      <c r="U19" s="43"/>
      <c r="V19" s="43"/>
      <c r="W19" s="43"/>
      <c r="X19" s="43"/>
      <c r="Y19" s="43"/>
      <c r="Z19" s="43"/>
      <c r="AA19" s="43"/>
    </row>
    <row r="20" ht="17.25" customHeight="1" spans="1:27">
      <c r="A20" s="25" t="s">
        <v>201</v>
      </c>
      <c r="B20" s="25">
        <v>4</v>
      </c>
      <c r="C20" s="25" t="s">
        <v>124</v>
      </c>
      <c r="D20" s="26">
        <v>80</v>
      </c>
      <c r="E20" s="26" t="s">
        <v>110</v>
      </c>
      <c r="F20" s="25">
        <v>1</v>
      </c>
      <c r="G20" s="25" t="s">
        <v>107</v>
      </c>
      <c r="H20" s="26">
        <v>600</v>
      </c>
      <c r="K20" s="38" t="s">
        <v>112</v>
      </c>
      <c r="L20" s="38"/>
      <c r="M20" s="38"/>
      <c r="N20" s="38"/>
      <c r="O20" s="38"/>
      <c r="P20" s="38"/>
      <c r="Q20" s="38"/>
      <c r="R20" s="38"/>
      <c r="S20" s="38"/>
      <c r="T20" s="38"/>
      <c r="U20" s="38"/>
      <c r="V20" s="38"/>
      <c r="W20" s="38"/>
      <c r="X20" s="38"/>
      <c r="Y20" s="38"/>
      <c r="Z20" s="38"/>
      <c r="AA20" s="38"/>
    </row>
    <row r="21" ht="17.25" customHeight="1" spans="1:27">
      <c r="A21" s="25" t="s">
        <v>127</v>
      </c>
      <c r="B21" s="25">
        <v>26.54</v>
      </c>
      <c r="C21" s="25" t="s">
        <v>78</v>
      </c>
      <c r="D21" s="26">
        <v>1592</v>
      </c>
      <c r="E21" s="26" t="s">
        <v>129</v>
      </c>
      <c r="F21" s="25">
        <v>10.84</v>
      </c>
      <c r="G21" s="25" t="s">
        <v>78</v>
      </c>
      <c r="H21" s="26">
        <v>4115</v>
      </c>
      <c r="K21" s="43" t="s">
        <v>115</v>
      </c>
      <c r="L21" s="43"/>
      <c r="M21" s="43"/>
      <c r="N21" s="43"/>
      <c r="O21" s="43"/>
      <c r="P21" s="43"/>
      <c r="Q21" s="43"/>
      <c r="R21" s="43"/>
      <c r="S21" s="43"/>
      <c r="T21" s="43"/>
      <c r="U21" s="43"/>
      <c r="V21" s="43"/>
      <c r="W21" s="43"/>
      <c r="X21" s="43"/>
      <c r="Y21" s="43"/>
      <c r="Z21" s="43"/>
      <c r="AA21" s="43"/>
    </row>
    <row r="22" ht="17.25" customHeight="1" spans="1:27">
      <c r="A22" s="25" t="s">
        <v>190</v>
      </c>
      <c r="B22" s="25">
        <v>121.91</v>
      </c>
      <c r="C22" s="25" t="s">
        <v>78</v>
      </c>
      <c r="D22" s="26">
        <v>20636</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228541</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228541</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46060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228541</v>
      </c>
      <c r="D42" s="28"/>
      <c r="E42" s="30" t="s">
        <v>151</v>
      </c>
      <c r="F42" s="31" t="s">
        <v>202</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康正（雄县）2023评字第8号-洪城村-1-11</v>
      </c>
      <c r="L2" s="37"/>
      <c r="M2" s="37"/>
      <c r="N2" s="37"/>
      <c r="O2" s="37"/>
      <c r="P2" s="37"/>
      <c r="Q2" s="37"/>
      <c r="R2" s="37"/>
      <c r="S2" s="37"/>
      <c r="T2" s="37"/>
      <c r="U2" s="37"/>
      <c r="V2" s="37"/>
      <c r="W2" s="37"/>
      <c r="X2" s="37"/>
      <c r="Y2" s="37"/>
      <c r="Z2" s="37"/>
      <c r="AA2" s="37"/>
    </row>
    <row r="3" ht="16.5" customHeight="1" spans="1:27">
      <c r="A3" s="3" t="s">
        <v>5</v>
      </c>
      <c r="B3" s="3" t="s">
        <v>203</v>
      </c>
      <c r="C3" s="3"/>
      <c r="D3" s="3"/>
      <c r="E3" s="4" t="s">
        <v>204</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18</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128.98</v>
      </c>
      <c r="C7" s="17">
        <v>1053</v>
      </c>
      <c r="D7" s="17">
        <v>135816</v>
      </c>
      <c r="E7" s="17" t="s">
        <v>71</v>
      </c>
      <c r="F7" s="18">
        <v>44.84</v>
      </c>
      <c r="G7" s="17">
        <v>627</v>
      </c>
      <c r="H7" s="17">
        <v>28115</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徐保芳</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173.82</v>
      </c>
      <c r="O11" s="45"/>
      <c r="P11" s="44" t="s">
        <v>78</v>
      </c>
      <c r="Q11" s="44"/>
      <c r="R11" s="44"/>
      <c r="S11" s="44"/>
      <c r="T11" s="44"/>
      <c r="U11" s="44"/>
      <c r="V11" s="44"/>
      <c r="W11" s="44"/>
      <c r="X11" s="44"/>
      <c r="Y11" s="44"/>
      <c r="Z11" s="44"/>
      <c r="AA11" s="44"/>
    </row>
    <row r="12" ht="19.5" customHeight="1" spans="1:27">
      <c r="A12" s="15" t="s">
        <v>79</v>
      </c>
      <c r="B12" s="15"/>
      <c r="C12" s="19">
        <v>173.82</v>
      </c>
      <c r="D12" s="20"/>
      <c r="E12" s="21" t="s">
        <v>80</v>
      </c>
      <c r="F12" s="21"/>
      <c r="G12" s="22">
        <v>163931</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7</v>
      </c>
      <c r="C15" s="25" t="s">
        <v>78</v>
      </c>
      <c r="D15" s="26">
        <v>560</v>
      </c>
      <c r="E15" s="26" t="s">
        <v>92</v>
      </c>
      <c r="F15" s="25">
        <v>47.04</v>
      </c>
      <c r="G15" s="25" t="s">
        <v>78</v>
      </c>
      <c r="H15" s="26">
        <v>5367</v>
      </c>
      <c r="K15" s="43" t="s">
        <v>93</v>
      </c>
      <c r="L15" s="43"/>
      <c r="M15" s="43"/>
      <c r="N15" s="43"/>
      <c r="O15" s="43"/>
      <c r="P15" s="43"/>
      <c r="Q15" s="43"/>
      <c r="R15" s="43"/>
      <c r="S15" s="43"/>
      <c r="T15" s="43"/>
      <c r="U15" s="43"/>
      <c r="V15" s="43"/>
      <c r="W15" s="43"/>
      <c r="X15" s="43"/>
      <c r="Y15" s="43"/>
      <c r="Z15" s="43"/>
      <c r="AA15" s="43"/>
    </row>
    <row r="16" ht="17.25" customHeight="1" spans="1:27">
      <c r="A16" s="25" t="s">
        <v>182</v>
      </c>
      <c r="B16" s="25">
        <v>12.64</v>
      </c>
      <c r="C16" s="25" t="s">
        <v>78</v>
      </c>
      <c r="D16" s="26">
        <v>1011</v>
      </c>
      <c r="E16" s="26" t="s">
        <v>94</v>
      </c>
      <c r="F16" s="25">
        <v>257.2</v>
      </c>
      <c r="G16" s="25" t="s">
        <v>78</v>
      </c>
      <c r="H16" s="26">
        <v>6430</v>
      </c>
      <c r="K16" s="43" t="s">
        <v>96</v>
      </c>
      <c r="L16" s="43"/>
      <c r="M16" s="43"/>
      <c r="N16" s="43"/>
      <c r="O16" s="43"/>
      <c r="P16" s="43"/>
      <c r="Q16" s="43"/>
      <c r="R16" s="43"/>
      <c r="S16" s="43"/>
      <c r="T16" s="43"/>
      <c r="U16" s="43"/>
      <c r="V16" s="43"/>
      <c r="W16" s="43"/>
      <c r="X16" s="43"/>
      <c r="Y16" s="43"/>
      <c r="Z16" s="43"/>
      <c r="AA16" s="43"/>
    </row>
    <row r="17" ht="17.25" customHeight="1" spans="1:27">
      <c r="A17" s="25" t="s">
        <v>97</v>
      </c>
      <c r="B17" s="25">
        <v>1</v>
      </c>
      <c r="C17" s="25" t="s">
        <v>98</v>
      </c>
      <c r="D17" s="26">
        <v>4000</v>
      </c>
      <c r="E17" s="26" t="s">
        <v>102</v>
      </c>
      <c r="F17" s="25">
        <v>1</v>
      </c>
      <c r="G17" s="25" t="s">
        <v>100</v>
      </c>
      <c r="H17" s="26">
        <v>400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1</v>
      </c>
      <c r="C18" s="25" t="s">
        <v>104</v>
      </c>
      <c r="D18" s="26">
        <v>100</v>
      </c>
      <c r="E18" s="26" t="s">
        <v>108</v>
      </c>
      <c r="F18" s="25">
        <v>6.41</v>
      </c>
      <c r="G18" s="25" t="s">
        <v>78</v>
      </c>
      <c r="H18" s="26">
        <v>2244</v>
      </c>
      <c r="K18" s="48" t="s">
        <v>105</v>
      </c>
      <c r="L18" s="48"/>
      <c r="M18" s="48"/>
      <c r="N18" s="48"/>
      <c r="O18" s="48"/>
      <c r="P18" s="48"/>
      <c r="Q18" s="48"/>
      <c r="R18" s="48"/>
      <c r="S18" s="48"/>
      <c r="T18" s="48"/>
      <c r="U18" s="48"/>
      <c r="V18" s="48"/>
      <c r="W18" s="48"/>
      <c r="X18" s="48"/>
      <c r="Y18" s="48"/>
      <c r="Z18" s="48"/>
      <c r="AA18" s="48"/>
    </row>
    <row r="19" ht="17.25" customHeight="1" spans="1:27">
      <c r="A19" s="25" t="s">
        <v>111</v>
      </c>
      <c r="B19" s="25">
        <v>2</v>
      </c>
      <c r="C19" s="25" t="s">
        <v>107</v>
      </c>
      <c r="D19" s="26">
        <v>2000</v>
      </c>
      <c r="E19" s="26" t="s">
        <v>113</v>
      </c>
      <c r="F19" s="25">
        <v>3</v>
      </c>
      <c r="G19" s="25" t="s">
        <v>107</v>
      </c>
      <c r="H19" s="26">
        <v>900</v>
      </c>
      <c r="K19" s="43" t="s">
        <v>109</v>
      </c>
      <c r="L19" s="43"/>
      <c r="M19" s="43"/>
      <c r="N19" s="43"/>
      <c r="O19" s="43"/>
      <c r="P19" s="43"/>
      <c r="Q19" s="43"/>
      <c r="R19" s="43"/>
      <c r="S19" s="43"/>
      <c r="T19" s="43"/>
      <c r="U19" s="43"/>
      <c r="V19" s="43"/>
      <c r="W19" s="43"/>
      <c r="X19" s="43"/>
      <c r="Y19" s="43"/>
      <c r="Z19" s="43"/>
      <c r="AA19" s="43"/>
    </row>
    <row r="20" ht="17.25" customHeight="1" spans="1:27">
      <c r="A20" s="25" t="s">
        <v>116</v>
      </c>
      <c r="B20" s="25">
        <v>47.32</v>
      </c>
      <c r="C20" s="25" t="s">
        <v>78</v>
      </c>
      <c r="D20" s="26">
        <v>5962</v>
      </c>
      <c r="E20" s="26" t="s">
        <v>122</v>
      </c>
      <c r="F20" s="25">
        <v>1</v>
      </c>
      <c r="G20" s="25" t="s">
        <v>107</v>
      </c>
      <c r="H20" s="26">
        <v>80</v>
      </c>
      <c r="K20" s="38" t="s">
        <v>112</v>
      </c>
      <c r="L20" s="38"/>
      <c r="M20" s="38"/>
      <c r="N20" s="38"/>
      <c r="O20" s="38"/>
      <c r="P20" s="38"/>
      <c r="Q20" s="38"/>
      <c r="R20" s="38"/>
      <c r="S20" s="38"/>
      <c r="T20" s="38"/>
      <c r="U20" s="38"/>
      <c r="V20" s="38"/>
      <c r="W20" s="38"/>
      <c r="X20" s="38"/>
      <c r="Y20" s="38"/>
      <c r="Z20" s="38"/>
      <c r="AA20" s="38"/>
    </row>
    <row r="21" ht="17.25" customHeight="1" spans="1:27">
      <c r="A21" s="25" t="s">
        <v>201</v>
      </c>
      <c r="B21" s="25">
        <v>1</v>
      </c>
      <c r="C21" s="25" t="s">
        <v>124</v>
      </c>
      <c r="D21" s="26">
        <v>400</v>
      </c>
      <c r="E21" s="26" t="s">
        <v>127</v>
      </c>
      <c r="F21" s="25">
        <v>49.21</v>
      </c>
      <c r="G21" s="25" t="s">
        <v>78</v>
      </c>
      <c r="H21" s="26">
        <v>5267</v>
      </c>
      <c r="K21" s="43" t="s">
        <v>115</v>
      </c>
      <c r="L21" s="43"/>
      <c r="M21" s="43"/>
      <c r="N21" s="43"/>
      <c r="O21" s="43"/>
      <c r="P21" s="43"/>
      <c r="Q21" s="43"/>
      <c r="R21" s="43"/>
      <c r="S21" s="43"/>
      <c r="T21" s="43"/>
      <c r="U21" s="43"/>
      <c r="V21" s="43"/>
      <c r="W21" s="43"/>
      <c r="X21" s="43"/>
      <c r="Y21" s="43"/>
      <c r="Z21" s="43"/>
      <c r="AA21" s="43"/>
    </row>
    <row r="22" ht="17.25" customHeight="1" spans="1:27">
      <c r="A22" s="25" t="s">
        <v>205</v>
      </c>
      <c r="B22" s="25">
        <v>58.05</v>
      </c>
      <c r="C22" s="25" t="s">
        <v>78</v>
      </c>
      <c r="D22" s="26">
        <v>9035</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207687</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207687</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43756</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207687</v>
      </c>
      <c r="D42" s="28"/>
      <c r="E42" s="30" t="s">
        <v>151</v>
      </c>
      <c r="F42" s="31" t="s">
        <v>206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0"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康正（雄县）2023评字第8号-洪城村-1-12</v>
      </c>
      <c r="L2" s="37"/>
      <c r="M2" s="37"/>
      <c r="N2" s="37"/>
      <c r="O2" s="37"/>
      <c r="P2" s="37"/>
      <c r="Q2" s="37"/>
      <c r="R2" s="37"/>
      <c r="S2" s="37"/>
      <c r="T2" s="37"/>
      <c r="U2" s="37"/>
      <c r="V2" s="37"/>
      <c r="W2" s="37"/>
      <c r="X2" s="37"/>
      <c r="Y2" s="37"/>
      <c r="Z2" s="37"/>
      <c r="AA2" s="37"/>
    </row>
    <row r="3" ht="16.5" customHeight="1" spans="1:27">
      <c r="A3" s="3" t="s">
        <v>5</v>
      </c>
      <c r="B3" s="3" t="s">
        <v>207</v>
      </c>
      <c r="C3" s="3"/>
      <c r="D3" s="3"/>
      <c r="E3" s="4" t="s">
        <v>208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19</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19.89</v>
      </c>
      <c r="C7" s="17">
        <v>752</v>
      </c>
      <c r="D7" s="17">
        <v>14957</v>
      </c>
      <c r="E7" s="17" t="s">
        <v>71</v>
      </c>
      <c r="F7" s="18">
        <v>25.4</v>
      </c>
      <c r="G7" s="17">
        <v>786</v>
      </c>
      <c r="H7" s="17">
        <v>19964</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孙根池</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45.29</v>
      </c>
      <c r="O11" s="45"/>
      <c r="P11" s="44" t="s">
        <v>78</v>
      </c>
      <c r="Q11" s="44"/>
      <c r="R11" s="44"/>
      <c r="S11" s="44"/>
      <c r="T11" s="44"/>
      <c r="U11" s="44"/>
      <c r="V11" s="44"/>
      <c r="W11" s="44"/>
      <c r="X11" s="44"/>
      <c r="Y11" s="44"/>
      <c r="Z11" s="44"/>
      <c r="AA11" s="44"/>
    </row>
    <row r="12" ht="19.5" customHeight="1" spans="1:27">
      <c r="A12" s="15" t="s">
        <v>79</v>
      </c>
      <c r="B12" s="15"/>
      <c r="C12" s="19">
        <v>45.29</v>
      </c>
      <c r="D12" s="20"/>
      <c r="E12" s="21" t="s">
        <v>80</v>
      </c>
      <c r="F12" s="21"/>
      <c r="G12" s="22">
        <v>34921</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92</v>
      </c>
      <c r="B15" s="25">
        <v>38.88</v>
      </c>
      <c r="C15" s="25" t="s">
        <v>78</v>
      </c>
      <c r="D15" s="26">
        <v>6298</v>
      </c>
      <c r="E15" s="26" t="s">
        <v>94</v>
      </c>
      <c r="F15" s="25">
        <v>19.43</v>
      </c>
      <c r="G15" s="25" t="s">
        <v>78</v>
      </c>
      <c r="H15" s="26">
        <v>486</v>
      </c>
      <c r="K15" s="43" t="s">
        <v>93</v>
      </c>
      <c r="L15" s="43"/>
      <c r="M15" s="43"/>
      <c r="N15" s="43"/>
      <c r="O15" s="43"/>
      <c r="P15" s="43"/>
      <c r="Q15" s="43"/>
      <c r="R15" s="43"/>
      <c r="S15" s="43"/>
      <c r="T15" s="43"/>
      <c r="U15" s="43"/>
      <c r="V15" s="43"/>
      <c r="W15" s="43"/>
      <c r="X15" s="43"/>
      <c r="Y15" s="43"/>
      <c r="Z15" s="43"/>
      <c r="AA15" s="43"/>
    </row>
    <row r="16" ht="17.25" customHeight="1" spans="1:27">
      <c r="A16" s="25" t="s">
        <v>108</v>
      </c>
      <c r="B16" s="25">
        <v>5.2</v>
      </c>
      <c r="C16" s="25" t="s">
        <v>78</v>
      </c>
      <c r="D16" s="26">
        <v>1820</v>
      </c>
      <c r="E16" s="26" t="s">
        <v>113</v>
      </c>
      <c r="F16" s="25">
        <v>1</v>
      </c>
      <c r="G16" s="25" t="s">
        <v>107</v>
      </c>
      <c r="H16" s="26">
        <v>300</v>
      </c>
      <c r="K16" s="43" t="s">
        <v>96</v>
      </c>
      <c r="L16" s="43"/>
      <c r="M16" s="43"/>
      <c r="N16" s="43"/>
      <c r="O16" s="43"/>
      <c r="P16" s="43"/>
      <c r="Q16" s="43"/>
      <c r="R16" s="43"/>
      <c r="S16" s="43"/>
      <c r="T16" s="43"/>
      <c r="U16" s="43"/>
      <c r="V16" s="43"/>
      <c r="W16" s="43"/>
      <c r="X16" s="43"/>
      <c r="Y16" s="43"/>
      <c r="Z16" s="43"/>
      <c r="AA16" s="43"/>
    </row>
    <row r="17" ht="17.25" customHeight="1" spans="1:27">
      <c r="A17" s="25" t="s">
        <v>117</v>
      </c>
      <c r="B17" s="25">
        <v>1.2</v>
      </c>
      <c r="C17" s="25" t="s">
        <v>78</v>
      </c>
      <c r="D17" s="26">
        <v>144</v>
      </c>
      <c r="E17" s="26" t="s">
        <v>200</v>
      </c>
      <c r="F17" s="25">
        <v>1</v>
      </c>
      <c r="G17" s="25" t="s">
        <v>100</v>
      </c>
      <c r="H17" s="26">
        <v>500</v>
      </c>
      <c r="K17" s="43" t="s">
        <v>101</v>
      </c>
      <c r="L17" s="43"/>
      <c r="M17" s="43"/>
      <c r="N17" s="43"/>
      <c r="O17" s="43"/>
      <c r="P17" s="43"/>
      <c r="Q17" s="43"/>
      <c r="R17" s="43"/>
      <c r="S17" s="43"/>
      <c r="T17" s="43"/>
      <c r="U17" s="43"/>
      <c r="V17" s="43"/>
      <c r="W17" s="43"/>
      <c r="X17" s="43"/>
      <c r="Y17" s="43"/>
      <c r="Z17" s="43"/>
      <c r="AA17" s="43"/>
    </row>
    <row r="18" ht="17.25" customHeight="1" spans="1:27">
      <c r="A18" s="25" t="s">
        <v>163</v>
      </c>
      <c r="B18" s="25">
        <v>5</v>
      </c>
      <c r="C18" s="25" t="s">
        <v>124</v>
      </c>
      <c r="D18" s="26">
        <v>1750</v>
      </c>
      <c r="E18" s="26" t="s">
        <v>127</v>
      </c>
      <c r="F18" s="25">
        <v>7.23</v>
      </c>
      <c r="G18" s="25" t="s">
        <v>78</v>
      </c>
      <c r="H18" s="26">
        <v>1501</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47720</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47720</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12799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47720</v>
      </c>
      <c r="D42" s="28"/>
      <c r="E42" s="30" t="s">
        <v>151</v>
      </c>
      <c r="F42" s="31" t="s">
        <v>209</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康正（雄县）2023评字第8号-洪城村-1-13</v>
      </c>
      <c r="L2" s="37"/>
      <c r="M2" s="37"/>
      <c r="N2" s="37"/>
      <c r="O2" s="37"/>
      <c r="P2" s="37"/>
      <c r="Q2" s="37"/>
      <c r="R2" s="37"/>
      <c r="S2" s="37"/>
      <c r="T2" s="37"/>
      <c r="U2" s="37"/>
      <c r="V2" s="37"/>
      <c r="W2" s="37"/>
      <c r="X2" s="37"/>
      <c r="Y2" s="37"/>
      <c r="Z2" s="37"/>
      <c r="AA2" s="37"/>
    </row>
    <row r="3" ht="16.5" customHeight="1" spans="1:27">
      <c r="A3" s="3" t="s">
        <v>5</v>
      </c>
      <c r="B3" s="3" t="s">
        <v>210</v>
      </c>
      <c r="C3" s="3"/>
      <c r="D3" s="3"/>
      <c r="E3" s="4" t="s">
        <v>211</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20</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147.11</v>
      </c>
      <c r="C7" s="17">
        <v>1113</v>
      </c>
      <c r="D7" s="17">
        <v>163733</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肖明军</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147.11</v>
      </c>
      <c r="O11" s="45"/>
      <c r="P11" s="44" t="s">
        <v>78</v>
      </c>
      <c r="Q11" s="44"/>
      <c r="R11" s="44"/>
      <c r="S11" s="44"/>
      <c r="T11" s="44"/>
      <c r="U11" s="44"/>
      <c r="V11" s="44"/>
      <c r="W11" s="44"/>
      <c r="X11" s="44"/>
      <c r="Y11" s="44"/>
      <c r="Z11" s="44"/>
      <c r="AA11" s="44"/>
    </row>
    <row r="12" ht="19.5" customHeight="1" spans="1:27">
      <c r="A12" s="15" t="s">
        <v>79</v>
      </c>
      <c r="B12" s="15"/>
      <c r="C12" s="19">
        <v>147.11</v>
      </c>
      <c r="D12" s="20"/>
      <c r="E12" s="21" t="s">
        <v>80</v>
      </c>
      <c r="F12" s="21"/>
      <c r="G12" s="22">
        <v>163733</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8.1</v>
      </c>
      <c r="C15" s="25" t="s">
        <v>78</v>
      </c>
      <c r="D15" s="26">
        <v>648</v>
      </c>
      <c r="E15" s="26" t="s">
        <v>92</v>
      </c>
      <c r="F15" s="25">
        <v>41.84</v>
      </c>
      <c r="G15" s="25" t="s">
        <v>78</v>
      </c>
      <c r="H15" s="26">
        <v>8992</v>
      </c>
      <c r="K15" s="43" t="s">
        <v>93</v>
      </c>
      <c r="L15" s="43"/>
      <c r="M15" s="43"/>
      <c r="N15" s="43"/>
      <c r="O15" s="43"/>
      <c r="P15" s="43"/>
      <c r="Q15" s="43"/>
      <c r="R15" s="43"/>
      <c r="S15" s="43"/>
      <c r="T15" s="43"/>
      <c r="U15" s="43"/>
      <c r="V15" s="43"/>
      <c r="W15" s="43"/>
      <c r="X15" s="43"/>
      <c r="Y15" s="43"/>
      <c r="Z15" s="43"/>
      <c r="AA15" s="43"/>
    </row>
    <row r="16" ht="17.25" customHeight="1" spans="1:27">
      <c r="A16" s="25" t="s">
        <v>212</v>
      </c>
      <c r="B16" s="25">
        <v>8.96</v>
      </c>
      <c r="C16" s="25" t="s">
        <v>78</v>
      </c>
      <c r="D16" s="26">
        <v>538</v>
      </c>
      <c r="E16" s="26" t="s">
        <v>94</v>
      </c>
      <c r="F16" s="25">
        <v>158.34</v>
      </c>
      <c r="G16" s="25" t="s">
        <v>78</v>
      </c>
      <c r="H16" s="26">
        <v>3959</v>
      </c>
      <c r="K16" s="43" t="s">
        <v>96</v>
      </c>
      <c r="L16" s="43"/>
      <c r="M16" s="43"/>
      <c r="N16" s="43"/>
      <c r="O16" s="43"/>
      <c r="P16" s="43"/>
      <c r="Q16" s="43"/>
      <c r="R16" s="43"/>
      <c r="S16" s="43"/>
      <c r="T16" s="43"/>
      <c r="U16" s="43"/>
      <c r="V16" s="43"/>
      <c r="W16" s="43"/>
      <c r="X16" s="43"/>
      <c r="Y16" s="43"/>
      <c r="Z16" s="43"/>
      <c r="AA16" s="43"/>
    </row>
    <row r="17" ht="17.25" customHeight="1" spans="1:27">
      <c r="A17" s="25" t="s">
        <v>102</v>
      </c>
      <c r="B17" s="25">
        <v>1</v>
      </c>
      <c r="C17" s="25" t="s">
        <v>100</v>
      </c>
      <c r="D17" s="26">
        <v>400</v>
      </c>
      <c r="E17" s="26" t="s">
        <v>108</v>
      </c>
      <c r="F17" s="25">
        <v>2</v>
      </c>
      <c r="G17" s="25" t="s">
        <v>78</v>
      </c>
      <c r="H17" s="26">
        <v>700</v>
      </c>
      <c r="K17" s="43" t="s">
        <v>101</v>
      </c>
      <c r="L17" s="43"/>
      <c r="M17" s="43"/>
      <c r="N17" s="43"/>
      <c r="O17" s="43"/>
      <c r="P17" s="43"/>
      <c r="Q17" s="43"/>
      <c r="R17" s="43"/>
      <c r="S17" s="43"/>
      <c r="T17" s="43"/>
      <c r="U17" s="43"/>
      <c r="V17" s="43"/>
      <c r="W17" s="43"/>
      <c r="X17" s="43"/>
      <c r="Y17" s="43"/>
      <c r="Z17" s="43"/>
      <c r="AA17" s="43"/>
    </row>
    <row r="18" ht="17.25" customHeight="1" spans="1:27">
      <c r="A18" s="25" t="s">
        <v>113</v>
      </c>
      <c r="B18" s="25">
        <v>1</v>
      </c>
      <c r="C18" s="25" t="s">
        <v>107</v>
      </c>
      <c r="D18" s="26">
        <v>300</v>
      </c>
      <c r="E18" s="26" t="s">
        <v>111</v>
      </c>
      <c r="F18" s="25">
        <v>3</v>
      </c>
      <c r="G18" s="25" t="s">
        <v>107</v>
      </c>
      <c r="H18" s="26">
        <v>3000</v>
      </c>
      <c r="K18" s="48" t="s">
        <v>105</v>
      </c>
      <c r="L18" s="48"/>
      <c r="M18" s="48"/>
      <c r="N18" s="48"/>
      <c r="O18" s="48"/>
      <c r="P18" s="48"/>
      <c r="Q18" s="48"/>
      <c r="R18" s="48"/>
      <c r="S18" s="48"/>
      <c r="T18" s="48"/>
      <c r="U18" s="48"/>
      <c r="V18" s="48"/>
      <c r="W18" s="48"/>
      <c r="X18" s="48"/>
      <c r="Y18" s="48"/>
      <c r="Z18" s="48"/>
      <c r="AA18" s="48"/>
    </row>
    <row r="19" ht="17.25" customHeight="1" spans="1:27">
      <c r="A19" s="25" t="s">
        <v>116</v>
      </c>
      <c r="B19" s="25">
        <v>32.76</v>
      </c>
      <c r="C19" s="25" t="s">
        <v>78</v>
      </c>
      <c r="D19" s="26">
        <v>4128</v>
      </c>
      <c r="E19" s="26" t="s">
        <v>117</v>
      </c>
      <c r="F19" s="25">
        <v>8.06</v>
      </c>
      <c r="G19" s="25" t="s">
        <v>78</v>
      </c>
      <c r="H19" s="26">
        <v>967</v>
      </c>
      <c r="K19" s="43" t="s">
        <v>109</v>
      </c>
      <c r="L19" s="43"/>
      <c r="M19" s="43"/>
      <c r="N19" s="43"/>
      <c r="O19" s="43"/>
      <c r="P19" s="43"/>
      <c r="Q19" s="43"/>
      <c r="R19" s="43"/>
      <c r="S19" s="43"/>
      <c r="T19" s="43"/>
      <c r="U19" s="43"/>
      <c r="V19" s="43"/>
      <c r="W19" s="43"/>
      <c r="X19" s="43"/>
      <c r="Y19" s="43"/>
      <c r="Z19" s="43"/>
      <c r="AA19" s="43"/>
    </row>
    <row r="20" ht="17.25" customHeight="1" spans="1:27">
      <c r="A20" s="25" t="s">
        <v>163</v>
      </c>
      <c r="B20" s="25">
        <v>2</v>
      </c>
      <c r="C20" s="25" t="s">
        <v>124</v>
      </c>
      <c r="D20" s="26">
        <v>400</v>
      </c>
      <c r="E20" s="26" t="s">
        <v>123</v>
      </c>
      <c r="F20" s="25">
        <v>1</v>
      </c>
      <c r="G20" s="25" t="s">
        <v>124</v>
      </c>
      <c r="H20" s="26">
        <v>400</v>
      </c>
      <c r="K20" s="38" t="s">
        <v>112</v>
      </c>
      <c r="L20" s="38"/>
      <c r="M20" s="38"/>
      <c r="N20" s="38"/>
      <c r="O20" s="38"/>
      <c r="P20" s="38"/>
      <c r="Q20" s="38"/>
      <c r="R20" s="38"/>
      <c r="S20" s="38"/>
      <c r="T20" s="38"/>
      <c r="U20" s="38"/>
      <c r="V20" s="38"/>
      <c r="W20" s="38"/>
      <c r="X20" s="38"/>
      <c r="Y20" s="38"/>
      <c r="Z20" s="38"/>
      <c r="AA20" s="38"/>
    </row>
    <row r="21" ht="17.25" customHeight="1" spans="1:27">
      <c r="A21" s="25" t="s">
        <v>169</v>
      </c>
      <c r="B21" s="25">
        <v>1</v>
      </c>
      <c r="C21" s="25" t="s">
        <v>170</v>
      </c>
      <c r="D21" s="26">
        <v>1910</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190075</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190075</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26342</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190075</v>
      </c>
      <c r="D42" s="28"/>
      <c r="E42" s="30" t="s">
        <v>151</v>
      </c>
      <c r="F42" s="31" t="s">
        <v>213</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康正（雄县）2023评字第8号-洪城村-1-14</v>
      </c>
      <c r="L2" s="37"/>
      <c r="M2" s="37"/>
      <c r="N2" s="37"/>
      <c r="O2" s="37"/>
      <c r="P2" s="37"/>
      <c r="Q2" s="37"/>
      <c r="R2" s="37"/>
      <c r="S2" s="37"/>
      <c r="T2" s="37"/>
      <c r="U2" s="37"/>
      <c r="V2" s="37"/>
      <c r="W2" s="37"/>
      <c r="X2" s="37"/>
      <c r="Y2" s="37"/>
      <c r="Z2" s="37"/>
      <c r="AA2" s="37"/>
    </row>
    <row r="3" ht="16.5" customHeight="1" spans="1:27">
      <c r="A3" s="3" t="s">
        <v>5</v>
      </c>
      <c r="B3" s="3" t="s">
        <v>214</v>
      </c>
      <c r="C3" s="3"/>
      <c r="D3" s="3"/>
      <c r="E3" s="4" t="s">
        <v>215</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21</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110</v>
      </c>
      <c r="C7" s="17">
        <v>1101</v>
      </c>
      <c r="D7" s="17">
        <v>121110</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刘跃军</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110</v>
      </c>
      <c r="O11" s="45"/>
      <c r="P11" s="44" t="s">
        <v>78</v>
      </c>
      <c r="Q11" s="44"/>
      <c r="R11" s="44"/>
      <c r="S11" s="44"/>
      <c r="T11" s="44"/>
      <c r="U11" s="44"/>
      <c r="V11" s="44"/>
      <c r="W11" s="44"/>
      <c r="X11" s="44"/>
      <c r="Y11" s="44"/>
      <c r="Z11" s="44"/>
      <c r="AA11" s="44"/>
    </row>
    <row r="12" ht="19.5" customHeight="1" spans="1:27">
      <c r="A12" s="15" t="s">
        <v>79</v>
      </c>
      <c r="B12" s="15"/>
      <c r="C12" s="19">
        <v>110</v>
      </c>
      <c r="D12" s="20"/>
      <c r="E12" s="21" t="s">
        <v>80</v>
      </c>
      <c r="F12" s="21"/>
      <c r="G12" s="22">
        <v>121110</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3.04</v>
      </c>
      <c r="C15" s="25" t="s">
        <v>78</v>
      </c>
      <c r="D15" s="26">
        <v>243</v>
      </c>
      <c r="E15" s="26" t="s">
        <v>92</v>
      </c>
      <c r="F15" s="25">
        <v>5.94</v>
      </c>
      <c r="G15" s="25" t="s">
        <v>78</v>
      </c>
      <c r="H15" s="26">
        <v>832</v>
      </c>
      <c r="K15" s="43" t="s">
        <v>93</v>
      </c>
      <c r="L15" s="43"/>
      <c r="M15" s="43"/>
      <c r="N15" s="43"/>
      <c r="O15" s="43"/>
      <c r="P15" s="43"/>
      <c r="Q15" s="43"/>
      <c r="R15" s="43"/>
      <c r="S15" s="43"/>
      <c r="T15" s="43"/>
      <c r="U15" s="43"/>
      <c r="V15" s="43"/>
      <c r="W15" s="43"/>
      <c r="X15" s="43"/>
      <c r="Y15" s="43"/>
      <c r="Z15" s="43"/>
      <c r="AA15" s="43"/>
    </row>
    <row r="16" ht="17.25" customHeight="1" spans="1:27">
      <c r="A16" s="25" t="s">
        <v>182</v>
      </c>
      <c r="B16" s="25">
        <v>28.39</v>
      </c>
      <c r="C16" s="25" t="s">
        <v>78</v>
      </c>
      <c r="D16" s="26">
        <v>2271</v>
      </c>
      <c r="E16" s="26" t="s">
        <v>94</v>
      </c>
      <c r="F16" s="25">
        <v>208.25</v>
      </c>
      <c r="G16" s="25" t="s">
        <v>78</v>
      </c>
      <c r="H16" s="26">
        <v>5206</v>
      </c>
      <c r="K16" s="43" t="s">
        <v>96</v>
      </c>
      <c r="L16" s="43"/>
      <c r="M16" s="43"/>
      <c r="N16" s="43"/>
      <c r="O16" s="43"/>
      <c r="P16" s="43"/>
      <c r="Q16" s="43"/>
      <c r="R16" s="43"/>
      <c r="S16" s="43"/>
      <c r="T16" s="43"/>
      <c r="U16" s="43"/>
      <c r="V16" s="43"/>
      <c r="W16" s="43"/>
      <c r="X16" s="43"/>
      <c r="Y16" s="43"/>
      <c r="Z16" s="43"/>
      <c r="AA16" s="43"/>
    </row>
    <row r="17" ht="17.25" customHeight="1" spans="1:27">
      <c r="A17" s="25" t="s">
        <v>174</v>
      </c>
      <c r="B17" s="25">
        <v>1</v>
      </c>
      <c r="C17" s="25" t="s">
        <v>107</v>
      </c>
      <c r="D17" s="26">
        <v>600</v>
      </c>
      <c r="E17" s="26" t="s">
        <v>102</v>
      </c>
      <c r="F17" s="25">
        <v>2</v>
      </c>
      <c r="G17" s="25" t="s">
        <v>100</v>
      </c>
      <c r="H17" s="26">
        <v>800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1</v>
      </c>
      <c r="C18" s="25" t="s">
        <v>104</v>
      </c>
      <c r="D18" s="26">
        <v>100</v>
      </c>
      <c r="E18" s="26" t="s">
        <v>108</v>
      </c>
      <c r="F18" s="25">
        <v>4</v>
      </c>
      <c r="G18" s="25" t="s">
        <v>78</v>
      </c>
      <c r="H18" s="26">
        <v>1400</v>
      </c>
      <c r="K18" s="48" t="s">
        <v>105</v>
      </c>
      <c r="L18" s="48"/>
      <c r="M18" s="48"/>
      <c r="N18" s="48"/>
      <c r="O18" s="48"/>
      <c r="P18" s="48"/>
      <c r="Q18" s="48"/>
      <c r="R18" s="48"/>
      <c r="S18" s="48"/>
      <c r="T18" s="48"/>
      <c r="U18" s="48"/>
      <c r="V18" s="48"/>
      <c r="W18" s="48"/>
      <c r="X18" s="48"/>
      <c r="Y18" s="48"/>
      <c r="Z18" s="48"/>
      <c r="AA18" s="48"/>
    </row>
    <row r="19" ht="17.25" customHeight="1" spans="1:27">
      <c r="A19" s="25" t="s">
        <v>110</v>
      </c>
      <c r="B19" s="25">
        <v>2</v>
      </c>
      <c r="C19" s="25" t="s">
        <v>107</v>
      </c>
      <c r="D19" s="26">
        <v>1200</v>
      </c>
      <c r="E19" s="26" t="s">
        <v>111</v>
      </c>
      <c r="F19" s="25">
        <v>1</v>
      </c>
      <c r="G19" s="25" t="s">
        <v>107</v>
      </c>
      <c r="H19" s="26">
        <v>1000</v>
      </c>
      <c r="K19" s="43" t="s">
        <v>109</v>
      </c>
      <c r="L19" s="43"/>
      <c r="M19" s="43"/>
      <c r="N19" s="43"/>
      <c r="O19" s="43"/>
      <c r="P19" s="43"/>
      <c r="Q19" s="43"/>
      <c r="R19" s="43"/>
      <c r="S19" s="43"/>
      <c r="T19" s="43"/>
      <c r="U19" s="43"/>
      <c r="V19" s="43"/>
      <c r="W19" s="43"/>
      <c r="X19" s="43"/>
      <c r="Y19" s="43"/>
      <c r="Z19" s="43"/>
      <c r="AA19" s="43"/>
    </row>
    <row r="20" ht="17.25" customHeight="1" spans="1:27">
      <c r="A20" s="25" t="s">
        <v>113</v>
      </c>
      <c r="B20" s="25">
        <v>1</v>
      </c>
      <c r="C20" s="25" t="s">
        <v>107</v>
      </c>
      <c r="D20" s="26">
        <v>300</v>
      </c>
      <c r="E20" s="26" t="s">
        <v>116</v>
      </c>
      <c r="F20" s="25">
        <v>51.77</v>
      </c>
      <c r="G20" s="25" t="s">
        <v>78</v>
      </c>
      <c r="H20" s="26">
        <v>6523</v>
      </c>
      <c r="K20" s="38" t="s">
        <v>112</v>
      </c>
      <c r="L20" s="38"/>
      <c r="M20" s="38"/>
      <c r="N20" s="38"/>
      <c r="O20" s="38"/>
      <c r="P20" s="38"/>
      <c r="Q20" s="38"/>
      <c r="R20" s="38"/>
      <c r="S20" s="38"/>
      <c r="T20" s="38"/>
      <c r="U20" s="38"/>
      <c r="V20" s="38"/>
      <c r="W20" s="38"/>
      <c r="X20" s="38"/>
      <c r="Y20" s="38"/>
      <c r="Z20" s="38"/>
      <c r="AA20" s="38"/>
    </row>
    <row r="21" ht="17.25" customHeight="1" spans="1:27">
      <c r="A21" s="25" t="s">
        <v>163</v>
      </c>
      <c r="B21" s="25">
        <v>3</v>
      </c>
      <c r="C21" s="25" t="s">
        <v>124</v>
      </c>
      <c r="D21" s="26">
        <v>550</v>
      </c>
      <c r="E21" s="26" t="s">
        <v>201</v>
      </c>
      <c r="F21" s="25">
        <v>1</v>
      </c>
      <c r="G21" s="25" t="s">
        <v>124</v>
      </c>
      <c r="H21" s="26">
        <v>400</v>
      </c>
      <c r="K21" s="43" t="s">
        <v>115</v>
      </c>
      <c r="L21" s="43"/>
      <c r="M21" s="43"/>
      <c r="N21" s="43"/>
      <c r="O21" s="43"/>
      <c r="P21" s="43"/>
      <c r="Q21" s="43"/>
      <c r="R21" s="43"/>
      <c r="S21" s="43"/>
      <c r="T21" s="43"/>
      <c r="U21" s="43"/>
      <c r="V21" s="43"/>
      <c r="W21" s="43"/>
      <c r="X21" s="43"/>
      <c r="Y21" s="43"/>
      <c r="Z21" s="43"/>
      <c r="AA21" s="43"/>
    </row>
    <row r="22" ht="17.25" customHeight="1" spans="1:27">
      <c r="A22" s="25" t="s">
        <v>127</v>
      </c>
      <c r="B22" s="25">
        <v>1.35</v>
      </c>
      <c r="C22" s="25" t="s">
        <v>78</v>
      </c>
      <c r="D22" s="26">
        <v>403</v>
      </c>
      <c r="E22" s="26" t="s">
        <v>129</v>
      </c>
      <c r="F22" s="25">
        <v>16.32</v>
      </c>
      <c r="G22" s="25" t="s">
        <v>78</v>
      </c>
      <c r="H22" s="26">
        <v>2299</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145237</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145237</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24127</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145237</v>
      </c>
      <c r="D42" s="28"/>
      <c r="E42" s="30" t="s">
        <v>151</v>
      </c>
      <c r="F42" s="31" t="s">
        <v>216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康正（雄县）2023评字第8号-洪城村-1-15</v>
      </c>
      <c r="L2" s="37"/>
      <c r="M2" s="37"/>
      <c r="N2" s="37"/>
      <c r="O2" s="37"/>
      <c r="P2" s="37"/>
      <c r="Q2" s="37"/>
      <c r="R2" s="37"/>
      <c r="S2" s="37"/>
      <c r="T2" s="37"/>
      <c r="U2" s="37"/>
      <c r="V2" s="37"/>
      <c r="W2" s="37"/>
      <c r="X2" s="37"/>
      <c r="Y2" s="37"/>
      <c r="Z2" s="37"/>
      <c r="AA2" s="37"/>
    </row>
    <row r="3" ht="16.5" customHeight="1" spans="1:27">
      <c r="A3" s="3" t="s">
        <v>5</v>
      </c>
      <c r="B3" s="3" t="s">
        <v>217</v>
      </c>
      <c r="C3" s="3"/>
      <c r="D3" s="3"/>
      <c r="E3" s="4" t="s">
        <v>218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22</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435.96</v>
      </c>
      <c r="C7" s="17">
        <v>903</v>
      </c>
      <c r="D7" s="17">
        <v>393672</v>
      </c>
      <c r="E7" s="17" t="s">
        <v>161</v>
      </c>
      <c r="F7" s="18">
        <v>6.65</v>
      </c>
      <c r="G7" s="17">
        <v>354</v>
      </c>
      <c r="H7" s="17">
        <v>2354</v>
      </c>
      <c r="K7" s="43" t="s">
        <v>72</v>
      </c>
      <c r="L7" s="43"/>
      <c r="M7" s="43"/>
      <c r="N7" s="43"/>
      <c r="O7" s="43"/>
      <c r="P7" s="43"/>
      <c r="Q7" s="43"/>
      <c r="R7" s="43"/>
      <c r="S7" s="43"/>
      <c r="T7" s="43"/>
      <c r="U7" s="43"/>
      <c r="V7" s="43"/>
      <c r="W7" s="43"/>
      <c r="X7" s="43"/>
      <c r="Y7" s="43"/>
      <c r="Z7" s="43"/>
      <c r="AA7" s="43"/>
    </row>
    <row r="8" ht="19.5" customHeight="1" spans="1:27">
      <c r="A8" s="17" t="s">
        <v>71</v>
      </c>
      <c r="B8" s="18">
        <v>117.63</v>
      </c>
      <c r="C8" s="17">
        <v>942</v>
      </c>
      <c r="D8" s="17">
        <v>110807</v>
      </c>
      <c r="E8" s="17" t="s">
        <v>189</v>
      </c>
      <c r="F8" s="18">
        <v>321.53</v>
      </c>
      <c r="G8" s="17">
        <v>864</v>
      </c>
      <c r="H8" s="17">
        <v>277802</v>
      </c>
      <c r="K8" s="38" t="s">
        <v>74</v>
      </c>
      <c r="L8" s="38"/>
      <c r="M8" s="38"/>
      <c r="N8" s="38"/>
      <c r="O8" s="38"/>
      <c r="P8" s="38"/>
      <c r="Q8" s="38"/>
      <c r="R8" s="38"/>
      <c r="S8" s="38"/>
      <c r="T8" s="38"/>
      <c r="U8" s="38"/>
      <c r="V8" s="38"/>
      <c r="W8" s="38"/>
      <c r="X8" s="38"/>
      <c r="Y8" s="38"/>
      <c r="Z8" s="38"/>
      <c r="AA8" s="38"/>
    </row>
    <row r="9" ht="19.5" customHeight="1" spans="1:27">
      <c r="A9" s="17" t="s">
        <v>219</v>
      </c>
      <c r="B9" s="18">
        <v>30.04</v>
      </c>
      <c r="C9" s="17">
        <v>603</v>
      </c>
      <c r="D9" s="17">
        <v>18114</v>
      </c>
      <c r="E9" s="17" t="s">
        <v>220</v>
      </c>
      <c r="F9" s="18">
        <v>51.99</v>
      </c>
      <c r="G9" s="17">
        <v>820</v>
      </c>
      <c r="H9" s="17">
        <v>42632</v>
      </c>
      <c r="K9" s="44" t="s">
        <v>75</v>
      </c>
      <c r="L9" s="44"/>
      <c r="M9" s="44"/>
      <c r="N9" s="44" t="str">
        <f>B4</f>
        <v>肖明杰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963.8</v>
      </c>
      <c r="O11" s="45"/>
      <c r="P11" s="44" t="s">
        <v>78</v>
      </c>
      <c r="Q11" s="44"/>
      <c r="R11" s="44"/>
      <c r="S11" s="44"/>
      <c r="T11" s="44"/>
      <c r="U11" s="44"/>
      <c r="V11" s="44"/>
      <c r="W11" s="44"/>
      <c r="X11" s="44"/>
      <c r="Y11" s="44"/>
      <c r="Z11" s="44"/>
      <c r="AA11" s="44"/>
    </row>
    <row r="12" ht="19.5" customHeight="1" spans="1:27">
      <c r="A12" s="15" t="s">
        <v>79</v>
      </c>
      <c r="B12" s="15"/>
      <c r="C12" s="19">
        <v>963.8</v>
      </c>
      <c r="D12" s="20"/>
      <c r="E12" s="21" t="s">
        <v>80</v>
      </c>
      <c r="F12" s="21"/>
      <c r="G12" s="22">
        <v>845381</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13.93</v>
      </c>
      <c r="C15" s="25" t="s">
        <v>78</v>
      </c>
      <c r="D15" s="26">
        <v>2507</v>
      </c>
      <c r="E15" s="26" t="s">
        <v>162</v>
      </c>
      <c r="F15" s="25">
        <v>1.8</v>
      </c>
      <c r="G15" s="25" t="s">
        <v>78</v>
      </c>
      <c r="H15" s="26">
        <v>63</v>
      </c>
      <c r="K15" s="43" t="s">
        <v>93</v>
      </c>
      <c r="L15" s="43"/>
      <c r="M15" s="43"/>
      <c r="N15" s="43"/>
      <c r="O15" s="43"/>
      <c r="P15" s="43"/>
      <c r="Q15" s="43"/>
      <c r="R15" s="43"/>
      <c r="S15" s="43"/>
      <c r="T15" s="43"/>
      <c r="U15" s="43"/>
      <c r="V15" s="43"/>
      <c r="W15" s="43"/>
      <c r="X15" s="43"/>
      <c r="Y15" s="43"/>
      <c r="Z15" s="43"/>
      <c r="AA15" s="43"/>
    </row>
    <row r="16" ht="17.25" customHeight="1" spans="1:27">
      <c r="A16" s="25" t="s">
        <v>182</v>
      </c>
      <c r="B16" s="25">
        <v>3.42</v>
      </c>
      <c r="C16" s="25" t="s">
        <v>78</v>
      </c>
      <c r="D16" s="26">
        <v>274</v>
      </c>
      <c r="E16" s="26" t="s">
        <v>92</v>
      </c>
      <c r="F16" s="25">
        <v>171.16</v>
      </c>
      <c r="G16" s="25" t="s">
        <v>78</v>
      </c>
      <c r="H16" s="26">
        <v>23962</v>
      </c>
      <c r="K16" s="43" t="s">
        <v>96</v>
      </c>
      <c r="L16" s="43"/>
      <c r="M16" s="43"/>
      <c r="N16" s="43"/>
      <c r="O16" s="43"/>
      <c r="P16" s="43"/>
      <c r="Q16" s="43"/>
      <c r="R16" s="43"/>
      <c r="S16" s="43"/>
      <c r="T16" s="43"/>
      <c r="U16" s="43"/>
      <c r="V16" s="43"/>
      <c r="W16" s="43"/>
      <c r="X16" s="43"/>
      <c r="Y16" s="43"/>
      <c r="Z16" s="43"/>
      <c r="AA16" s="43"/>
    </row>
    <row r="17" ht="17.25" customHeight="1" spans="1:27">
      <c r="A17" s="25" t="s">
        <v>94</v>
      </c>
      <c r="B17" s="25">
        <v>363.87</v>
      </c>
      <c r="C17" s="25" t="s">
        <v>78</v>
      </c>
      <c r="D17" s="26">
        <v>9097</v>
      </c>
      <c r="E17" s="26" t="s">
        <v>108</v>
      </c>
      <c r="F17" s="25">
        <v>52.74</v>
      </c>
      <c r="G17" s="25" t="s">
        <v>78</v>
      </c>
      <c r="H17" s="26">
        <v>18459</v>
      </c>
      <c r="K17" s="43" t="s">
        <v>101</v>
      </c>
      <c r="L17" s="43"/>
      <c r="M17" s="43"/>
      <c r="N17" s="43"/>
      <c r="O17" s="43"/>
      <c r="P17" s="43"/>
      <c r="Q17" s="43"/>
      <c r="R17" s="43"/>
      <c r="S17" s="43"/>
      <c r="T17" s="43"/>
      <c r="U17" s="43"/>
      <c r="V17" s="43"/>
      <c r="W17" s="43"/>
      <c r="X17" s="43"/>
      <c r="Y17" s="43"/>
      <c r="Z17" s="43"/>
      <c r="AA17" s="43"/>
    </row>
    <row r="18" ht="17.25" customHeight="1" spans="1:27">
      <c r="A18" s="25" t="s">
        <v>111</v>
      </c>
      <c r="B18" s="25">
        <v>1</v>
      </c>
      <c r="C18" s="25" t="s">
        <v>107</v>
      </c>
      <c r="D18" s="26">
        <v>1000</v>
      </c>
      <c r="E18" s="26" t="s">
        <v>113</v>
      </c>
      <c r="F18" s="25">
        <v>1</v>
      </c>
      <c r="G18" s="25" t="s">
        <v>107</v>
      </c>
      <c r="H18" s="26">
        <v>300</v>
      </c>
      <c r="K18" s="48" t="s">
        <v>105</v>
      </c>
      <c r="L18" s="48"/>
      <c r="M18" s="48"/>
      <c r="N18" s="48"/>
      <c r="O18" s="48"/>
      <c r="P18" s="48"/>
      <c r="Q18" s="48"/>
      <c r="R18" s="48"/>
      <c r="S18" s="48"/>
      <c r="T18" s="48"/>
      <c r="U18" s="48"/>
      <c r="V18" s="48"/>
      <c r="W18" s="48"/>
      <c r="X18" s="48"/>
      <c r="Y18" s="48"/>
      <c r="Z18" s="48"/>
      <c r="AA18" s="48"/>
    </row>
    <row r="19" ht="17.25" customHeight="1" spans="1:27">
      <c r="A19" s="25" t="s">
        <v>221</v>
      </c>
      <c r="B19" s="25">
        <v>1</v>
      </c>
      <c r="C19" s="25" t="s">
        <v>107</v>
      </c>
      <c r="D19" s="26">
        <v>500</v>
      </c>
      <c r="E19" s="26" t="s">
        <v>222</v>
      </c>
      <c r="F19" s="25">
        <v>1</v>
      </c>
      <c r="G19" s="25" t="s">
        <v>223</v>
      </c>
      <c r="H19" s="26">
        <v>800</v>
      </c>
      <c r="K19" s="43" t="s">
        <v>109</v>
      </c>
      <c r="L19" s="43"/>
      <c r="M19" s="43"/>
      <c r="N19" s="43"/>
      <c r="O19" s="43"/>
      <c r="P19" s="43"/>
      <c r="Q19" s="43"/>
      <c r="R19" s="43"/>
      <c r="S19" s="43"/>
      <c r="T19" s="43"/>
      <c r="U19" s="43"/>
      <c r="V19" s="43"/>
      <c r="W19" s="43"/>
      <c r="X19" s="43"/>
      <c r="Y19" s="43"/>
      <c r="Z19" s="43"/>
      <c r="AA19" s="43"/>
    </row>
    <row r="20" ht="17.25" customHeight="1" spans="1:27">
      <c r="A20" s="25" t="s">
        <v>163</v>
      </c>
      <c r="B20" s="25">
        <v>105</v>
      </c>
      <c r="C20" s="25" t="s">
        <v>124</v>
      </c>
      <c r="D20" s="26">
        <v>41280</v>
      </c>
      <c r="E20" s="26" t="s">
        <v>123</v>
      </c>
      <c r="F20" s="25">
        <v>53</v>
      </c>
      <c r="G20" s="25" t="s">
        <v>124</v>
      </c>
      <c r="H20" s="26">
        <v>2650</v>
      </c>
      <c r="K20" s="38" t="s">
        <v>112</v>
      </c>
      <c r="L20" s="38"/>
      <c r="M20" s="38"/>
      <c r="N20" s="38"/>
      <c r="O20" s="38"/>
      <c r="P20" s="38"/>
      <c r="Q20" s="38"/>
      <c r="R20" s="38"/>
      <c r="S20" s="38"/>
      <c r="T20" s="38"/>
      <c r="U20" s="38"/>
      <c r="V20" s="38"/>
      <c r="W20" s="38"/>
      <c r="X20" s="38"/>
      <c r="Y20" s="38"/>
      <c r="Z20" s="38"/>
      <c r="AA20" s="38"/>
    </row>
    <row r="21" ht="17.25" customHeight="1" spans="1:27">
      <c r="A21" s="25" t="s">
        <v>201</v>
      </c>
      <c r="B21" s="25">
        <v>1</v>
      </c>
      <c r="C21" s="25" t="s">
        <v>124</v>
      </c>
      <c r="D21" s="26">
        <v>300</v>
      </c>
      <c r="E21" s="26" t="s">
        <v>127</v>
      </c>
      <c r="F21" s="25">
        <v>6.53</v>
      </c>
      <c r="G21" s="25" t="s">
        <v>78</v>
      </c>
      <c r="H21" s="26">
        <v>1019</v>
      </c>
      <c r="K21" s="43" t="s">
        <v>115</v>
      </c>
      <c r="L21" s="43"/>
      <c r="M21" s="43"/>
      <c r="N21" s="43"/>
      <c r="O21" s="43"/>
      <c r="P21" s="43"/>
      <c r="Q21" s="43"/>
      <c r="R21" s="43"/>
      <c r="S21" s="43"/>
      <c r="T21" s="43"/>
      <c r="U21" s="43"/>
      <c r="V21" s="43"/>
      <c r="W21" s="43"/>
      <c r="X21" s="43"/>
      <c r="Y21" s="43"/>
      <c r="Z21" s="43"/>
      <c r="AA21" s="43"/>
    </row>
    <row r="22" ht="17.25" customHeight="1" spans="1:27">
      <c r="A22" s="25" t="s">
        <v>126</v>
      </c>
      <c r="B22" s="25">
        <v>1</v>
      </c>
      <c r="C22" s="25" t="s">
        <v>107</v>
      </c>
      <c r="D22" s="26">
        <v>3587</v>
      </c>
      <c r="E22" s="26" t="s">
        <v>169</v>
      </c>
      <c r="F22" s="25">
        <v>2</v>
      </c>
      <c r="G22" s="25" t="s">
        <v>170</v>
      </c>
      <c r="H22" s="26">
        <v>5249</v>
      </c>
      <c r="K22" s="38" t="s">
        <v>118</v>
      </c>
      <c r="L22" s="38"/>
      <c r="M22" s="38"/>
      <c r="N22" s="38"/>
      <c r="O22" s="38"/>
      <c r="P22" s="38"/>
      <c r="Q22" s="38"/>
      <c r="R22" s="38"/>
      <c r="S22" s="38"/>
      <c r="T22" s="38"/>
      <c r="U22" s="38"/>
      <c r="V22" s="38"/>
      <c r="W22" s="38"/>
      <c r="X22" s="38"/>
      <c r="Y22" s="38"/>
      <c r="Z22" s="38"/>
      <c r="AA22" s="38"/>
    </row>
    <row r="23" ht="17.25" customHeight="1" spans="1:27">
      <c r="A23" s="25" t="s">
        <v>129</v>
      </c>
      <c r="B23" s="25">
        <v>15.46</v>
      </c>
      <c r="C23" s="25" t="s">
        <v>78</v>
      </c>
      <c r="D23" s="26">
        <v>2998</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959426</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959426</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114045</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959426</v>
      </c>
      <c r="D42" s="28"/>
      <c r="E42" s="30" t="s">
        <v>151</v>
      </c>
      <c r="F42" s="31" t="s">
        <v>224</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康正（雄县）2023评字第8号-洪城村-2-1</v>
      </c>
      <c r="L2" s="37"/>
      <c r="M2" s="37"/>
      <c r="N2" s="37"/>
      <c r="O2" s="37"/>
      <c r="P2" s="37"/>
      <c r="Q2" s="37"/>
      <c r="R2" s="37"/>
      <c r="S2" s="37"/>
      <c r="T2" s="37"/>
      <c r="U2" s="37"/>
      <c r="V2" s="37"/>
      <c r="W2" s="37"/>
      <c r="X2" s="37"/>
      <c r="Y2" s="37"/>
      <c r="Z2" s="37"/>
      <c r="AA2" s="37"/>
    </row>
    <row r="3" ht="16.5" customHeight="1" spans="1:27">
      <c r="A3" s="3" t="s">
        <v>5</v>
      </c>
      <c r="B3" s="3" t="s">
        <v>225</v>
      </c>
      <c r="C3" s="3"/>
      <c r="D3" s="3"/>
      <c r="E3" s="4" t="s">
        <v>226</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23</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193.47</v>
      </c>
      <c r="C7" s="17">
        <v>1405</v>
      </c>
      <c r="D7" s="17">
        <v>271825</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董永乐</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193.47</v>
      </c>
      <c r="O11" s="45"/>
      <c r="P11" s="44" t="s">
        <v>78</v>
      </c>
      <c r="Q11" s="44"/>
      <c r="R11" s="44"/>
      <c r="S11" s="44"/>
      <c r="T11" s="44"/>
      <c r="U11" s="44"/>
      <c r="V11" s="44"/>
      <c r="W11" s="44"/>
      <c r="X11" s="44"/>
      <c r="Y11" s="44"/>
      <c r="Z11" s="44"/>
      <c r="AA11" s="44"/>
    </row>
    <row r="12" ht="19.5" customHeight="1" spans="1:27">
      <c r="A12" s="15" t="s">
        <v>79</v>
      </c>
      <c r="B12" s="15"/>
      <c r="C12" s="19">
        <v>193.47</v>
      </c>
      <c r="D12" s="20"/>
      <c r="E12" s="21" t="s">
        <v>80</v>
      </c>
      <c r="F12" s="21"/>
      <c r="G12" s="22">
        <v>271825</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174</v>
      </c>
      <c r="B15" s="25">
        <v>1</v>
      </c>
      <c r="C15" s="25" t="s">
        <v>107</v>
      </c>
      <c r="D15" s="26">
        <v>600</v>
      </c>
      <c r="E15" s="26" t="s">
        <v>102</v>
      </c>
      <c r="F15" s="25">
        <v>3</v>
      </c>
      <c r="G15" s="25" t="s">
        <v>100</v>
      </c>
      <c r="H15" s="26">
        <v>1200</v>
      </c>
      <c r="K15" s="43" t="s">
        <v>93</v>
      </c>
      <c r="L15" s="43"/>
      <c r="M15" s="43"/>
      <c r="N15" s="43"/>
      <c r="O15" s="43"/>
      <c r="P15" s="43"/>
      <c r="Q15" s="43"/>
      <c r="R15" s="43"/>
      <c r="S15" s="43"/>
      <c r="T15" s="43"/>
      <c r="U15" s="43"/>
      <c r="V15" s="43"/>
      <c r="W15" s="43"/>
      <c r="X15" s="43"/>
      <c r="Y15" s="43"/>
      <c r="Z15" s="43"/>
      <c r="AA15" s="43"/>
    </row>
    <row r="16" ht="17.25" customHeight="1" spans="1:27">
      <c r="A16" s="25" t="s">
        <v>103</v>
      </c>
      <c r="B16" s="25">
        <v>1</v>
      </c>
      <c r="C16" s="25" t="s">
        <v>104</v>
      </c>
      <c r="D16" s="26">
        <v>100</v>
      </c>
      <c r="E16" s="26" t="s">
        <v>108</v>
      </c>
      <c r="F16" s="25">
        <v>3.6</v>
      </c>
      <c r="G16" s="25" t="s">
        <v>78</v>
      </c>
      <c r="H16" s="26">
        <v>1260</v>
      </c>
      <c r="K16" s="43" t="s">
        <v>96</v>
      </c>
      <c r="L16" s="43"/>
      <c r="M16" s="43"/>
      <c r="N16" s="43"/>
      <c r="O16" s="43"/>
      <c r="P16" s="43"/>
      <c r="Q16" s="43"/>
      <c r="R16" s="43"/>
      <c r="S16" s="43"/>
      <c r="T16" s="43"/>
      <c r="U16" s="43"/>
      <c r="V16" s="43"/>
      <c r="W16" s="43"/>
      <c r="X16" s="43"/>
      <c r="Y16" s="43"/>
      <c r="Z16" s="43"/>
      <c r="AA16" s="43"/>
    </row>
    <row r="17" ht="17.25" customHeight="1" spans="1:27">
      <c r="A17" s="25" t="s">
        <v>113</v>
      </c>
      <c r="B17" s="25">
        <v>2</v>
      </c>
      <c r="C17" s="25" t="s">
        <v>107</v>
      </c>
      <c r="D17" s="26">
        <v>600</v>
      </c>
      <c r="E17" s="26" t="s">
        <v>111</v>
      </c>
      <c r="F17" s="25">
        <v>2</v>
      </c>
      <c r="G17" s="25" t="s">
        <v>107</v>
      </c>
      <c r="H17" s="26">
        <v>2000</v>
      </c>
      <c r="K17" s="43" t="s">
        <v>101</v>
      </c>
      <c r="L17" s="43"/>
      <c r="M17" s="43"/>
      <c r="N17" s="43"/>
      <c r="O17" s="43"/>
      <c r="P17" s="43"/>
      <c r="Q17" s="43"/>
      <c r="R17" s="43"/>
      <c r="S17" s="43"/>
      <c r="T17" s="43"/>
      <c r="U17" s="43"/>
      <c r="V17" s="43"/>
      <c r="W17" s="43"/>
      <c r="X17" s="43"/>
      <c r="Y17" s="43"/>
      <c r="Z17" s="43"/>
      <c r="AA17" s="43"/>
    </row>
    <row r="18" ht="17.25" customHeight="1" spans="1:27">
      <c r="A18" s="25" t="s">
        <v>116</v>
      </c>
      <c r="B18" s="25">
        <v>38.25</v>
      </c>
      <c r="C18" s="25" t="s">
        <v>78</v>
      </c>
      <c r="D18" s="26">
        <v>5852</v>
      </c>
      <c r="E18" s="26" t="s">
        <v>94</v>
      </c>
      <c r="F18" s="25">
        <v>222.5</v>
      </c>
      <c r="G18" s="25" t="s">
        <v>78</v>
      </c>
      <c r="H18" s="26">
        <v>5563</v>
      </c>
      <c r="K18" s="48" t="s">
        <v>105</v>
      </c>
      <c r="L18" s="48"/>
      <c r="M18" s="48"/>
      <c r="N18" s="48"/>
      <c r="O18" s="48"/>
      <c r="P18" s="48"/>
      <c r="Q18" s="48"/>
      <c r="R18" s="48"/>
      <c r="S18" s="48"/>
      <c r="T18" s="48"/>
      <c r="U18" s="48"/>
      <c r="V18" s="48"/>
      <c r="W18" s="48"/>
      <c r="X18" s="48"/>
      <c r="Y18" s="48"/>
      <c r="Z18" s="48"/>
      <c r="AA18" s="48"/>
    </row>
    <row r="19" ht="17.25" customHeight="1" spans="1:27">
      <c r="A19" s="25" t="s">
        <v>227</v>
      </c>
      <c r="B19" s="25">
        <v>140</v>
      </c>
      <c r="C19" s="25" t="s">
        <v>78</v>
      </c>
      <c r="D19" s="26">
        <v>4900</v>
      </c>
      <c r="E19" s="26" t="s">
        <v>110</v>
      </c>
      <c r="F19" s="25">
        <v>1</v>
      </c>
      <c r="G19" s="25" t="s">
        <v>107</v>
      </c>
      <c r="H19" s="26">
        <v>600</v>
      </c>
      <c r="K19" s="43" t="s">
        <v>109</v>
      </c>
      <c r="L19" s="43"/>
      <c r="M19" s="43"/>
      <c r="N19" s="43"/>
      <c r="O19" s="43"/>
      <c r="P19" s="43"/>
      <c r="Q19" s="43"/>
      <c r="R19" s="43"/>
      <c r="S19" s="43"/>
      <c r="T19" s="43"/>
      <c r="U19" s="43"/>
      <c r="V19" s="43"/>
      <c r="W19" s="43"/>
      <c r="X19" s="43"/>
      <c r="Y19" s="43"/>
      <c r="Z19" s="43"/>
      <c r="AA19" s="43"/>
    </row>
    <row r="20" ht="17.25" customHeight="1" spans="1:27">
      <c r="A20" s="25" t="s">
        <v>164</v>
      </c>
      <c r="B20" s="25">
        <v>63.94</v>
      </c>
      <c r="C20" s="25" t="s">
        <v>78</v>
      </c>
      <c r="D20" s="26">
        <v>2238</v>
      </c>
      <c r="E20" s="26" t="s">
        <v>228</v>
      </c>
      <c r="F20" s="25">
        <v>6.9</v>
      </c>
      <c r="G20" s="25" t="s">
        <v>78</v>
      </c>
      <c r="H20" s="26">
        <v>242</v>
      </c>
      <c r="K20" s="38" t="s">
        <v>112</v>
      </c>
      <c r="L20" s="38"/>
      <c r="M20" s="38"/>
      <c r="N20" s="38"/>
      <c r="O20" s="38"/>
      <c r="P20" s="38"/>
      <c r="Q20" s="38"/>
      <c r="R20" s="38"/>
      <c r="S20" s="38"/>
      <c r="T20" s="38"/>
      <c r="U20" s="38"/>
      <c r="V20" s="38"/>
      <c r="W20" s="38"/>
      <c r="X20" s="38"/>
      <c r="Y20" s="38"/>
      <c r="Z20" s="38"/>
      <c r="AA20" s="38"/>
    </row>
    <row r="21" ht="17.25" customHeight="1" spans="1:27">
      <c r="A21" s="25" t="s">
        <v>182</v>
      </c>
      <c r="B21" s="25">
        <v>5.04</v>
      </c>
      <c r="C21" s="25" t="s">
        <v>78</v>
      </c>
      <c r="D21" s="26">
        <v>403</v>
      </c>
      <c r="E21" s="26" t="s">
        <v>92</v>
      </c>
      <c r="F21" s="25">
        <v>9.52</v>
      </c>
      <c r="G21" s="25" t="s">
        <v>78</v>
      </c>
      <c r="H21" s="26">
        <v>1333</v>
      </c>
      <c r="K21" s="43" t="s">
        <v>115</v>
      </c>
      <c r="L21" s="43"/>
      <c r="M21" s="43"/>
      <c r="N21" s="43"/>
      <c r="O21" s="43"/>
      <c r="P21" s="43"/>
      <c r="Q21" s="43"/>
      <c r="R21" s="43"/>
      <c r="S21" s="43"/>
      <c r="T21" s="43"/>
      <c r="U21" s="43"/>
      <c r="V21" s="43"/>
      <c r="W21" s="43"/>
      <c r="X21" s="43"/>
      <c r="Y21" s="43"/>
      <c r="Z21" s="43"/>
      <c r="AA21" s="43"/>
    </row>
    <row r="22" ht="17.25" customHeight="1" spans="1:27">
      <c r="A22" s="25" t="s">
        <v>99</v>
      </c>
      <c r="B22" s="25">
        <v>1</v>
      </c>
      <c r="C22" s="25" t="s">
        <v>100</v>
      </c>
      <c r="D22" s="26">
        <v>1000</v>
      </c>
      <c r="E22" s="26" t="s">
        <v>127</v>
      </c>
      <c r="F22" s="25">
        <v>7.75</v>
      </c>
      <c r="G22" s="25" t="s">
        <v>78</v>
      </c>
      <c r="H22" s="26">
        <v>2372</v>
      </c>
      <c r="K22" s="38" t="s">
        <v>118</v>
      </c>
      <c r="L22" s="38"/>
      <c r="M22" s="38"/>
      <c r="N22" s="38"/>
      <c r="O22" s="38"/>
      <c r="P22" s="38"/>
      <c r="Q22" s="38"/>
      <c r="R22" s="38"/>
      <c r="S22" s="38"/>
      <c r="T22" s="38"/>
      <c r="U22" s="38"/>
      <c r="V22" s="38"/>
      <c r="W22" s="38"/>
      <c r="X22" s="38"/>
      <c r="Y22" s="38"/>
      <c r="Z22" s="38"/>
      <c r="AA22" s="38"/>
    </row>
    <row r="23" ht="17.25" customHeight="1" spans="1:27">
      <c r="A23" s="25" t="s">
        <v>129</v>
      </c>
      <c r="B23" s="25">
        <v>41.13</v>
      </c>
      <c r="C23" s="25" t="s">
        <v>78</v>
      </c>
      <c r="D23" s="26">
        <v>4257</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306345</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306345</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34520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306345</v>
      </c>
      <c r="D42" s="28"/>
      <c r="E42" s="30" t="s">
        <v>151</v>
      </c>
      <c r="F42" s="31" t="s">
        <v>229</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康正（雄县）2023评字第8号-洪城村-2-2</v>
      </c>
      <c r="L2" s="37"/>
      <c r="M2" s="37"/>
      <c r="N2" s="37"/>
      <c r="O2" s="37"/>
      <c r="P2" s="37"/>
      <c r="Q2" s="37"/>
      <c r="R2" s="37"/>
      <c r="S2" s="37"/>
      <c r="T2" s="37"/>
      <c r="U2" s="37"/>
      <c r="V2" s="37"/>
      <c r="W2" s="37"/>
      <c r="X2" s="37"/>
      <c r="Y2" s="37"/>
      <c r="Z2" s="37"/>
      <c r="AA2" s="37"/>
    </row>
    <row r="3" ht="16.5" customHeight="1" spans="1:27">
      <c r="A3" s="3" t="s">
        <v>5</v>
      </c>
      <c r="B3" s="3" t="s">
        <v>230</v>
      </c>
      <c r="C3" s="3"/>
      <c r="D3" s="3"/>
      <c r="E3" s="4" t="s">
        <v>231</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24</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54.48</v>
      </c>
      <c r="C7" s="17">
        <v>773</v>
      </c>
      <c r="D7" s="17">
        <v>42113</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李克峰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54.48</v>
      </c>
      <c r="O11" s="45"/>
      <c r="P11" s="44" t="s">
        <v>78</v>
      </c>
      <c r="Q11" s="44"/>
      <c r="R11" s="44"/>
      <c r="S11" s="44"/>
      <c r="T11" s="44"/>
      <c r="U11" s="44"/>
      <c r="V11" s="44"/>
      <c r="W11" s="44"/>
      <c r="X11" s="44"/>
      <c r="Y11" s="44"/>
      <c r="Z11" s="44"/>
      <c r="AA11" s="44"/>
    </row>
    <row r="12" ht="19.5" customHeight="1" spans="1:27">
      <c r="A12" s="15" t="s">
        <v>79</v>
      </c>
      <c r="B12" s="15"/>
      <c r="C12" s="19">
        <v>54.48</v>
      </c>
      <c r="D12" s="20"/>
      <c r="E12" s="21" t="s">
        <v>80</v>
      </c>
      <c r="F12" s="21"/>
      <c r="G12" s="22">
        <v>42113</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163</v>
      </c>
      <c r="F15" s="25">
        <v>72</v>
      </c>
      <c r="G15" s="25" t="s">
        <v>124</v>
      </c>
      <c r="H15" s="26">
        <v>4970</v>
      </c>
      <c r="K15" s="43" t="s">
        <v>93</v>
      </c>
      <c r="L15" s="43"/>
      <c r="M15" s="43"/>
      <c r="N15" s="43"/>
      <c r="O15" s="43"/>
      <c r="P15" s="43"/>
      <c r="Q15" s="43"/>
      <c r="R15" s="43"/>
      <c r="S15" s="43"/>
      <c r="T15" s="43"/>
      <c r="U15" s="43"/>
      <c r="V15" s="43"/>
      <c r="W15" s="43"/>
      <c r="X15" s="43"/>
      <c r="Y15" s="43"/>
      <c r="Z15" s="43"/>
      <c r="AA15" s="43"/>
    </row>
    <row r="16" ht="17.25" customHeight="1" spans="1:27">
      <c r="A16" s="25" t="s">
        <v>113</v>
      </c>
      <c r="B16" s="25">
        <v>1</v>
      </c>
      <c r="C16" s="25" t="s">
        <v>107</v>
      </c>
      <c r="D16" s="26">
        <v>300</v>
      </c>
      <c r="E16" s="26" t="s">
        <v>127</v>
      </c>
      <c r="F16" s="25">
        <v>16.26</v>
      </c>
      <c r="G16" s="25" t="s">
        <v>78</v>
      </c>
      <c r="H16" s="26">
        <v>2946</v>
      </c>
      <c r="K16" s="43" t="s">
        <v>96</v>
      </c>
      <c r="L16" s="43"/>
      <c r="M16" s="43"/>
      <c r="N16" s="43"/>
      <c r="O16" s="43"/>
      <c r="P16" s="43"/>
      <c r="Q16" s="43"/>
      <c r="R16" s="43"/>
      <c r="S16" s="43"/>
      <c r="T16" s="43"/>
      <c r="U16" s="43"/>
      <c r="V16" s="43"/>
      <c r="W16" s="43"/>
      <c r="X16" s="43"/>
      <c r="Y16" s="43"/>
      <c r="Z16" s="43"/>
      <c r="AA16" s="43"/>
    </row>
    <row r="17" ht="17.25" customHeight="1" spans="1:27">
      <c r="A17" s="25" t="s">
        <v>73</v>
      </c>
      <c r="B17" s="25" t="s">
        <v>73</v>
      </c>
      <c r="C17" s="25" t="s">
        <v>73</v>
      </c>
      <c r="D17" s="26" t="s">
        <v>73</v>
      </c>
      <c r="E17" s="26" t="s">
        <v>73</v>
      </c>
      <c r="F17" s="25" t="s">
        <v>73</v>
      </c>
      <c r="G17" s="25" t="s">
        <v>73</v>
      </c>
      <c r="H17" s="26" t="s">
        <v>73</v>
      </c>
      <c r="K17" s="43" t="s">
        <v>101</v>
      </c>
      <c r="L17" s="43"/>
      <c r="M17" s="43"/>
      <c r="N17" s="43"/>
      <c r="O17" s="43"/>
      <c r="P17" s="43"/>
      <c r="Q17" s="43"/>
      <c r="R17" s="43"/>
      <c r="S17" s="43"/>
      <c r="T17" s="43"/>
      <c r="U17" s="43"/>
      <c r="V17" s="43"/>
      <c r="W17" s="43"/>
      <c r="X17" s="43"/>
      <c r="Y17" s="43"/>
      <c r="Z17" s="43"/>
      <c r="AA17" s="43"/>
    </row>
    <row r="18" ht="17.25" customHeight="1" spans="1:27">
      <c r="A18" s="25" t="s">
        <v>73</v>
      </c>
      <c r="B18" s="25" t="s">
        <v>73</v>
      </c>
      <c r="C18" s="25" t="s">
        <v>73</v>
      </c>
      <c r="D18" s="26" t="s">
        <v>73</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51329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51329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9216</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51329</v>
      </c>
      <c r="D42" s="28"/>
      <c r="E42" s="30" t="s">
        <v>151</v>
      </c>
      <c r="F42" s="31" t="s">
        <v>232</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0"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康正（雄县）2023评字第8号-洪城村-2-3</v>
      </c>
      <c r="L2" s="37"/>
      <c r="M2" s="37"/>
      <c r="N2" s="37"/>
      <c r="O2" s="37"/>
      <c r="P2" s="37"/>
      <c r="Q2" s="37"/>
      <c r="R2" s="37"/>
      <c r="S2" s="37"/>
      <c r="T2" s="37"/>
      <c r="U2" s="37"/>
      <c r="V2" s="37"/>
      <c r="W2" s="37"/>
      <c r="X2" s="37"/>
      <c r="Y2" s="37"/>
      <c r="Z2" s="37"/>
      <c r="AA2" s="37"/>
    </row>
    <row r="3" ht="16.5" customHeight="1" spans="1:27">
      <c r="A3" s="3" t="s">
        <v>5</v>
      </c>
      <c r="B3" s="3" t="s">
        <v>233</v>
      </c>
      <c r="C3" s="3"/>
      <c r="D3" s="3"/>
      <c r="E3" s="4" t="s">
        <v>234</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25</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128.99</v>
      </c>
      <c r="C7" s="17">
        <v>1408</v>
      </c>
      <c r="D7" s="17">
        <v>181618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孙爱学</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128.99</v>
      </c>
      <c r="O11" s="45"/>
      <c r="P11" s="44" t="s">
        <v>78</v>
      </c>
      <c r="Q11" s="44"/>
      <c r="R11" s="44"/>
      <c r="S11" s="44"/>
      <c r="T11" s="44"/>
      <c r="U11" s="44"/>
      <c r="V11" s="44"/>
      <c r="W11" s="44"/>
      <c r="X11" s="44"/>
      <c r="Y11" s="44"/>
      <c r="Z11" s="44"/>
      <c r="AA11" s="44"/>
    </row>
    <row r="12" ht="19.5" customHeight="1" spans="1:27">
      <c r="A12" s="15" t="s">
        <v>79</v>
      </c>
      <c r="B12" s="15"/>
      <c r="C12" s="19">
        <v>128.99</v>
      </c>
      <c r="D12" s="20"/>
      <c r="E12" s="21" t="s">
        <v>80</v>
      </c>
      <c r="F12" s="21"/>
      <c r="G12" s="22">
        <v>181618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92</v>
      </c>
      <c r="B15" s="25">
        <v>24.55</v>
      </c>
      <c r="C15" s="25" t="s">
        <v>78</v>
      </c>
      <c r="D15" s="26">
        <v>4992</v>
      </c>
      <c r="E15" s="26" t="s">
        <v>94</v>
      </c>
      <c r="F15" s="25">
        <v>220.55</v>
      </c>
      <c r="G15" s="25" t="s">
        <v>78</v>
      </c>
      <c r="H15" s="26">
        <v>5514</v>
      </c>
      <c r="K15" s="43" t="s">
        <v>93</v>
      </c>
      <c r="L15" s="43"/>
      <c r="M15" s="43"/>
      <c r="N15" s="43"/>
      <c r="O15" s="43"/>
      <c r="P15" s="43"/>
      <c r="Q15" s="43"/>
      <c r="R15" s="43"/>
      <c r="S15" s="43"/>
      <c r="T15" s="43"/>
      <c r="U15" s="43"/>
      <c r="V15" s="43"/>
      <c r="W15" s="43"/>
      <c r="X15" s="43"/>
      <c r="Y15" s="43"/>
      <c r="Z15" s="43"/>
      <c r="AA15" s="43"/>
    </row>
    <row r="16" ht="17.25" customHeight="1" spans="1:27">
      <c r="A16" s="25" t="s">
        <v>235</v>
      </c>
      <c r="B16" s="25">
        <v>6.72</v>
      </c>
      <c r="C16" s="25" t="s">
        <v>78</v>
      </c>
      <c r="D16" s="26">
        <v>302</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99</v>
      </c>
      <c r="B17" s="25">
        <v>1</v>
      </c>
      <c r="C17" s="25" t="s">
        <v>100</v>
      </c>
      <c r="D17" s="26">
        <v>1000</v>
      </c>
      <c r="E17" s="26" t="s">
        <v>102</v>
      </c>
      <c r="F17" s="25">
        <v>2</v>
      </c>
      <c r="G17" s="25" t="s">
        <v>100</v>
      </c>
      <c r="H17" s="26">
        <v>800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1</v>
      </c>
      <c r="C18" s="25" t="s">
        <v>104</v>
      </c>
      <c r="D18" s="26">
        <v>100</v>
      </c>
      <c r="E18" s="26" t="s">
        <v>108</v>
      </c>
      <c r="F18" s="25">
        <v>7.64</v>
      </c>
      <c r="G18" s="25" t="s">
        <v>78</v>
      </c>
      <c r="H18" s="26">
        <v>2674</v>
      </c>
      <c r="K18" s="48" t="s">
        <v>105</v>
      </c>
      <c r="L18" s="48"/>
      <c r="M18" s="48"/>
      <c r="N18" s="48"/>
      <c r="O18" s="48"/>
      <c r="P18" s="48"/>
      <c r="Q18" s="48"/>
      <c r="R18" s="48"/>
      <c r="S18" s="48"/>
      <c r="T18" s="48"/>
      <c r="U18" s="48"/>
      <c r="V18" s="48"/>
      <c r="W18" s="48"/>
      <c r="X18" s="48"/>
      <c r="Y18" s="48"/>
      <c r="Z18" s="48"/>
      <c r="AA18" s="48"/>
    </row>
    <row r="19" ht="17.25" customHeight="1" spans="1:27">
      <c r="A19" s="25" t="s">
        <v>113</v>
      </c>
      <c r="B19" s="25">
        <v>2</v>
      </c>
      <c r="C19" s="25" t="s">
        <v>107</v>
      </c>
      <c r="D19" s="26">
        <v>600</v>
      </c>
      <c r="E19" s="26" t="s">
        <v>111</v>
      </c>
      <c r="F19" s="25">
        <v>2</v>
      </c>
      <c r="G19" s="25" t="s">
        <v>107</v>
      </c>
      <c r="H19" s="26">
        <v>2000</v>
      </c>
      <c r="K19" s="43" t="s">
        <v>109</v>
      </c>
      <c r="L19" s="43"/>
      <c r="M19" s="43"/>
      <c r="N19" s="43"/>
      <c r="O19" s="43"/>
      <c r="P19" s="43"/>
      <c r="Q19" s="43"/>
      <c r="R19" s="43"/>
      <c r="S19" s="43"/>
      <c r="T19" s="43"/>
      <c r="U19" s="43"/>
      <c r="V19" s="43"/>
      <c r="W19" s="43"/>
      <c r="X19" s="43"/>
      <c r="Y19" s="43"/>
      <c r="Z19" s="43"/>
      <c r="AA19" s="43"/>
    </row>
    <row r="20" ht="17.25" customHeight="1" spans="1:27">
      <c r="A20" s="25" t="s">
        <v>114</v>
      </c>
      <c r="B20" s="25">
        <v>1</v>
      </c>
      <c r="C20" s="25" t="s">
        <v>107</v>
      </c>
      <c r="D20" s="26">
        <v>400</v>
      </c>
      <c r="E20" s="26" t="s">
        <v>116</v>
      </c>
      <c r="F20" s="25">
        <v>31</v>
      </c>
      <c r="G20" s="25" t="s">
        <v>78</v>
      </c>
      <c r="H20" s="26">
        <v>5580</v>
      </c>
      <c r="K20" s="38" t="s">
        <v>112</v>
      </c>
      <c r="L20" s="38"/>
      <c r="M20" s="38"/>
      <c r="N20" s="38"/>
      <c r="O20" s="38"/>
      <c r="P20" s="38"/>
      <c r="Q20" s="38"/>
      <c r="R20" s="38"/>
      <c r="S20" s="38"/>
      <c r="T20" s="38"/>
      <c r="U20" s="38"/>
      <c r="V20" s="38"/>
      <c r="W20" s="38"/>
      <c r="X20" s="38"/>
      <c r="Y20" s="38"/>
      <c r="Z20" s="38"/>
      <c r="AA20" s="38"/>
    </row>
    <row r="21" ht="17.25" customHeight="1" spans="1:27">
      <c r="A21" s="25" t="s">
        <v>169</v>
      </c>
      <c r="B21" s="25">
        <v>1</v>
      </c>
      <c r="C21" s="25" t="s">
        <v>170</v>
      </c>
      <c r="D21" s="26">
        <v>898</v>
      </c>
      <c r="E21" s="26" t="s">
        <v>110</v>
      </c>
      <c r="F21" s="25">
        <v>1</v>
      </c>
      <c r="G21" s="25" t="s">
        <v>107</v>
      </c>
      <c r="H21" s="26">
        <v>600</v>
      </c>
      <c r="K21" s="43" t="s">
        <v>115</v>
      </c>
      <c r="L21" s="43"/>
      <c r="M21" s="43"/>
      <c r="N21" s="43"/>
      <c r="O21" s="43"/>
      <c r="P21" s="43"/>
      <c r="Q21" s="43"/>
      <c r="R21" s="43"/>
      <c r="S21" s="43"/>
      <c r="T21" s="43"/>
      <c r="U21" s="43"/>
      <c r="V21" s="43"/>
      <c r="W21" s="43"/>
      <c r="X21" s="43"/>
      <c r="Y21" s="43"/>
      <c r="Z21" s="43"/>
      <c r="AA21" s="43"/>
    </row>
    <row r="22" ht="17.25" customHeight="1" spans="1:27">
      <c r="A22" s="25" t="s">
        <v>236</v>
      </c>
      <c r="B22" s="25">
        <v>1</v>
      </c>
      <c r="C22" s="25" t="s">
        <v>107</v>
      </c>
      <c r="D22" s="26">
        <v>80</v>
      </c>
      <c r="E22" s="26" t="s">
        <v>127</v>
      </c>
      <c r="F22" s="25">
        <v>3.96</v>
      </c>
      <c r="G22" s="25" t="s">
        <v>78</v>
      </c>
      <c r="H22" s="26">
        <v>238</v>
      </c>
      <c r="K22" s="38" t="s">
        <v>118</v>
      </c>
      <c r="L22" s="38"/>
      <c r="M22" s="38"/>
      <c r="N22" s="38"/>
      <c r="O22" s="38"/>
      <c r="P22" s="38"/>
      <c r="Q22" s="38"/>
      <c r="R22" s="38"/>
      <c r="S22" s="38"/>
      <c r="T22" s="38"/>
      <c r="U22" s="38"/>
      <c r="V22" s="38"/>
      <c r="W22" s="38"/>
      <c r="X22" s="38"/>
      <c r="Y22" s="38"/>
      <c r="Z22" s="38"/>
      <c r="AA22" s="38"/>
    </row>
    <row r="23" ht="17.25" customHeight="1" spans="1:27">
      <c r="A23" s="25" t="s">
        <v>129</v>
      </c>
      <c r="B23" s="25">
        <v>31.38</v>
      </c>
      <c r="C23" s="25" t="s">
        <v>78</v>
      </c>
      <c r="D23" s="26">
        <v>1883</v>
      </c>
      <c r="E23" s="26" t="s">
        <v>237</v>
      </c>
      <c r="F23" s="25">
        <v>88.88</v>
      </c>
      <c r="G23" s="25" t="s">
        <v>78</v>
      </c>
      <c r="H23" s="26">
        <v>3111</v>
      </c>
      <c r="K23" s="43" t="s">
        <v>121</v>
      </c>
      <c r="L23" s="43"/>
      <c r="M23" s="43"/>
      <c r="N23" s="43"/>
      <c r="O23" s="43"/>
      <c r="P23" s="43"/>
      <c r="Q23" s="43"/>
      <c r="R23" s="43"/>
      <c r="S23" s="43"/>
      <c r="T23" s="43"/>
      <c r="U23" s="43"/>
      <c r="V23" s="43"/>
      <c r="W23" s="43"/>
      <c r="X23" s="43"/>
      <c r="Y23" s="43"/>
      <c r="Z23" s="43"/>
      <c r="AA23" s="43"/>
    </row>
    <row r="24" ht="17.25" customHeight="1" spans="1:27">
      <c r="A24" s="25" t="s">
        <v>228</v>
      </c>
      <c r="B24" s="25">
        <v>17.6</v>
      </c>
      <c r="C24" s="25" t="s">
        <v>78</v>
      </c>
      <c r="D24" s="26">
        <v>616</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213606</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213606</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31988</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213606</v>
      </c>
      <c r="D42" s="28"/>
      <c r="E42" s="30" t="s">
        <v>151</v>
      </c>
      <c r="F42" s="31" t="s">
        <v>238</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康正（雄县）2023评字第8号-洪城村-2-4</v>
      </c>
      <c r="L2" s="37"/>
      <c r="M2" s="37"/>
      <c r="N2" s="37"/>
      <c r="O2" s="37"/>
      <c r="P2" s="37"/>
      <c r="Q2" s="37"/>
      <c r="R2" s="37"/>
      <c r="S2" s="37"/>
      <c r="T2" s="37"/>
      <c r="U2" s="37"/>
      <c r="V2" s="37"/>
      <c r="W2" s="37"/>
      <c r="X2" s="37"/>
      <c r="Y2" s="37"/>
      <c r="Z2" s="37"/>
      <c r="AA2" s="37"/>
    </row>
    <row r="3" ht="16.5" customHeight="1" spans="1:27">
      <c r="A3" s="3" t="s">
        <v>5</v>
      </c>
      <c r="B3" s="3" t="s">
        <v>239</v>
      </c>
      <c r="C3" s="3"/>
      <c r="D3" s="3"/>
      <c r="E3" s="4" t="s">
        <v>240</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26</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63.89</v>
      </c>
      <c r="C7" s="17">
        <v>888</v>
      </c>
      <c r="D7" s="17">
        <v>56734</v>
      </c>
      <c r="E7" s="17" t="s">
        <v>71</v>
      </c>
      <c r="F7" s="18">
        <v>23</v>
      </c>
      <c r="G7" s="17">
        <v>486</v>
      </c>
      <c r="H7" s="17">
        <v>11178</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谢九成</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86.89</v>
      </c>
      <c r="O11" s="45"/>
      <c r="P11" s="44" t="s">
        <v>78</v>
      </c>
      <c r="Q11" s="44"/>
      <c r="R11" s="44"/>
      <c r="S11" s="44"/>
      <c r="T11" s="44"/>
      <c r="U11" s="44"/>
      <c r="V11" s="44"/>
      <c r="W11" s="44"/>
      <c r="X11" s="44"/>
      <c r="Y11" s="44"/>
      <c r="Z11" s="44"/>
      <c r="AA11" s="44"/>
    </row>
    <row r="12" ht="19.5" customHeight="1" spans="1:27">
      <c r="A12" s="15" t="s">
        <v>79</v>
      </c>
      <c r="B12" s="15"/>
      <c r="C12" s="19">
        <v>86.89</v>
      </c>
      <c r="D12" s="20"/>
      <c r="E12" s="21" t="s">
        <v>80</v>
      </c>
      <c r="F12" s="21"/>
      <c r="G12" s="22">
        <v>67912</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92</v>
      </c>
      <c r="B15" s="25">
        <v>14.96</v>
      </c>
      <c r="C15" s="25" t="s">
        <v>78</v>
      </c>
      <c r="D15" s="26">
        <v>2094</v>
      </c>
      <c r="E15" s="26" t="s">
        <v>94</v>
      </c>
      <c r="F15" s="25">
        <v>56.6</v>
      </c>
      <c r="G15" s="25" t="s">
        <v>78</v>
      </c>
      <c r="H15" s="26">
        <v>1415</v>
      </c>
      <c r="K15" s="43" t="s">
        <v>93</v>
      </c>
      <c r="L15" s="43"/>
      <c r="M15" s="43"/>
      <c r="N15" s="43"/>
      <c r="O15" s="43"/>
      <c r="P15" s="43"/>
      <c r="Q15" s="43"/>
      <c r="R15" s="43"/>
      <c r="S15" s="43"/>
      <c r="T15" s="43"/>
      <c r="U15" s="43"/>
      <c r="V15" s="43"/>
      <c r="W15" s="43"/>
      <c r="X15" s="43"/>
      <c r="Y15" s="43"/>
      <c r="Z15" s="43"/>
      <c r="AA15" s="43"/>
    </row>
    <row r="16" ht="17.25" customHeight="1" spans="1:27">
      <c r="A16" s="25" t="s">
        <v>108</v>
      </c>
      <c r="B16" s="25">
        <v>1.47</v>
      </c>
      <c r="C16" s="25" t="s">
        <v>78</v>
      </c>
      <c r="D16" s="26">
        <v>662</v>
      </c>
      <c r="E16" s="26" t="s">
        <v>111</v>
      </c>
      <c r="F16" s="25">
        <v>1</v>
      </c>
      <c r="G16" s="25" t="s">
        <v>107</v>
      </c>
      <c r="H16" s="26">
        <v>1000</v>
      </c>
      <c r="K16" s="43" t="s">
        <v>96</v>
      </c>
      <c r="L16" s="43"/>
      <c r="M16" s="43"/>
      <c r="N16" s="43"/>
      <c r="O16" s="43"/>
      <c r="P16" s="43"/>
      <c r="Q16" s="43"/>
      <c r="R16" s="43"/>
      <c r="S16" s="43"/>
      <c r="T16" s="43"/>
      <c r="U16" s="43"/>
      <c r="V16" s="43"/>
      <c r="W16" s="43"/>
      <c r="X16" s="43"/>
      <c r="Y16" s="43"/>
      <c r="Z16" s="43"/>
      <c r="AA16" s="43"/>
    </row>
    <row r="17" ht="17.25" customHeight="1" spans="1:27">
      <c r="A17" s="25" t="s">
        <v>113</v>
      </c>
      <c r="B17" s="25">
        <v>2</v>
      </c>
      <c r="C17" s="25" t="s">
        <v>107</v>
      </c>
      <c r="D17" s="26">
        <v>600</v>
      </c>
      <c r="E17" s="26" t="s">
        <v>163</v>
      </c>
      <c r="F17" s="25">
        <v>47</v>
      </c>
      <c r="G17" s="25" t="s">
        <v>124</v>
      </c>
      <c r="H17" s="26">
        <v>3350</v>
      </c>
      <c r="K17" s="43" t="s">
        <v>101</v>
      </c>
      <c r="L17" s="43"/>
      <c r="M17" s="43"/>
      <c r="N17" s="43"/>
      <c r="O17" s="43"/>
      <c r="P17" s="43"/>
      <c r="Q17" s="43"/>
      <c r="R17" s="43"/>
      <c r="S17" s="43"/>
      <c r="T17" s="43"/>
      <c r="U17" s="43"/>
      <c r="V17" s="43"/>
      <c r="W17" s="43"/>
      <c r="X17" s="43"/>
      <c r="Y17" s="43"/>
      <c r="Z17" s="43"/>
      <c r="AA17" s="43"/>
    </row>
    <row r="18" ht="17.25" customHeight="1" spans="1:27">
      <c r="A18" s="25" t="s">
        <v>123</v>
      </c>
      <c r="B18" s="25">
        <v>10</v>
      </c>
      <c r="C18" s="25" t="s">
        <v>124</v>
      </c>
      <c r="D18" s="26">
        <v>1650</v>
      </c>
      <c r="E18" s="26" t="s">
        <v>120</v>
      </c>
      <c r="F18" s="25">
        <v>1</v>
      </c>
      <c r="G18" s="25" t="s">
        <v>107</v>
      </c>
      <c r="H18" s="26">
        <v>150</v>
      </c>
      <c r="K18" s="48" t="s">
        <v>105</v>
      </c>
      <c r="L18" s="48"/>
      <c r="M18" s="48"/>
      <c r="N18" s="48"/>
      <c r="O18" s="48"/>
      <c r="P18" s="48"/>
      <c r="Q18" s="48"/>
      <c r="R18" s="48"/>
      <c r="S18" s="48"/>
      <c r="T18" s="48"/>
      <c r="U18" s="48"/>
      <c r="V18" s="48"/>
      <c r="W18" s="48"/>
      <c r="X18" s="48"/>
      <c r="Y18" s="48"/>
      <c r="Z18" s="48"/>
      <c r="AA18" s="48"/>
    </row>
    <row r="19" ht="17.25" customHeight="1" spans="1:27">
      <c r="A19" s="25" t="s">
        <v>127</v>
      </c>
      <c r="B19" s="25">
        <v>24.26</v>
      </c>
      <c r="C19" s="25" t="s">
        <v>78</v>
      </c>
      <c r="D19" s="26">
        <v>1456</v>
      </c>
      <c r="E19" s="26" t="s">
        <v>174</v>
      </c>
      <c r="F19" s="25">
        <v>1</v>
      </c>
      <c r="G19" s="25" t="s">
        <v>107</v>
      </c>
      <c r="H19" s="26">
        <v>600</v>
      </c>
      <c r="K19" s="43" t="s">
        <v>109</v>
      </c>
      <c r="L19" s="43"/>
      <c r="M19" s="43"/>
      <c r="N19" s="43"/>
      <c r="O19" s="43"/>
      <c r="P19" s="43"/>
      <c r="Q19" s="43"/>
      <c r="R19" s="43"/>
      <c r="S19" s="43"/>
      <c r="T19" s="43"/>
      <c r="U19" s="43"/>
      <c r="V19" s="43"/>
      <c r="W19" s="43"/>
      <c r="X19" s="43"/>
      <c r="Y19" s="43"/>
      <c r="Z19" s="43"/>
      <c r="AA19" s="43"/>
    </row>
    <row r="20" ht="17.25" customHeight="1" spans="1:27">
      <c r="A20" s="25" t="s">
        <v>102</v>
      </c>
      <c r="B20" s="25">
        <v>1</v>
      </c>
      <c r="C20" s="25" t="s">
        <v>100</v>
      </c>
      <c r="D20" s="26">
        <v>400</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81289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81289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13377</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81289</v>
      </c>
      <c r="D42" s="28"/>
      <c r="E42" s="30" t="s">
        <v>151</v>
      </c>
      <c r="F42" s="31" t="s">
        <v>241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康正（雄县）2023评字第8号-洪城村-2-5</v>
      </c>
      <c r="L2" s="37"/>
      <c r="M2" s="37"/>
      <c r="N2" s="37"/>
      <c r="O2" s="37"/>
      <c r="P2" s="37"/>
      <c r="Q2" s="37"/>
      <c r="R2" s="37"/>
      <c r="S2" s="37"/>
      <c r="T2" s="37"/>
      <c r="U2" s="37"/>
      <c r="V2" s="37"/>
      <c r="W2" s="37"/>
      <c r="X2" s="37"/>
      <c r="Y2" s="37"/>
      <c r="Z2" s="37"/>
      <c r="AA2" s="37"/>
    </row>
    <row r="3" ht="16.5" customHeight="1" spans="1:27">
      <c r="A3" s="3" t="s">
        <v>5</v>
      </c>
      <c r="B3" s="3" t="s">
        <v>242</v>
      </c>
      <c r="C3" s="3"/>
      <c r="D3" s="3"/>
      <c r="E3" s="4" t="s">
        <v>243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27</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159.3</v>
      </c>
      <c r="C7" s="17">
        <v>1514</v>
      </c>
      <c r="D7" s="17">
        <v>241180</v>
      </c>
      <c r="E7" s="17" t="s">
        <v>71</v>
      </c>
      <c r="F7" s="18">
        <v>57.35</v>
      </c>
      <c r="G7" s="17">
        <v>1264</v>
      </c>
      <c r="H7" s="17">
        <v>72490</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刘秋霞</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216.65</v>
      </c>
      <c r="O11" s="45"/>
      <c r="P11" s="44" t="s">
        <v>78</v>
      </c>
      <c r="Q11" s="44"/>
      <c r="R11" s="44"/>
      <c r="S11" s="44"/>
      <c r="T11" s="44"/>
      <c r="U11" s="44"/>
      <c r="V11" s="44"/>
      <c r="W11" s="44"/>
      <c r="X11" s="44"/>
      <c r="Y11" s="44"/>
      <c r="Z11" s="44"/>
      <c r="AA11" s="44"/>
    </row>
    <row r="12" ht="19.5" customHeight="1" spans="1:27">
      <c r="A12" s="15" t="s">
        <v>79</v>
      </c>
      <c r="B12" s="15"/>
      <c r="C12" s="19">
        <v>216.65</v>
      </c>
      <c r="D12" s="20"/>
      <c r="E12" s="21" t="s">
        <v>80</v>
      </c>
      <c r="F12" s="21"/>
      <c r="G12" s="22">
        <v>313670</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11.47</v>
      </c>
      <c r="C15" s="25" t="s">
        <v>78</v>
      </c>
      <c r="D15" s="26">
        <v>2065</v>
      </c>
      <c r="E15" s="26" t="s">
        <v>174</v>
      </c>
      <c r="F15" s="25">
        <v>1</v>
      </c>
      <c r="G15" s="25" t="s">
        <v>107</v>
      </c>
      <c r="H15" s="26">
        <v>600</v>
      </c>
      <c r="K15" s="43" t="s">
        <v>93</v>
      </c>
      <c r="L15" s="43"/>
      <c r="M15" s="43"/>
      <c r="N15" s="43"/>
      <c r="O15" s="43"/>
      <c r="P15" s="43"/>
      <c r="Q15" s="43"/>
      <c r="R15" s="43"/>
      <c r="S15" s="43"/>
      <c r="T15" s="43"/>
      <c r="U15" s="43"/>
      <c r="V15" s="43"/>
      <c r="W15" s="43"/>
      <c r="X15" s="43"/>
      <c r="Y15" s="43"/>
      <c r="Z15" s="43"/>
      <c r="AA15" s="43"/>
    </row>
    <row r="16" ht="17.25" customHeight="1" spans="1:27">
      <c r="A16" s="25" t="s">
        <v>99</v>
      </c>
      <c r="B16" s="25">
        <v>1</v>
      </c>
      <c r="C16" s="25" t="s">
        <v>100</v>
      </c>
      <c r="D16" s="26">
        <v>1000</v>
      </c>
      <c r="E16" s="26" t="s">
        <v>102</v>
      </c>
      <c r="F16" s="25">
        <v>2</v>
      </c>
      <c r="G16" s="25" t="s">
        <v>100</v>
      </c>
      <c r="H16" s="26">
        <v>800</v>
      </c>
      <c r="K16" s="43" t="s">
        <v>96</v>
      </c>
      <c r="L16" s="43"/>
      <c r="M16" s="43"/>
      <c r="N16" s="43"/>
      <c r="O16" s="43"/>
      <c r="P16" s="43"/>
      <c r="Q16" s="43"/>
      <c r="R16" s="43"/>
      <c r="S16" s="43"/>
      <c r="T16" s="43"/>
      <c r="U16" s="43"/>
      <c r="V16" s="43"/>
      <c r="W16" s="43"/>
      <c r="X16" s="43"/>
      <c r="Y16" s="43"/>
      <c r="Z16" s="43"/>
      <c r="AA16" s="43"/>
    </row>
    <row r="17" ht="17.25" customHeight="1" spans="1:27">
      <c r="A17" s="25" t="s">
        <v>103</v>
      </c>
      <c r="B17" s="25">
        <v>1</v>
      </c>
      <c r="C17" s="25" t="s">
        <v>104</v>
      </c>
      <c r="D17" s="26">
        <v>100</v>
      </c>
      <c r="E17" s="26" t="s">
        <v>110</v>
      </c>
      <c r="F17" s="25">
        <v>1</v>
      </c>
      <c r="G17" s="25" t="s">
        <v>107</v>
      </c>
      <c r="H17" s="26">
        <v>600</v>
      </c>
      <c r="K17" s="43" t="s">
        <v>101</v>
      </c>
      <c r="L17" s="43"/>
      <c r="M17" s="43"/>
      <c r="N17" s="43"/>
      <c r="O17" s="43"/>
      <c r="P17" s="43"/>
      <c r="Q17" s="43"/>
      <c r="R17" s="43"/>
      <c r="S17" s="43"/>
      <c r="T17" s="43"/>
      <c r="U17" s="43"/>
      <c r="V17" s="43"/>
      <c r="W17" s="43"/>
      <c r="X17" s="43"/>
      <c r="Y17" s="43"/>
      <c r="Z17" s="43"/>
      <c r="AA17" s="43"/>
    </row>
    <row r="18" ht="17.25" customHeight="1" spans="1:27">
      <c r="A18" s="25" t="s">
        <v>111</v>
      </c>
      <c r="B18" s="25">
        <v>2</v>
      </c>
      <c r="C18" s="25" t="s">
        <v>107</v>
      </c>
      <c r="D18" s="26">
        <v>2000</v>
      </c>
      <c r="E18" s="26" t="s">
        <v>113</v>
      </c>
      <c r="F18" s="25">
        <v>2</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116</v>
      </c>
      <c r="B19" s="25">
        <v>49.4</v>
      </c>
      <c r="C19" s="25" t="s">
        <v>78</v>
      </c>
      <c r="D19" s="26">
        <v>8892</v>
      </c>
      <c r="E19" s="26" t="s">
        <v>114</v>
      </c>
      <c r="F19" s="25">
        <v>1</v>
      </c>
      <c r="G19" s="25" t="s">
        <v>107</v>
      </c>
      <c r="H19" s="26">
        <v>400</v>
      </c>
      <c r="K19" s="43" t="s">
        <v>109</v>
      </c>
      <c r="L19" s="43"/>
      <c r="M19" s="43"/>
      <c r="N19" s="43"/>
      <c r="O19" s="43"/>
      <c r="P19" s="43"/>
      <c r="Q19" s="43"/>
      <c r="R19" s="43"/>
      <c r="S19" s="43"/>
      <c r="T19" s="43"/>
      <c r="U19" s="43"/>
      <c r="V19" s="43"/>
      <c r="W19" s="43"/>
      <c r="X19" s="43"/>
      <c r="Y19" s="43"/>
      <c r="Z19" s="43"/>
      <c r="AA19" s="43"/>
    </row>
    <row r="20" ht="17.25" customHeight="1" spans="1:27">
      <c r="A20" s="25" t="s">
        <v>94</v>
      </c>
      <c r="B20" s="25">
        <v>239.09</v>
      </c>
      <c r="C20" s="25" t="s">
        <v>78</v>
      </c>
      <c r="D20" s="26">
        <v>5977</v>
      </c>
      <c r="E20" s="26" t="s">
        <v>235</v>
      </c>
      <c r="F20" s="25">
        <v>44.65</v>
      </c>
      <c r="G20" s="25" t="s">
        <v>78</v>
      </c>
      <c r="H20" s="26">
        <v>2009</v>
      </c>
      <c r="K20" s="38" t="s">
        <v>112</v>
      </c>
      <c r="L20" s="38"/>
      <c r="M20" s="38"/>
      <c r="N20" s="38"/>
      <c r="O20" s="38"/>
      <c r="P20" s="38"/>
      <c r="Q20" s="38"/>
      <c r="R20" s="38"/>
      <c r="S20" s="38"/>
      <c r="T20" s="38"/>
      <c r="U20" s="38"/>
      <c r="V20" s="38"/>
      <c r="W20" s="38"/>
      <c r="X20" s="38"/>
      <c r="Y20" s="38"/>
      <c r="Z20" s="38"/>
      <c r="AA20" s="38"/>
    </row>
    <row r="21" ht="17.25" customHeight="1" spans="1:27">
      <c r="A21" s="25" t="s">
        <v>92</v>
      </c>
      <c r="B21" s="25">
        <v>101.09</v>
      </c>
      <c r="C21" s="25" t="s">
        <v>78</v>
      </c>
      <c r="D21" s="26">
        <v>20723</v>
      </c>
      <c r="E21" s="26" t="s">
        <v>163</v>
      </c>
      <c r="F21" s="25">
        <v>10</v>
      </c>
      <c r="G21" s="25" t="s">
        <v>124</v>
      </c>
      <c r="H21" s="26">
        <v>1060</v>
      </c>
      <c r="K21" s="43" t="s">
        <v>115</v>
      </c>
      <c r="L21" s="43"/>
      <c r="M21" s="43"/>
      <c r="N21" s="43"/>
      <c r="O21" s="43"/>
      <c r="P21" s="43"/>
      <c r="Q21" s="43"/>
      <c r="R21" s="43"/>
      <c r="S21" s="43"/>
      <c r="T21" s="43"/>
      <c r="U21" s="43"/>
      <c r="V21" s="43"/>
      <c r="W21" s="43"/>
      <c r="X21" s="43"/>
      <c r="Y21" s="43"/>
      <c r="Z21" s="43"/>
      <c r="AA21" s="43"/>
    </row>
    <row r="22" ht="17.25" customHeight="1" spans="1:27">
      <c r="A22" s="25" t="s">
        <v>123</v>
      </c>
      <c r="B22" s="25">
        <v>12</v>
      </c>
      <c r="C22" s="25" t="s">
        <v>124</v>
      </c>
      <c r="D22" s="26">
        <v>2150</v>
      </c>
      <c r="E22" s="26" t="s">
        <v>120</v>
      </c>
      <c r="F22" s="25">
        <v>1</v>
      </c>
      <c r="G22" s="25" t="s">
        <v>107</v>
      </c>
      <c r="H22" s="26">
        <v>150</v>
      </c>
      <c r="K22" s="38" t="s">
        <v>118</v>
      </c>
      <c r="L22" s="38"/>
      <c r="M22" s="38"/>
      <c r="N22" s="38"/>
      <c r="O22" s="38"/>
      <c r="P22" s="38"/>
      <c r="Q22" s="38"/>
      <c r="R22" s="38"/>
      <c r="S22" s="38"/>
      <c r="T22" s="38"/>
      <c r="U22" s="38"/>
      <c r="V22" s="38"/>
      <c r="W22" s="38"/>
      <c r="X22" s="38"/>
      <c r="Y22" s="38"/>
      <c r="Z22" s="38"/>
      <c r="AA22" s="38"/>
    </row>
    <row r="23" ht="17.25" customHeight="1" spans="1:27">
      <c r="A23" s="25" t="s">
        <v>108</v>
      </c>
      <c r="B23" s="25">
        <v>11.86</v>
      </c>
      <c r="C23" s="25" t="s">
        <v>78</v>
      </c>
      <c r="D23" s="26">
        <v>4451</v>
      </c>
      <c r="E23" s="26" t="s">
        <v>236</v>
      </c>
      <c r="F23" s="25">
        <v>1</v>
      </c>
      <c r="G23" s="25" t="s">
        <v>107</v>
      </c>
      <c r="H23" s="26">
        <v>80</v>
      </c>
      <c r="K23" s="43" t="s">
        <v>121</v>
      </c>
      <c r="L23" s="43"/>
      <c r="M23" s="43"/>
      <c r="N23" s="43"/>
      <c r="O23" s="43"/>
      <c r="P23" s="43"/>
      <c r="Q23" s="43"/>
      <c r="R23" s="43"/>
      <c r="S23" s="43"/>
      <c r="T23" s="43"/>
      <c r="U23" s="43"/>
      <c r="V23" s="43"/>
      <c r="W23" s="43"/>
      <c r="X23" s="43"/>
      <c r="Y23" s="43"/>
      <c r="Z23" s="43"/>
      <c r="AA23" s="43"/>
    </row>
    <row r="24" ht="17.25" customHeight="1" spans="1:27">
      <c r="A24" s="25" t="s">
        <v>244</v>
      </c>
      <c r="B24" s="25">
        <v>6</v>
      </c>
      <c r="C24" s="25" t="s">
        <v>78</v>
      </c>
      <c r="D24" s="26">
        <v>720</v>
      </c>
      <c r="E24" s="26" t="s">
        <v>127</v>
      </c>
      <c r="F24" s="25">
        <v>10.17</v>
      </c>
      <c r="G24" s="25" t="s">
        <v>78</v>
      </c>
      <c r="H24" s="26">
        <v>407</v>
      </c>
      <c r="K24" s="43" t="s">
        <v>125</v>
      </c>
      <c r="L24" s="43"/>
      <c r="M24" s="43"/>
      <c r="N24" s="43"/>
      <c r="O24" s="43"/>
      <c r="P24" s="43"/>
      <c r="Q24" s="43"/>
      <c r="R24" s="43"/>
      <c r="S24" s="43"/>
      <c r="T24" s="43"/>
      <c r="U24" s="43"/>
      <c r="V24" s="43"/>
      <c r="W24" s="43"/>
      <c r="X24" s="43"/>
      <c r="Y24" s="43"/>
      <c r="Z24" s="43"/>
      <c r="AA24" s="43"/>
    </row>
    <row r="25" ht="17.25" customHeight="1" spans="1:27">
      <c r="A25" s="25" t="s">
        <v>129</v>
      </c>
      <c r="B25" s="25">
        <v>34.56</v>
      </c>
      <c r="C25" s="25" t="s">
        <v>78</v>
      </c>
      <c r="D25" s="26">
        <v>2074</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370528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370528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56858</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370528</v>
      </c>
      <c r="D42" s="28"/>
      <c r="E42" s="30" t="s">
        <v>151</v>
      </c>
      <c r="F42" s="31" t="s">
        <v>245</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5"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康正（雄县）2023评字第8号-洪城村-2-6</v>
      </c>
      <c r="L2" s="37"/>
      <c r="M2" s="37"/>
      <c r="N2" s="37"/>
      <c r="O2" s="37"/>
      <c r="P2" s="37"/>
      <c r="Q2" s="37"/>
      <c r="R2" s="37"/>
      <c r="S2" s="37"/>
      <c r="T2" s="37"/>
      <c r="U2" s="37"/>
      <c r="V2" s="37"/>
      <c r="W2" s="37"/>
      <c r="X2" s="37"/>
      <c r="Y2" s="37"/>
      <c r="Z2" s="37"/>
      <c r="AA2" s="37"/>
    </row>
    <row r="3" ht="16.5" customHeight="1" spans="1:27">
      <c r="A3" s="3" t="s">
        <v>5</v>
      </c>
      <c r="B3" s="3" t="s">
        <v>246</v>
      </c>
      <c r="C3" s="3"/>
      <c r="D3" s="3"/>
      <c r="E3" s="4" t="s">
        <v>247</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28</v>
      </c>
      <c r="C4" s="6"/>
      <c r="D4" s="8" t="s">
        <v>58</v>
      </c>
      <c r="E4" s="8"/>
      <c r="F4" s="6" t="s">
        <v>59</v>
      </c>
      <c r="G4" s="6"/>
      <c r="H4" s="6"/>
      <c r="K4" s="38" t="s">
        <v>60</v>
      </c>
      <c r="L4" s="38"/>
      <c r="M4" s="38"/>
      <c r="N4" s="38"/>
      <c r="O4" s="39" t="s">
        <v>61</v>
      </c>
      <c r="P4" s="40"/>
      <c r="Q4" s="40"/>
      <c r="R4" s="40"/>
      <c r="S4" s="40"/>
      <c r="T4" s="40"/>
      <c r="U4" s="40"/>
      <c r="V4" s="40"/>
      <c r="W4" s="40"/>
      <c r="X4" s="40"/>
      <c r="Y4" s="40"/>
      <c r="Z4" s="40"/>
      <c r="AA4" s="40"/>
    </row>
    <row r="5" ht="16.5" customHeight="1" spans="1:27">
      <c r="A5" s="11" t="s">
        <v>62</v>
      </c>
      <c r="B5" s="11"/>
      <c r="C5" s="11"/>
      <c r="D5" s="11"/>
      <c r="E5" s="11"/>
      <c r="F5" s="11"/>
      <c r="G5" s="11"/>
      <c r="H5" s="11"/>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140.21</v>
      </c>
      <c r="C7" s="17">
        <v>1428</v>
      </c>
      <c r="D7" s="17">
        <v>200220</v>
      </c>
      <c r="E7" s="17" t="s">
        <v>71</v>
      </c>
      <c r="F7" s="18">
        <v>36.44</v>
      </c>
      <c r="G7" s="17">
        <v>1218</v>
      </c>
      <c r="H7" s="17">
        <v>44384</v>
      </c>
      <c r="K7" s="43" t="s">
        <v>72</v>
      </c>
      <c r="L7" s="43"/>
      <c r="M7" s="43"/>
      <c r="N7" s="43"/>
      <c r="O7" s="43"/>
      <c r="P7" s="43"/>
      <c r="Q7" s="43"/>
      <c r="R7" s="43"/>
      <c r="S7" s="43"/>
      <c r="T7" s="43"/>
      <c r="U7" s="43"/>
      <c r="V7" s="43"/>
      <c r="W7" s="43"/>
      <c r="X7" s="43"/>
      <c r="Y7" s="43"/>
      <c r="Z7" s="43"/>
      <c r="AA7" s="43"/>
    </row>
    <row r="8" ht="19.5" customHeight="1" spans="1:27">
      <c r="A8" s="17" t="s">
        <v>161</v>
      </c>
      <c r="B8" s="18">
        <v>4.75</v>
      </c>
      <c r="C8" s="17">
        <v>641</v>
      </c>
      <c r="D8" s="17">
        <v>3045</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肖伟媛</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181.4</v>
      </c>
      <c r="O11" s="45"/>
      <c r="P11" s="44" t="s">
        <v>78</v>
      </c>
      <c r="Q11" s="44"/>
      <c r="R11" s="44"/>
      <c r="S11" s="44"/>
      <c r="T11" s="44"/>
      <c r="U11" s="44"/>
      <c r="V11" s="44"/>
      <c r="W11" s="44"/>
      <c r="X11" s="44"/>
      <c r="Y11" s="44"/>
      <c r="Z11" s="44"/>
      <c r="AA11" s="44"/>
    </row>
    <row r="12" ht="19.5" customHeight="1" spans="1:27">
      <c r="A12" s="15" t="s">
        <v>79</v>
      </c>
      <c r="B12" s="15"/>
      <c r="C12" s="19">
        <v>181.4</v>
      </c>
      <c r="D12" s="19"/>
      <c r="E12" s="21" t="s">
        <v>80</v>
      </c>
      <c r="F12" s="21"/>
      <c r="G12" s="22">
        <v>247649</v>
      </c>
      <c r="H12" s="22"/>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8.7</v>
      </c>
      <c r="C15" s="25" t="s">
        <v>78</v>
      </c>
      <c r="D15" s="26">
        <v>3915</v>
      </c>
      <c r="E15" s="26" t="s">
        <v>95</v>
      </c>
      <c r="F15" s="25">
        <v>19</v>
      </c>
      <c r="G15" s="25" t="s">
        <v>78</v>
      </c>
      <c r="H15" s="26">
        <v>950</v>
      </c>
      <c r="K15" s="43" t="s">
        <v>93</v>
      </c>
      <c r="L15" s="43"/>
      <c r="M15" s="43"/>
      <c r="N15" s="43"/>
      <c r="O15" s="43"/>
      <c r="P15" s="43"/>
      <c r="Q15" s="43"/>
      <c r="R15" s="43"/>
      <c r="S15" s="43"/>
      <c r="T15" s="43"/>
      <c r="U15" s="43"/>
      <c r="V15" s="43"/>
      <c r="W15" s="43"/>
      <c r="X15" s="43"/>
      <c r="Y15" s="43"/>
      <c r="Z15" s="43"/>
      <c r="AA15" s="43"/>
    </row>
    <row r="16" ht="17.25" customHeight="1" spans="1:27">
      <c r="A16" s="25" t="s">
        <v>248</v>
      </c>
      <c r="B16" s="25">
        <v>16.2</v>
      </c>
      <c r="C16" s="25" t="s">
        <v>78</v>
      </c>
      <c r="D16" s="26">
        <v>810</v>
      </c>
      <c r="E16" s="26" t="s">
        <v>249</v>
      </c>
      <c r="F16" s="25">
        <v>1</v>
      </c>
      <c r="G16" s="25" t="s">
        <v>107</v>
      </c>
      <c r="H16" s="26">
        <v>1043</v>
      </c>
      <c r="K16" s="43" t="s">
        <v>96</v>
      </c>
      <c r="L16" s="43"/>
      <c r="M16" s="43"/>
      <c r="N16" s="43"/>
      <c r="O16" s="43"/>
      <c r="P16" s="43"/>
      <c r="Q16" s="43"/>
      <c r="R16" s="43"/>
      <c r="S16" s="43"/>
      <c r="T16" s="43"/>
      <c r="U16" s="43"/>
      <c r="V16" s="43"/>
      <c r="W16" s="43"/>
      <c r="X16" s="43"/>
      <c r="Y16" s="43"/>
      <c r="Z16" s="43"/>
      <c r="AA16" s="43"/>
    </row>
    <row r="17" ht="17.25" customHeight="1" spans="1:27">
      <c r="A17" s="25" t="s">
        <v>99</v>
      </c>
      <c r="B17" s="25">
        <v>1</v>
      </c>
      <c r="C17" s="25" t="s">
        <v>100</v>
      </c>
      <c r="D17" s="26">
        <v>1000</v>
      </c>
      <c r="E17" s="26" t="s">
        <v>102</v>
      </c>
      <c r="F17" s="25">
        <v>2</v>
      </c>
      <c r="G17" s="25" t="s">
        <v>100</v>
      </c>
      <c r="H17" s="26">
        <v>800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2</v>
      </c>
      <c r="C18" s="25" t="s">
        <v>104</v>
      </c>
      <c r="D18" s="26">
        <v>200</v>
      </c>
      <c r="E18" s="26" t="s">
        <v>106</v>
      </c>
      <c r="F18" s="25">
        <v>7</v>
      </c>
      <c r="G18" s="25" t="s">
        <v>107</v>
      </c>
      <c r="H18" s="26">
        <v>1400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24.62</v>
      </c>
      <c r="C19" s="25" t="s">
        <v>78</v>
      </c>
      <c r="D19" s="26">
        <v>8617</v>
      </c>
      <c r="E19" s="26" t="s">
        <v>111</v>
      </c>
      <c r="F19" s="25">
        <v>2</v>
      </c>
      <c r="G19" s="25" t="s">
        <v>107</v>
      </c>
      <c r="H19" s="26">
        <v>2000</v>
      </c>
      <c r="K19" s="43" t="s">
        <v>109</v>
      </c>
      <c r="L19" s="43"/>
      <c r="M19" s="43"/>
      <c r="N19" s="43"/>
      <c r="O19" s="43"/>
      <c r="P19" s="43"/>
      <c r="Q19" s="43"/>
      <c r="R19" s="43"/>
      <c r="S19" s="43"/>
      <c r="T19" s="43"/>
      <c r="U19" s="43"/>
      <c r="V19" s="43"/>
      <c r="W19" s="43"/>
      <c r="X19" s="43"/>
      <c r="Y19" s="43"/>
      <c r="Z19" s="43"/>
      <c r="AA19" s="43"/>
    </row>
    <row r="20" ht="17.25" customHeight="1" spans="1:27">
      <c r="A20" s="25" t="s">
        <v>113</v>
      </c>
      <c r="B20" s="25">
        <v>2</v>
      </c>
      <c r="C20" s="25" t="s">
        <v>107</v>
      </c>
      <c r="D20" s="26">
        <v>600</v>
      </c>
      <c r="E20" s="26" t="s">
        <v>114</v>
      </c>
      <c r="F20" s="25">
        <v>1</v>
      </c>
      <c r="G20" s="25" t="s">
        <v>107</v>
      </c>
      <c r="H20" s="26">
        <v>400</v>
      </c>
      <c r="K20" s="38" t="s">
        <v>112</v>
      </c>
      <c r="L20" s="38"/>
      <c r="M20" s="38"/>
      <c r="N20" s="38"/>
      <c r="O20" s="38"/>
      <c r="P20" s="38"/>
      <c r="Q20" s="38"/>
      <c r="R20" s="38"/>
      <c r="S20" s="38"/>
      <c r="T20" s="38"/>
      <c r="U20" s="38"/>
      <c r="V20" s="38"/>
      <c r="W20" s="38"/>
      <c r="X20" s="38"/>
      <c r="Y20" s="38"/>
      <c r="Z20" s="38"/>
      <c r="AA20" s="38"/>
    </row>
    <row r="21" ht="17.25" customHeight="1" spans="1:27">
      <c r="A21" s="25" t="s">
        <v>116</v>
      </c>
      <c r="B21" s="25">
        <v>30.8</v>
      </c>
      <c r="C21" s="25" t="s">
        <v>78</v>
      </c>
      <c r="D21" s="26">
        <v>5544</v>
      </c>
      <c r="E21" s="26" t="s">
        <v>250</v>
      </c>
      <c r="F21" s="25">
        <v>1</v>
      </c>
      <c r="G21" s="25" t="s">
        <v>195</v>
      </c>
      <c r="H21" s="26">
        <v>3276</v>
      </c>
      <c r="K21" s="43" t="s">
        <v>115</v>
      </c>
      <c r="L21" s="43"/>
      <c r="M21" s="43"/>
      <c r="N21" s="43"/>
      <c r="O21" s="43"/>
      <c r="P21" s="43"/>
      <c r="Q21" s="43"/>
      <c r="R21" s="43"/>
      <c r="S21" s="43"/>
      <c r="T21" s="43"/>
      <c r="U21" s="43"/>
      <c r="V21" s="43"/>
      <c r="W21" s="43"/>
      <c r="X21" s="43"/>
      <c r="Y21" s="43"/>
      <c r="Z21" s="43"/>
      <c r="AA21" s="43"/>
    </row>
    <row r="22" ht="17.25" customHeight="1" spans="1:27">
      <c r="A22" s="25" t="s">
        <v>235</v>
      </c>
      <c r="B22" s="25">
        <v>27.52</v>
      </c>
      <c r="C22" s="25" t="s">
        <v>78</v>
      </c>
      <c r="D22" s="26">
        <v>1238</v>
      </c>
      <c r="E22" s="26" t="s">
        <v>94</v>
      </c>
      <c r="F22" s="25">
        <v>145.84</v>
      </c>
      <c r="G22" s="25" t="s">
        <v>78</v>
      </c>
      <c r="H22" s="26">
        <v>3647</v>
      </c>
      <c r="K22" s="38" t="s">
        <v>118</v>
      </c>
      <c r="L22" s="38"/>
      <c r="M22" s="38"/>
      <c r="N22" s="38"/>
      <c r="O22" s="38"/>
      <c r="P22" s="38"/>
      <c r="Q22" s="38"/>
      <c r="R22" s="38"/>
      <c r="S22" s="38"/>
      <c r="T22" s="38"/>
      <c r="U22" s="38"/>
      <c r="V22" s="38"/>
      <c r="W22" s="38"/>
      <c r="X22" s="38"/>
      <c r="Y22" s="38"/>
      <c r="Z22" s="38"/>
      <c r="AA22" s="38"/>
    </row>
    <row r="23" ht="17.25" customHeight="1" spans="1:27">
      <c r="A23" s="25" t="s">
        <v>92</v>
      </c>
      <c r="B23" s="25">
        <v>135.13</v>
      </c>
      <c r="C23" s="25" t="s">
        <v>78</v>
      </c>
      <c r="D23" s="26">
        <v>30078</v>
      </c>
      <c r="E23" s="26" t="s">
        <v>123</v>
      </c>
      <c r="F23" s="25">
        <v>2</v>
      </c>
      <c r="G23" s="25" t="s">
        <v>124</v>
      </c>
      <c r="H23" s="26">
        <v>250</v>
      </c>
      <c r="K23" s="43" t="s">
        <v>121</v>
      </c>
      <c r="L23" s="43"/>
      <c r="M23" s="43"/>
      <c r="N23" s="43"/>
      <c r="O23" s="43"/>
      <c r="P23" s="43"/>
      <c r="Q23" s="43"/>
      <c r="R23" s="43"/>
      <c r="S23" s="43"/>
      <c r="T23" s="43"/>
      <c r="U23" s="43"/>
      <c r="V23" s="43"/>
      <c r="W23" s="43"/>
      <c r="X23" s="43"/>
      <c r="Y23" s="43"/>
      <c r="Z23" s="43"/>
      <c r="AA23" s="43"/>
    </row>
    <row r="24" ht="17.25" customHeight="1" spans="1:27">
      <c r="A24" s="25" t="s">
        <v>110</v>
      </c>
      <c r="B24" s="25">
        <v>1</v>
      </c>
      <c r="C24" s="25" t="s">
        <v>107</v>
      </c>
      <c r="D24" s="26">
        <v>600</v>
      </c>
      <c r="E24" s="26" t="s">
        <v>236</v>
      </c>
      <c r="F24" s="25">
        <v>1</v>
      </c>
      <c r="G24" s="25" t="s">
        <v>107</v>
      </c>
      <c r="H24" s="26">
        <v>80</v>
      </c>
      <c r="K24" s="43" t="s">
        <v>125</v>
      </c>
      <c r="L24" s="43"/>
      <c r="M24" s="43"/>
      <c r="N24" s="43"/>
      <c r="O24" s="43"/>
      <c r="P24" s="43"/>
      <c r="Q24" s="43"/>
      <c r="R24" s="43"/>
      <c r="S24" s="43"/>
      <c r="T24" s="43"/>
      <c r="U24" s="43"/>
      <c r="V24" s="43"/>
      <c r="W24" s="43"/>
      <c r="X24" s="43"/>
      <c r="Y24" s="43"/>
      <c r="Z24" s="43"/>
      <c r="AA24" s="43"/>
    </row>
    <row r="25" ht="17.25" customHeight="1" spans="1:27">
      <c r="A25" s="25" t="s">
        <v>127</v>
      </c>
      <c r="B25" s="25">
        <v>109.26</v>
      </c>
      <c r="C25" s="25" t="s">
        <v>78</v>
      </c>
      <c r="D25" s="26">
        <v>6556</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320653</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320653</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30" t="s">
        <v>148</v>
      </c>
      <c r="F41" s="30"/>
      <c r="G41" s="67">
        <v>73004</v>
      </c>
      <c r="H41" s="67"/>
      <c r="K41" s="56" t="s">
        <v>149</v>
      </c>
      <c r="L41" s="56"/>
      <c r="M41" s="56"/>
      <c r="N41" s="56"/>
      <c r="O41" s="56"/>
      <c r="P41" s="56"/>
      <c r="Q41" s="56"/>
      <c r="R41" s="56"/>
      <c r="S41" s="56"/>
      <c r="T41" s="56"/>
      <c r="U41" s="56"/>
      <c r="V41" s="56"/>
      <c r="W41" s="56"/>
      <c r="X41" s="56"/>
      <c r="Y41" s="56"/>
      <c r="Z41" s="56"/>
      <c r="AA41" s="56"/>
    </row>
    <row r="42" ht="17.25" customHeight="1" spans="1:27">
      <c r="A42" s="27" t="s">
        <v>150</v>
      </c>
      <c r="B42" s="27"/>
      <c r="C42" s="29">
        <v>320653</v>
      </c>
      <c r="D42" s="29"/>
      <c r="E42" s="30" t="s">
        <v>151</v>
      </c>
      <c r="F42" s="68" t="s">
        <v>251</v>
      </c>
      <c r="G42" s="68"/>
      <c r="H42" s="68"/>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K29:N30"/>
    <mergeCell ref="O29:P30"/>
    <mergeCell ref="R29:T30"/>
    <mergeCell ref="V29:Y30"/>
    <mergeCell ref="Z29:AA30"/>
    <mergeCell ref="K31:N32"/>
    <mergeCell ref="O31:P32"/>
    <mergeCell ref="R31:T32"/>
    <mergeCell ref="V31:Y32"/>
    <mergeCell ref="Z31:AA32"/>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6"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康正（雄县）2023评字第8号-洪城村-2-7</v>
      </c>
      <c r="L2" s="37"/>
      <c r="M2" s="37"/>
      <c r="N2" s="37"/>
      <c r="O2" s="37"/>
      <c r="P2" s="37"/>
      <c r="Q2" s="37"/>
      <c r="R2" s="37"/>
      <c r="S2" s="37"/>
      <c r="T2" s="37"/>
      <c r="U2" s="37"/>
      <c r="V2" s="37"/>
      <c r="W2" s="37"/>
      <c r="X2" s="37"/>
      <c r="Y2" s="37"/>
      <c r="Z2" s="37"/>
      <c r="AA2" s="37"/>
    </row>
    <row r="3" ht="16.5" customHeight="1" spans="1:27">
      <c r="A3" s="3" t="s">
        <v>5</v>
      </c>
      <c r="B3" s="3" t="s">
        <v>252</v>
      </c>
      <c r="C3" s="3"/>
      <c r="D3" s="3"/>
      <c r="E3" s="4" t="s">
        <v>253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29</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125.91</v>
      </c>
      <c r="C7" s="17">
        <v>1104</v>
      </c>
      <c r="D7" s="17">
        <v>139005</v>
      </c>
      <c r="E7" s="17" t="s">
        <v>71</v>
      </c>
      <c r="F7" s="18">
        <v>49.09</v>
      </c>
      <c r="G7" s="17">
        <v>743</v>
      </c>
      <c r="H7" s="17">
        <v>36474</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肖小四</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175</v>
      </c>
      <c r="O11" s="45"/>
      <c r="P11" s="44" t="s">
        <v>78</v>
      </c>
      <c r="Q11" s="44"/>
      <c r="R11" s="44"/>
      <c r="S11" s="44"/>
      <c r="T11" s="44"/>
      <c r="U11" s="44"/>
      <c r="V11" s="44"/>
      <c r="W11" s="44"/>
      <c r="X11" s="44"/>
      <c r="Y11" s="44"/>
      <c r="Z11" s="44"/>
      <c r="AA11" s="44"/>
    </row>
    <row r="12" ht="19.5" customHeight="1" spans="1:27">
      <c r="A12" s="15" t="s">
        <v>79</v>
      </c>
      <c r="B12" s="15"/>
      <c r="C12" s="19">
        <v>175</v>
      </c>
      <c r="D12" s="20"/>
      <c r="E12" s="21" t="s">
        <v>80</v>
      </c>
      <c r="F12" s="21"/>
      <c r="G12" s="22">
        <v>175479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7.28</v>
      </c>
      <c r="C15" s="25" t="s">
        <v>78</v>
      </c>
      <c r="D15" s="26">
        <v>1310</v>
      </c>
      <c r="E15" s="26" t="s">
        <v>92</v>
      </c>
      <c r="F15" s="25">
        <v>6</v>
      </c>
      <c r="G15" s="25" t="s">
        <v>78</v>
      </c>
      <c r="H15" s="26">
        <v>1440</v>
      </c>
      <c r="K15" s="43" t="s">
        <v>93</v>
      </c>
      <c r="L15" s="43"/>
      <c r="M15" s="43"/>
      <c r="N15" s="43"/>
      <c r="O15" s="43"/>
      <c r="P15" s="43"/>
      <c r="Q15" s="43"/>
      <c r="R15" s="43"/>
      <c r="S15" s="43"/>
      <c r="T15" s="43"/>
      <c r="U15" s="43"/>
      <c r="V15" s="43"/>
      <c r="W15" s="43"/>
      <c r="X15" s="43"/>
      <c r="Y15" s="43"/>
      <c r="Z15" s="43"/>
      <c r="AA15" s="43"/>
    </row>
    <row r="16" ht="17.25" customHeight="1" spans="1:27">
      <c r="A16" s="25" t="s">
        <v>182</v>
      </c>
      <c r="B16" s="25">
        <v>21.24</v>
      </c>
      <c r="C16" s="25" t="s">
        <v>78</v>
      </c>
      <c r="D16" s="26">
        <v>1699</v>
      </c>
      <c r="E16" s="26" t="s">
        <v>94</v>
      </c>
      <c r="F16" s="25">
        <v>128.62</v>
      </c>
      <c r="G16" s="25" t="s">
        <v>78</v>
      </c>
      <c r="H16" s="26">
        <v>3216</v>
      </c>
      <c r="K16" s="43" t="s">
        <v>96</v>
      </c>
      <c r="L16" s="43"/>
      <c r="M16" s="43"/>
      <c r="N16" s="43"/>
      <c r="O16" s="43"/>
      <c r="P16" s="43"/>
      <c r="Q16" s="43"/>
      <c r="R16" s="43"/>
      <c r="S16" s="43"/>
      <c r="T16" s="43"/>
      <c r="U16" s="43"/>
      <c r="V16" s="43"/>
      <c r="W16" s="43"/>
      <c r="X16" s="43"/>
      <c r="Y16" s="43"/>
      <c r="Z16" s="43"/>
      <c r="AA16" s="43"/>
    </row>
    <row r="17" ht="17.25" customHeight="1" spans="1:27">
      <c r="A17" s="25" t="s">
        <v>248</v>
      </c>
      <c r="B17" s="25">
        <v>16.8</v>
      </c>
      <c r="C17" s="25" t="s">
        <v>78</v>
      </c>
      <c r="D17" s="26">
        <v>840</v>
      </c>
      <c r="E17" s="26" t="s">
        <v>97</v>
      </c>
      <c r="F17" s="25">
        <v>1</v>
      </c>
      <c r="G17" s="25" t="s">
        <v>98</v>
      </c>
      <c r="H17" s="26">
        <v>1500</v>
      </c>
      <c r="K17" s="43" t="s">
        <v>101</v>
      </c>
      <c r="L17" s="43"/>
      <c r="M17" s="43"/>
      <c r="N17" s="43"/>
      <c r="O17" s="43"/>
      <c r="P17" s="43"/>
      <c r="Q17" s="43"/>
      <c r="R17" s="43"/>
      <c r="S17" s="43"/>
      <c r="T17" s="43"/>
      <c r="U17" s="43"/>
      <c r="V17" s="43"/>
      <c r="W17" s="43"/>
      <c r="X17" s="43"/>
      <c r="Y17" s="43"/>
      <c r="Z17" s="43"/>
      <c r="AA17" s="43"/>
    </row>
    <row r="18" ht="17.25" customHeight="1" spans="1:27">
      <c r="A18" s="25" t="s">
        <v>106</v>
      </c>
      <c r="B18" s="25">
        <v>1</v>
      </c>
      <c r="C18" s="25" t="s">
        <v>107</v>
      </c>
      <c r="D18" s="26">
        <v>200</v>
      </c>
      <c r="E18" s="26" t="s">
        <v>108</v>
      </c>
      <c r="F18" s="25">
        <v>3.72</v>
      </c>
      <c r="G18" s="25" t="s">
        <v>78</v>
      </c>
      <c r="H18" s="26">
        <v>1302</v>
      </c>
      <c r="K18" s="48" t="s">
        <v>105</v>
      </c>
      <c r="L18" s="48"/>
      <c r="M18" s="48"/>
      <c r="N18" s="48"/>
      <c r="O18" s="48"/>
      <c r="P18" s="48"/>
      <c r="Q18" s="48"/>
      <c r="R18" s="48"/>
      <c r="S18" s="48"/>
      <c r="T18" s="48"/>
      <c r="U18" s="48"/>
      <c r="V18" s="48"/>
      <c r="W18" s="48"/>
      <c r="X18" s="48"/>
      <c r="Y18" s="48"/>
      <c r="Z18" s="48"/>
      <c r="AA18" s="48"/>
    </row>
    <row r="19" ht="17.25" customHeight="1" spans="1:27">
      <c r="A19" s="25" t="s">
        <v>113</v>
      </c>
      <c r="B19" s="25">
        <v>2</v>
      </c>
      <c r="C19" s="25" t="s">
        <v>107</v>
      </c>
      <c r="D19" s="26">
        <v>600</v>
      </c>
      <c r="E19" s="26" t="s">
        <v>111</v>
      </c>
      <c r="F19" s="25">
        <v>1</v>
      </c>
      <c r="G19" s="25" t="s">
        <v>107</v>
      </c>
      <c r="H19" s="26">
        <v>1000</v>
      </c>
      <c r="K19" s="43" t="s">
        <v>109</v>
      </c>
      <c r="L19" s="43"/>
      <c r="M19" s="43"/>
      <c r="N19" s="43"/>
      <c r="O19" s="43"/>
      <c r="P19" s="43"/>
      <c r="Q19" s="43"/>
      <c r="R19" s="43"/>
      <c r="S19" s="43"/>
      <c r="T19" s="43"/>
      <c r="U19" s="43"/>
      <c r="V19" s="43"/>
      <c r="W19" s="43"/>
      <c r="X19" s="43"/>
      <c r="Y19" s="43"/>
      <c r="Z19" s="43"/>
      <c r="AA19" s="43"/>
    </row>
    <row r="20" ht="17.25" customHeight="1" spans="1:27">
      <c r="A20" s="25" t="s">
        <v>116</v>
      </c>
      <c r="B20" s="25">
        <v>36.48</v>
      </c>
      <c r="C20" s="25" t="s">
        <v>78</v>
      </c>
      <c r="D20" s="26">
        <v>6566</v>
      </c>
      <c r="E20" s="26" t="s">
        <v>110</v>
      </c>
      <c r="F20" s="25">
        <v>1</v>
      </c>
      <c r="G20" s="25" t="s">
        <v>107</v>
      </c>
      <c r="H20" s="26">
        <v>600</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195752</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195752</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20273</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195752</v>
      </c>
      <c r="D42" s="28"/>
      <c r="E42" s="30" t="s">
        <v>151</v>
      </c>
      <c r="F42" s="31" t="s">
        <v>254</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康正（雄县）2023评字第8号-洪城村-2-8</v>
      </c>
      <c r="L2" s="37"/>
      <c r="M2" s="37"/>
      <c r="N2" s="37"/>
      <c r="O2" s="37"/>
      <c r="P2" s="37"/>
      <c r="Q2" s="37"/>
      <c r="R2" s="37"/>
      <c r="S2" s="37"/>
      <c r="T2" s="37"/>
      <c r="U2" s="37"/>
      <c r="V2" s="37"/>
      <c r="W2" s="37"/>
      <c r="X2" s="37"/>
      <c r="Y2" s="37"/>
      <c r="Z2" s="37"/>
      <c r="AA2" s="37"/>
    </row>
    <row r="3" ht="16.5" customHeight="1" spans="1:27">
      <c r="A3" s="3" t="s">
        <v>5</v>
      </c>
      <c r="B3" s="3" t="s">
        <v>255</v>
      </c>
      <c r="C3" s="3"/>
      <c r="D3" s="3"/>
      <c r="E3" s="4" t="s">
        <v>256</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30</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125.64</v>
      </c>
      <c r="C7" s="17">
        <v>1243</v>
      </c>
      <c r="D7" s="17">
        <v>156171</v>
      </c>
      <c r="E7" s="17" t="s">
        <v>71</v>
      </c>
      <c r="F7" s="18">
        <v>31.4</v>
      </c>
      <c r="G7" s="17">
        <v>772</v>
      </c>
      <c r="H7" s="17">
        <v>24241</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肖老贺</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157.04</v>
      </c>
      <c r="O11" s="45"/>
      <c r="P11" s="44" t="s">
        <v>78</v>
      </c>
      <c r="Q11" s="44"/>
      <c r="R11" s="44"/>
      <c r="S11" s="44"/>
      <c r="T11" s="44"/>
      <c r="U11" s="44"/>
      <c r="V11" s="44"/>
      <c r="W11" s="44"/>
      <c r="X11" s="44"/>
      <c r="Y11" s="44"/>
      <c r="Z11" s="44"/>
      <c r="AA11" s="44"/>
    </row>
    <row r="12" ht="19.5" customHeight="1" spans="1:27">
      <c r="A12" s="15" t="s">
        <v>79</v>
      </c>
      <c r="B12" s="15"/>
      <c r="C12" s="19">
        <v>157.04</v>
      </c>
      <c r="D12" s="20"/>
      <c r="E12" s="21" t="s">
        <v>80</v>
      </c>
      <c r="F12" s="21"/>
      <c r="G12" s="22">
        <v>180412</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8.25</v>
      </c>
      <c r="C15" s="25" t="s">
        <v>78</v>
      </c>
      <c r="D15" s="26">
        <v>1485</v>
      </c>
      <c r="E15" s="26" t="s">
        <v>92</v>
      </c>
      <c r="F15" s="25">
        <v>45.02</v>
      </c>
      <c r="G15" s="25" t="s">
        <v>78</v>
      </c>
      <c r="H15" s="26">
        <v>7520</v>
      </c>
      <c r="K15" s="43" t="s">
        <v>93</v>
      </c>
      <c r="L15" s="43"/>
      <c r="M15" s="43"/>
      <c r="N15" s="43"/>
      <c r="O15" s="43"/>
      <c r="P15" s="43"/>
      <c r="Q15" s="43"/>
      <c r="R15" s="43"/>
      <c r="S15" s="43"/>
      <c r="T15" s="43"/>
      <c r="U15" s="43"/>
      <c r="V15" s="43"/>
      <c r="W15" s="43"/>
      <c r="X15" s="43"/>
      <c r="Y15" s="43"/>
      <c r="Z15" s="43"/>
      <c r="AA15" s="43"/>
    </row>
    <row r="16" ht="17.25" customHeight="1" spans="1:27">
      <c r="A16" s="25" t="s">
        <v>94</v>
      </c>
      <c r="B16" s="25">
        <v>163.24</v>
      </c>
      <c r="C16" s="25" t="s">
        <v>78</v>
      </c>
      <c r="D16" s="26">
        <v>4081</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99</v>
      </c>
      <c r="B17" s="25">
        <v>1</v>
      </c>
      <c r="C17" s="25" t="s">
        <v>100</v>
      </c>
      <c r="D17" s="26">
        <v>1000</v>
      </c>
      <c r="E17" s="26" t="s">
        <v>102</v>
      </c>
      <c r="F17" s="25">
        <v>2</v>
      </c>
      <c r="G17" s="25" t="s">
        <v>100</v>
      </c>
      <c r="H17" s="26">
        <v>800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1</v>
      </c>
      <c r="C18" s="25" t="s">
        <v>104</v>
      </c>
      <c r="D18" s="26">
        <v>100</v>
      </c>
      <c r="E18" s="26" t="s">
        <v>106</v>
      </c>
      <c r="F18" s="25">
        <v>1</v>
      </c>
      <c r="G18" s="25" t="s">
        <v>107</v>
      </c>
      <c r="H18" s="26">
        <v>200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5.4</v>
      </c>
      <c r="C19" s="25" t="s">
        <v>78</v>
      </c>
      <c r="D19" s="26">
        <v>1890</v>
      </c>
      <c r="E19" s="26" t="s">
        <v>110</v>
      </c>
      <c r="F19" s="25">
        <v>1</v>
      </c>
      <c r="G19" s="25" t="s">
        <v>107</v>
      </c>
      <c r="H19" s="26">
        <v>600</v>
      </c>
      <c r="K19" s="43" t="s">
        <v>109</v>
      </c>
      <c r="L19" s="43"/>
      <c r="M19" s="43"/>
      <c r="N19" s="43"/>
      <c r="O19" s="43"/>
      <c r="P19" s="43"/>
      <c r="Q19" s="43"/>
      <c r="R19" s="43"/>
      <c r="S19" s="43"/>
      <c r="T19" s="43"/>
      <c r="U19" s="43"/>
      <c r="V19" s="43"/>
      <c r="W19" s="43"/>
      <c r="X19" s="43"/>
      <c r="Y19" s="43"/>
      <c r="Z19" s="43"/>
      <c r="AA19" s="43"/>
    </row>
    <row r="20" ht="17.25" customHeight="1" spans="1:27">
      <c r="A20" s="25" t="s">
        <v>111</v>
      </c>
      <c r="B20" s="25">
        <v>1</v>
      </c>
      <c r="C20" s="25" t="s">
        <v>107</v>
      </c>
      <c r="D20" s="26">
        <v>1000</v>
      </c>
      <c r="E20" s="26" t="s">
        <v>113</v>
      </c>
      <c r="F20" s="25">
        <v>1</v>
      </c>
      <c r="G20" s="25" t="s">
        <v>107</v>
      </c>
      <c r="H20" s="26">
        <v>300</v>
      </c>
      <c r="K20" s="38" t="s">
        <v>112</v>
      </c>
      <c r="L20" s="38"/>
      <c r="M20" s="38"/>
      <c r="N20" s="38"/>
      <c r="O20" s="38"/>
      <c r="P20" s="38"/>
      <c r="Q20" s="38"/>
      <c r="R20" s="38"/>
      <c r="S20" s="38"/>
      <c r="T20" s="38"/>
      <c r="U20" s="38"/>
      <c r="V20" s="38"/>
      <c r="W20" s="38"/>
      <c r="X20" s="38"/>
      <c r="Y20" s="38"/>
      <c r="Z20" s="38"/>
      <c r="AA20" s="38"/>
    </row>
    <row r="21" ht="17.25" customHeight="1" spans="1:27">
      <c r="A21" s="25" t="s">
        <v>116</v>
      </c>
      <c r="B21" s="25">
        <v>73.6</v>
      </c>
      <c r="C21" s="25" t="s">
        <v>78</v>
      </c>
      <c r="D21" s="26">
        <v>13248</v>
      </c>
      <c r="E21" s="26" t="s">
        <v>236</v>
      </c>
      <c r="F21" s="25">
        <v>1</v>
      </c>
      <c r="G21" s="25" t="s">
        <v>107</v>
      </c>
      <c r="H21" s="26">
        <v>80</v>
      </c>
      <c r="K21" s="43" t="s">
        <v>115</v>
      </c>
      <c r="L21" s="43"/>
      <c r="M21" s="43"/>
      <c r="N21" s="43"/>
      <c r="O21" s="43"/>
      <c r="P21" s="43"/>
      <c r="Q21" s="43"/>
      <c r="R21" s="43"/>
      <c r="S21" s="43"/>
      <c r="T21" s="43"/>
      <c r="U21" s="43"/>
      <c r="V21" s="43"/>
      <c r="W21" s="43"/>
      <c r="X21" s="43"/>
      <c r="Y21" s="43"/>
      <c r="Z21" s="43"/>
      <c r="AA21" s="43"/>
    </row>
    <row r="22" ht="17.25" customHeight="1" spans="1:27">
      <c r="A22" s="25" t="s">
        <v>237</v>
      </c>
      <c r="B22" s="25">
        <v>15.4</v>
      </c>
      <c r="C22" s="25" t="s">
        <v>78</v>
      </c>
      <c r="D22" s="26">
        <v>539</v>
      </c>
      <c r="E22" s="26" t="s">
        <v>127</v>
      </c>
      <c r="F22" s="25">
        <v>4.43</v>
      </c>
      <c r="G22" s="25" t="s">
        <v>78</v>
      </c>
      <c r="H22" s="26">
        <v>848</v>
      </c>
      <c r="K22" s="38" t="s">
        <v>118</v>
      </c>
      <c r="L22" s="38"/>
      <c r="M22" s="38"/>
      <c r="N22" s="38"/>
      <c r="O22" s="38"/>
      <c r="P22" s="38"/>
      <c r="Q22" s="38"/>
      <c r="R22" s="38"/>
      <c r="S22" s="38"/>
      <c r="T22" s="38"/>
      <c r="U22" s="38"/>
      <c r="V22" s="38"/>
      <c r="W22" s="38"/>
      <c r="X22" s="38"/>
      <c r="Y22" s="38"/>
      <c r="Z22" s="38"/>
      <c r="AA22" s="38"/>
    </row>
    <row r="23" ht="17.25" customHeight="1" spans="1:27">
      <c r="A23" s="25" t="s">
        <v>222</v>
      </c>
      <c r="B23" s="25">
        <v>1</v>
      </c>
      <c r="C23" s="25" t="s">
        <v>223</v>
      </c>
      <c r="D23" s="26">
        <v>800</v>
      </c>
      <c r="E23" s="26" t="s">
        <v>120</v>
      </c>
      <c r="F23" s="25">
        <v>1</v>
      </c>
      <c r="G23" s="25" t="s">
        <v>107</v>
      </c>
      <c r="H23" s="26">
        <v>150</v>
      </c>
      <c r="K23" s="43" t="s">
        <v>121</v>
      </c>
      <c r="L23" s="43"/>
      <c r="M23" s="43"/>
      <c r="N23" s="43"/>
      <c r="O23" s="43"/>
      <c r="P23" s="43"/>
      <c r="Q23" s="43"/>
      <c r="R23" s="43"/>
      <c r="S23" s="43"/>
      <c r="T23" s="43"/>
      <c r="U23" s="43"/>
      <c r="V23" s="43"/>
      <c r="W23" s="43"/>
      <c r="X23" s="43"/>
      <c r="Y23" s="43"/>
      <c r="Z23" s="43"/>
      <c r="AA23" s="43"/>
    </row>
    <row r="24" ht="17.25" customHeight="1" spans="1:27">
      <c r="A24" s="25" t="s">
        <v>123</v>
      </c>
      <c r="B24" s="25">
        <v>3</v>
      </c>
      <c r="C24" s="25" t="s">
        <v>124</v>
      </c>
      <c r="D24" s="26">
        <v>1700</v>
      </c>
      <c r="E24" s="26" t="s">
        <v>169</v>
      </c>
      <c r="F24" s="25">
        <v>1</v>
      </c>
      <c r="G24" s="25" t="s">
        <v>170</v>
      </c>
      <c r="H24" s="26">
        <v>937</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218290</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218290</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37878</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218290</v>
      </c>
      <c r="D42" s="28"/>
      <c r="E42" s="30" t="s">
        <v>151</v>
      </c>
      <c r="F42" s="31" t="s">
        <v>257</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康正（雄县）2023评字第8号-洪城村-2-9</v>
      </c>
      <c r="L2" s="37"/>
      <c r="M2" s="37"/>
      <c r="N2" s="37"/>
      <c r="O2" s="37"/>
      <c r="P2" s="37"/>
      <c r="Q2" s="37"/>
      <c r="R2" s="37"/>
      <c r="S2" s="37"/>
      <c r="T2" s="37"/>
      <c r="U2" s="37"/>
      <c r="V2" s="37"/>
      <c r="W2" s="37"/>
      <c r="X2" s="37"/>
      <c r="Y2" s="37"/>
      <c r="Z2" s="37"/>
      <c r="AA2" s="37"/>
    </row>
    <row r="3" ht="16.5" customHeight="1" spans="1:27">
      <c r="A3" s="3" t="s">
        <v>5</v>
      </c>
      <c r="B3" s="3" t="s">
        <v>258</v>
      </c>
      <c r="C3" s="3"/>
      <c r="D3" s="3"/>
      <c r="E3" s="4" t="s">
        <v>259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31</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160.6</v>
      </c>
      <c r="C7" s="17">
        <v>1340</v>
      </c>
      <c r="D7" s="17">
        <v>215204</v>
      </c>
      <c r="E7" s="17" t="s">
        <v>71</v>
      </c>
      <c r="F7" s="18">
        <v>44.4</v>
      </c>
      <c r="G7" s="17">
        <v>924</v>
      </c>
      <c r="H7" s="17">
        <v>41026</v>
      </c>
      <c r="K7" s="43" t="s">
        <v>72</v>
      </c>
      <c r="L7" s="43"/>
      <c r="M7" s="43"/>
      <c r="N7" s="43"/>
      <c r="O7" s="43"/>
      <c r="P7" s="43"/>
      <c r="Q7" s="43"/>
      <c r="R7" s="43"/>
      <c r="S7" s="43"/>
      <c r="T7" s="43"/>
      <c r="U7" s="43"/>
      <c r="V7" s="43"/>
      <c r="W7" s="43"/>
      <c r="X7" s="43"/>
      <c r="Y7" s="43"/>
      <c r="Z7" s="43"/>
      <c r="AA7" s="43"/>
    </row>
    <row r="8" ht="19.5" customHeight="1" spans="1:27">
      <c r="A8" s="17" t="s">
        <v>189</v>
      </c>
      <c r="B8" s="18">
        <v>32.25</v>
      </c>
      <c r="C8" s="17">
        <v>1007</v>
      </c>
      <c r="D8" s="17">
        <v>32476</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肖海峰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237.25</v>
      </c>
      <c r="O11" s="45"/>
      <c r="P11" s="44" t="s">
        <v>78</v>
      </c>
      <c r="Q11" s="44"/>
      <c r="R11" s="44"/>
      <c r="S11" s="44"/>
      <c r="T11" s="44"/>
      <c r="U11" s="44"/>
      <c r="V11" s="44"/>
      <c r="W11" s="44"/>
      <c r="X11" s="44"/>
      <c r="Y11" s="44"/>
      <c r="Z11" s="44"/>
      <c r="AA11" s="44"/>
    </row>
    <row r="12" ht="19.5" customHeight="1" spans="1:27">
      <c r="A12" s="15" t="s">
        <v>79</v>
      </c>
      <c r="B12" s="15"/>
      <c r="C12" s="19">
        <v>237.25</v>
      </c>
      <c r="D12" s="20"/>
      <c r="E12" s="21" t="s">
        <v>80</v>
      </c>
      <c r="F12" s="21"/>
      <c r="G12" s="22">
        <v>288706</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9.9</v>
      </c>
      <c r="C15" s="25" t="s">
        <v>78</v>
      </c>
      <c r="D15" s="26">
        <v>2970</v>
      </c>
      <c r="E15" s="26" t="s">
        <v>260</v>
      </c>
      <c r="F15" s="25">
        <v>14.52</v>
      </c>
      <c r="G15" s="25" t="s">
        <v>78</v>
      </c>
      <c r="H15" s="26">
        <v>5372</v>
      </c>
      <c r="K15" s="43" t="s">
        <v>93</v>
      </c>
      <c r="L15" s="43"/>
      <c r="M15" s="43"/>
      <c r="N15" s="43"/>
      <c r="O15" s="43"/>
      <c r="P15" s="43"/>
      <c r="Q15" s="43"/>
      <c r="R15" s="43"/>
      <c r="S15" s="43"/>
      <c r="T15" s="43"/>
      <c r="U15" s="43"/>
      <c r="V15" s="43"/>
      <c r="W15" s="43"/>
      <c r="X15" s="43"/>
      <c r="Y15" s="43"/>
      <c r="Z15" s="43"/>
      <c r="AA15" s="43"/>
    </row>
    <row r="16" ht="17.25" customHeight="1" spans="1:27">
      <c r="A16" s="25" t="s">
        <v>92</v>
      </c>
      <c r="B16" s="25">
        <v>124.2</v>
      </c>
      <c r="C16" s="25" t="s">
        <v>78</v>
      </c>
      <c r="D16" s="26">
        <v>17388</v>
      </c>
      <c r="E16" s="26" t="s">
        <v>94</v>
      </c>
      <c r="F16" s="25">
        <v>49.45</v>
      </c>
      <c r="G16" s="25" t="s">
        <v>78</v>
      </c>
      <c r="H16" s="26">
        <v>1236</v>
      </c>
      <c r="K16" s="43" t="s">
        <v>96</v>
      </c>
      <c r="L16" s="43"/>
      <c r="M16" s="43"/>
      <c r="N16" s="43"/>
      <c r="O16" s="43"/>
      <c r="P16" s="43"/>
      <c r="Q16" s="43"/>
      <c r="R16" s="43"/>
      <c r="S16" s="43"/>
      <c r="T16" s="43"/>
      <c r="U16" s="43"/>
      <c r="V16" s="43"/>
      <c r="W16" s="43"/>
      <c r="X16" s="43"/>
      <c r="Y16" s="43"/>
      <c r="Z16" s="43"/>
      <c r="AA16" s="43"/>
    </row>
    <row r="17" ht="17.25" customHeight="1" spans="1:27">
      <c r="A17" s="25" t="s">
        <v>99</v>
      </c>
      <c r="B17" s="25">
        <v>1</v>
      </c>
      <c r="C17" s="25" t="s">
        <v>100</v>
      </c>
      <c r="D17" s="26">
        <v>1000</v>
      </c>
      <c r="E17" s="26" t="s">
        <v>102</v>
      </c>
      <c r="F17" s="25">
        <v>3</v>
      </c>
      <c r="G17" s="25" t="s">
        <v>100</v>
      </c>
      <c r="H17" s="26">
        <v>1200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2</v>
      </c>
      <c r="C18" s="25" t="s">
        <v>104</v>
      </c>
      <c r="D18" s="26">
        <v>200</v>
      </c>
      <c r="E18" s="26" t="s">
        <v>106</v>
      </c>
      <c r="F18" s="25">
        <v>5</v>
      </c>
      <c r="G18" s="25" t="s">
        <v>107</v>
      </c>
      <c r="H18" s="26">
        <v>1000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3.92</v>
      </c>
      <c r="C19" s="25" t="s">
        <v>78</v>
      </c>
      <c r="D19" s="26">
        <v>1372</v>
      </c>
      <c r="E19" s="26" t="s">
        <v>110</v>
      </c>
      <c r="F19" s="25">
        <v>2</v>
      </c>
      <c r="G19" s="25" t="s">
        <v>107</v>
      </c>
      <c r="H19" s="26">
        <v>1200</v>
      </c>
      <c r="K19" s="43" t="s">
        <v>109</v>
      </c>
      <c r="L19" s="43"/>
      <c r="M19" s="43"/>
      <c r="N19" s="43"/>
      <c r="O19" s="43"/>
      <c r="P19" s="43"/>
      <c r="Q19" s="43"/>
      <c r="R19" s="43"/>
      <c r="S19" s="43"/>
      <c r="T19" s="43"/>
      <c r="U19" s="43"/>
      <c r="V19" s="43"/>
      <c r="W19" s="43"/>
      <c r="X19" s="43"/>
      <c r="Y19" s="43"/>
      <c r="Z19" s="43"/>
      <c r="AA19" s="43"/>
    </row>
    <row r="20" ht="17.25" customHeight="1" spans="1:27">
      <c r="A20" s="25" t="s">
        <v>113</v>
      </c>
      <c r="B20" s="25">
        <v>2</v>
      </c>
      <c r="C20" s="25" t="s">
        <v>107</v>
      </c>
      <c r="D20" s="26">
        <v>600</v>
      </c>
      <c r="E20" s="26" t="s">
        <v>111</v>
      </c>
      <c r="F20" s="25">
        <v>2</v>
      </c>
      <c r="G20" s="25" t="s">
        <v>107</v>
      </c>
      <c r="H20" s="26">
        <v>2000</v>
      </c>
      <c r="K20" s="38" t="s">
        <v>112</v>
      </c>
      <c r="L20" s="38"/>
      <c r="M20" s="38"/>
      <c r="N20" s="38"/>
      <c r="O20" s="38"/>
      <c r="P20" s="38"/>
      <c r="Q20" s="38"/>
      <c r="R20" s="38"/>
      <c r="S20" s="38"/>
      <c r="T20" s="38"/>
      <c r="U20" s="38"/>
      <c r="V20" s="38"/>
      <c r="W20" s="38"/>
      <c r="X20" s="38"/>
      <c r="Y20" s="38"/>
      <c r="Z20" s="38"/>
      <c r="AA20" s="38"/>
    </row>
    <row r="21" ht="17.25" customHeight="1" spans="1:27">
      <c r="A21" s="25" t="s">
        <v>114</v>
      </c>
      <c r="B21" s="25">
        <v>1</v>
      </c>
      <c r="C21" s="25" t="s">
        <v>107</v>
      </c>
      <c r="D21" s="26">
        <v>400</v>
      </c>
      <c r="E21" s="26" t="s">
        <v>95</v>
      </c>
      <c r="F21" s="25">
        <v>67.57</v>
      </c>
      <c r="G21" s="25" t="s">
        <v>78</v>
      </c>
      <c r="H21" s="26">
        <v>3379</v>
      </c>
      <c r="K21" s="43" t="s">
        <v>115</v>
      </c>
      <c r="L21" s="43"/>
      <c r="M21" s="43"/>
      <c r="N21" s="43"/>
      <c r="O21" s="43"/>
      <c r="P21" s="43"/>
      <c r="Q21" s="43"/>
      <c r="R21" s="43"/>
      <c r="S21" s="43"/>
      <c r="T21" s="43"/>
      <c r="U21" s="43"/>
      <c r="V21" s="43"/>
      <c r="W21" s="43"/>
      <c r="X21" s="43"/>
      <c r="Y21" s="43"/>
      <c r="Z21" s="43"/>
      <c r="AA21" s="43"/>
    </row>
    <row r="22" ht="17.25" customHeight="1" spans="1:27">
      <c r="A22" s="25" t="s">
        <v>163</v>
      </c>
      <c r="B22" s="25">
        <v>1</v>
      </c>
      <c r="C22" s="25" t="s">
        <v>124</v>
      </c>
      <c r="D22" s="26">
        <v>80</v>
      </c>
      <c r="E22" s="26" t="s">
        <v>123</v>
      </c>
      <c r="F22" s="25">
        <v>2</v>
      </c>
      <c r="G22" s="25" t="s">
        <v>124</v>
      </c>
      <c r="H22" s="26">
        <v>400</v>
      </c>
      <c r="K22" s="38" t="s">
        <v>118</v>
      </c>
      <c r="L22" s="38"/>
      <c r="M22" s="38"/>
      <c r="N22" s="38"/>
      <c r="O22" s="38"/>
      <c r="P22" s="38"/>
      <c r="Q22" s="38"/>
      <c r="R22" s="38"/>
      <c r="S22" s="38"/>
      <c r="T22" s="38"/>
      <c r="U22" s="38"/>
      <c r="V22" s="38"/>
      <c r="W22" s="38"/>
      <c r="X22" s="38"/>
      <c r="Y22" s="38"/>
      <c r="Z22" s="38"/>
      <c r="AA22" s="38"/>
    </row>
    <row r="23" ht="17.25" customHeight="1" spans="1:27">
      <c r="A23" s="25" t="s">
        <v>120</v>
      </c>
      <c r="B23" s="25">
        <v>1</v>
      </c>
      <c r="C23" s="25" t="s">
        <v>107</v>
      </c>
      <c r="D23" s="26">
        <v>150</v>
      </c>
      <c r="E23" s="26" t="s">
        <v>248</v>
      </c>
      <c r="F23" s="25">
        <v>153.07</v>
      </c>
      <c r="G23" s="25" t="s">
        <v>78</v>
      </c>
      <c r="H23" s="26">
        <v>7654</v>
      </c>
      <c r="K23" s="43" t="s">
        <v>121</v>
      </c>
      <c r="L23" s="43"/>
      <c r="M23" s="43"/>
      <c r="N23" s="43"/>
      <c r="O23" s="43"/>
      <c r="P23" s="43"/>
      <c r="Q23" s="43"/>
      <c r="R23" s="43"/>
      <c r="S23" s="43"/>
      <c r="T23" s="43"/>
      <c r="U23" s="43"/>
      <c r="V23" s="43"/>
      <c r="W23" s="43"/>
      <c r="X23" s="43"/>
      <c r="Y23" s="43"/>
      <c r="Z23" s="43"/>
      <c r="AA23" s="43"/>
    </row>
    <row r="24" ht="17.25" customHeight="1" spans="1:27">
      <c r="A24" s="25" t="s">
        <v>261</v>
      </c>
      <c r="B24" s="25">
        <v>1</v>
      </c>
      <c r="C24" s="25" t="s">
        <v>107</v>
      </c>
      <c r="D24" s="26">
        <v>80</v>
      </c>
      <c r="E24" s="26" t="s">
        <v>119</v>
      </c>
      <c r="F24" s="25">
        <v>15.84</v>
      </c>
      <c r="G24" s="25" t="s">
        <v>78</v>
      </c>
      <c r="H24" s="26">
        <v>317</v>
      </c>
      <c r="K24" s="43" t="s">
        <v>125</v>
      </c>
      <c r="L24" s="43"/>
      <c r="M24" s="43"/>
      <c r="N24" s="43"/>
      <c r="O24" s="43"/>
      <c r="P24" s="43"/>
      <c r="Q24" s="43"/>
      <c r="R24" s="43"/>
      <c r="S24" s="43"/>
      <c r="T24" s="43"/>
      <c r="U24" s="43"/>
      <c r="V24" s="43"/>
      <c r="W24" s="43"/>
      <c r="X24" s="43"/>
      <c r="Y24" s="43"/>
      <c r="Z24" s="43"/>
      <c r="AA24" s="43"/>
    </row>
    <row r="25" ht="17.25" customHeight="1" spans="1:27">
      <c r="A25" s="25" t="s">
        <v>174</v>
      </c>
      <c r="B25" s="25">
        <v>1</v>
      </c>
      <c r="C25" s="25" t="s">
        <v>107</v>
      </c>
      <c r="D25" s="26">
        <v>600</v>
      </c>
      <c r="E25" s="26" t="s">
        <v>127</v>
      </c>
      <c r="F25" s="25">
        <v>35.09</v>
      </c>
      <c r="G25" s="25" t="s">
        <v>78</v>
      </c>
      <c r="H25" s="26">
        <v>2105</v>
      </c>
      <c r="K25" s="38" t="s">
        <v>128</v>
      </c>
      <c r="L25" s="38"/>
      <c r="M25" s="38"/>
      <c r="N25" s="38"/>
      <c r="O25" s="38"/>
      <c r="P25" s="38"/>
      <c r="Q25" s="38"/>
      <c r="R25" s="38"/>
      <c r="S25" s="38"/>
      <c r="T25" s="38"/>
      <c r="U25" s="38"/>
      <c r="V25" s="38"/>
      <c r="W25" s="38"/>
      <c r="X25" s="38"/>
      <c r="Y25" s="38"/>
      <c r="Z25" s="38"/>
      <c r="AA25" s="38"/>
    </row>
    <row r="26" ht="17.25" customHeight="1" spans="1:27">
      <c r="A26" s="25" t="s">
        <v>262</v>
      </c>
      <c r="B26" s="25">
        <v>1</v>
      </c>
      <c r="C26" s="25" t="s">
        <v>223</v>
      </c>
      <c r="D26" s="26">
        <v>100</v>
      </c>
      <c r="E26" s="26" t="s">
        <v>73</v>
      </c>
      <c r="F26" s="25" t="s">
        <v>73</v>
      </c>
      <c r="G26" s="25" t="s">
        <v>73</v>
      </c>
      <c r="H26" s="26" t="s">
        <v>73</v>
      </c>
      <c r="K26" s="49" t="s">
        <v>130</v>
      </c>
      <c r="L26" s="49"/>
      <c r="M26" s="49"/>
      <c r="N26" s="49"/>
      <c r="O26" s="50"/>
      <c r="P26" s="50"/>
      <c r="Q26" s="61">
        <f>C42</f>
        <v>339509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339509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50803</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339509</v>
      </c>
      <c r="D42" s="28"/>
      <c r="E42" s="30" t="s">
        <v>151</v>
      </c>
      <c r="F42" s="31" t="s">
        <v>263</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0"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康正（雄县）2023评字第8号-洪城村-2-10</v>
      </c>
      <c r="L2" s="37"/>
      <c r="M2" s="37"/>
      <c r="N2" s="37"/>
      <c r="O2" s="37"/>
      <c r="P2" s="37"/>
      <c r="Q2" s="37"/>
      <c r="R2" s="37"/>
      <c r="S2" s="37"/>
      <c r="T2" s="37"/>
      <c r="U2" s="37"/>
      <c r="V2" s="37"/>
      <c r="W2" s="37"/>
      <c r="X2" s="37"/>
      <c r="Y2" s="37"/>
      <c r="Z2" s="37"/>
      <c r="AA2" s="37"/>
    </row>
    <row r="3" ht="16.5" customHeight="1" spans="1:27">
      <c r="A3" s="3" t="s">
        <v>5</v>
      </c>
      <c r="B3" s="3" t="s">
        <v>264</v>
      </c>
      <c r="C3" s="3"/>
      <c r="D3" s="3"/>
      <c r="E3" s="4" t="s">
        <v>265</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32</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136</v>
      </c>
      <c r="C7" s="17">
        <v>1524</v>
      </c>
      <c r="D7" s="17">
        <v>207264</v>
      </c>
      <c r="E7" s="17" t="s">
        <v>71</v>
      </c>
      <c r="F7" s="18">
        <v>59.9</v>
      </c>
      <c r="G7" s="17">
        <v>1424</v>
      </c>
      <c r="H7" s="17">
        <v>85298</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陈雪峰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195.9</v>
      </c>
      <c r="O11" s="45"/>
      <c r="P11" s="44" t="s">
        <v>78</v>
      </c>
      <c r="Q11" s="44"/>
      <c r="R11" s="44"/>
      <c r="S11" s="44"/>
      <c r="T11" s="44"/>
      <c r="U11" s="44"/>
      <c r="V11" s="44"/>
      <c r="W11" s="44"/>
      <c r="X11" s="44"/>
      <c r="Y11" s="44"/>
      <c r="Z11" s="44"/>
      <c r="AA11" s="44"/>
    </row>
    <row r="12" ht="19.5" customHeight="1" spans="1:27">
      <c r="A12" s="15" t="s">
        <v>79</v>
      </c>
      <c r="B12" s="15"/>
      <c r="C12" s="19">
        <v>195.9</v>
      </c>
      <c r="D12" s="20"/>
      <c r="E12" s="21" t="s">
        <v>80</v>
      </c>
      <c r="F12" s="21"/>
      <c r="G12" s="22">
        <v>292562</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11.88</v>
      </c>
      <c r="C15" s="25" t="s">
        <v>78</v>
      </c>
      <c r="D15" s="26">
        <v>950</v>
      </c>
      <c r="E15" s="26" t="s">
        <v>92</v>
      </c>
      <c r="F15" s="25">
        <v>92.98</v>
      </c>
      <c r="G15" s="25" t="s">
        <v>78</v>
      </c>
      <c r="H15" s="26">
        <v>22165</v>
      </c>
      <c r="K15" s="43" t="s">
        <v>93</v>
      </c>
      <c r="L15" s="43"/>
      <c r="M15" s="43"/>
      <c r="N15" s="43"/>
      <c r="O15" s="43"/>
      <c r="P15" s="43"/>
      <c r="Q15" s="43"/>
      <c r="R15" s="43"/>
      <c r="S15" s="43"/>
      <c r="T15" s="43"/>
      <c r="U15" s="43"/>
      <c r="V15" s="43"/>
      <c r="W15" s="43"/>
      <c r="X15" s="43"/>
      <c r="Y15" s="43"/>
      <c r="Z15" s="43"/>
      <c r="AA15" s="43"/>
    </row>
    <row r="16" ht="17.25" customHeight="1" spans="1:27">
      <c r="A16" s="25" t="s">
        <v>248</v>
      </c>
      <c r="B16" s="25">
        <v>33.3</v>
      </c>
      <c r="C16" s="25" t="s">
        <v>78</v>
      </c>
      <c r="D16" s="26">
        <v>1665</v>
      </c>
      <c r="E16" s="26" t="s">
        <v>94</v>
      </c>
      <c r="F16" s="25">
        <v>9</v>
      </c>
      <c r="G16" s="25" t="s">
        <v>78</v>
      </c>
      <c r="H16" s="26">
        <v>225</v>
      </c>
      <c r="K16" s="43" t="s">
        <v>96</v>
      </c>
      <c r="L16" s="43"/>
      <c r="M16" s="43"/>
      <c r="N16" s="43"/>
      <c r="O16" s="43"/>
      <c r="P16" s="43"/>
      <c r="Q16" s="43"/>
      <c r="R16" s="43"/>
      <c r="S16" s="43"/>
      <c r="T16" s="43"/>
      <c r="U16" s="43"/>
      <c r="V16" s="43"/>
      <c r="W16" s="43"/>
      <c r="X16" s="43"/>
      <c r="Y16" s="43"/>
      <c r="Z16" s="43"/>
      <c r="AA16" s="43"/>
    </row>
    <row r="17" ht="17.25" customHeight="1" spans="1:27">
      <c r="A17" s="25" t="s">
        <v>174</v>
      </c>
      <c r="B17" s="25">
        <v>1</v>
      </c>
      <c r="C17" s="25" t="s">
        <v>107</v>
      </c>
      <c r="D17" s="26">
        <v>600</v>
      </c>
      <c r="E17" s="26" t="s">
        <v>99</v>
      </c>
      <c r="F17" s="25">
        <v>1</v>
      </c>
      <c r="G17" s="25" t="s">
        <v>100</v>
      </c>
      <c r="H17" s="26">
        <v>1000</v>
      </c>
      <c r="K17" s="43" t="s">
        <v>101</v>
      </c>
      <c r="L17" s="43"/>
      <c r="M17" s="43"/>
      <c r="N17" s="43"/>
      <c r="O17" s="43"/>
      <c r="P17" s="43"/>
      <c r="Q17" s="43"/>
      <c r="R17" s="43"/>
      <c r="S17" s="43"/>
      <c r="T17" s="43"/>
      <c r="U17" s="43"/>
      <c r="V17" s="43"/>
      <c r="W17" s="43"/>
      <c r="X17" s="43"/>
      <c r="Y17" s="43"/>
      <c r="Z17" s="43"/>
      <c r="AA17" s="43"/>
    </row>
    <row r="18" ht="17.25" customHeight="1" spans="1:27">
      <c r="A18" s="25" t="s">
        <v>102</v>
      </c>
      <c r="B18" s="25">
        <v>1</v>
      </c>
      <c r="C18" s="25" t="s">
        <v>100</v>
      </c>
      <c r="D18" s="26">
        <v>400</v>
      </c>
      <c r="E18" s="26" t="s">
        <v>103</v>
      </c>
      <c r="F18" s="25">
        <v>1</v>
      </c>
      <c r="G18" s="25" t="s">
        <v>104</v>
      </c>
      <c r="H18" s="26">
        <v>100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6</v>
      </c>
      <c r="C19" s="25" t="s">
        <v>78</v>
      </c>
      <c r="D19" s="26">
        <v>2100</v>
      </c>
      <c r="E19" s="26" t="s">
        <v>110</v>
      </c>
      <c r="F19" s="25">
        <v>1</v>
      </c>
      <c r="G19" s="25" t="s">
        <v>107</v>
      </c>
      <c r="H19" s="26">
        <v>600</v>
      </c>
      <c r="K19" s="43" t="s">
        <v>109</v>
      </c>
      <c r="L19" s="43"/>
      <c r="M19" s="43"/>
      <c r="N19" s="43"/>
      <c r="O19" s="43"/>
      <c r="P19" s="43"/>
      <c r="Q19" s="43"/>
      <c r="R19" s="43"/>
      <c r="S19" s="43"/>
      <c r="T19" s="43"/>
      <c r="U19" s="43"/>
      <c r="V19" s="43"/>
      <c r="W19" s="43"/>
      <c r="X19" s="43"/>
      <c r="Y19" s="43"/>
      <c r="Z19" s="43"/>
      <c r="AA19" s="43"/>
    </row>
    <row r="20" ht="17.25" customHeight="1" spans="1:27">
      <c r="A20" s="25" t="s">
        <v>111</v>
      </c>
      <c r="B20" s="25">
        <v>2</v>
      </c>
      <c r="C20" s="25" t="s">
        <v>107</v>
      </c>
      <c r="D20" s="26">
        <v>2000</v>
      </c>
      <c r="E20" s="26" t="s">
        <v>113</v>
      </c>
      <c r="F20" s="25">
        <v>2</v>
      </c>
      <c r="G20" s="25" t="s">
        <v>107</v>
      </c>
      <c r="H20" s="26">
        <v>600</v>
      </c>
      <c r="K20" s="38" t="s">
        <v>112</v>
      </c>
      <c r="L20" s="38"/>
      <c r="M20" s="38"/>
      <c r="N20" s="38"/>
      <c r="O20" s="38"/>
      <c r="P20" s="38"/>
      <c r="Q20" s="38"/>
      <c r="R20" s="38"/>
      <c r="S20" s="38"/>
      <c r="T20" s="38"/>
      <c r="U20" s="38"/>
      <c r="V20" s="38"/>
      <c r="W20" s="38"/>
      <c r="X20" s="38"/>
      <c r="Y20" s="38"/>
      <c r="Z20" s="38"/>
      <c r="AA20" s="38"/>
    </row>
    <row r="21" ht="17.25" customHeight="1" spans="1:27">
      <c r="A21" s="25" t="s">
        <v>116</v>
      </c>
      <c r="B21" s="25">
        <v>59.2</v>
      </c>
      <c r="C21" s="25" t="s">
        <v>78</v>
      </c>
      <c r="D21" s="26">
        <v>9058</v>
      </c>
      <c r="E21" s="26" t="s">
        <v>164</v>
      </c>
      <c r="F21" s="25">
        <v>73.28</v>
      </c>
      <c r="G21" s="25" t="s">
        <v>78</v>
      </c>
      <c r="H21" s="26">
        <v>2565</v>
      </c>
      <c r="K21" s="43" t="s">
        <v>115</v>
      </c>
      <c r="L21" s="43"/>
      <c r="M21" s="43"/>
      <c r="N21" s="43"/>
      <c r="O21" s="43"/>
      <c r="P21" s="43"/>
      <c r="Q21" s="43"/>
      <c r="R21" s="43"/>
      <c r="S21" s="43"/>
      <c r="T21" s="43"/>
      <c r="U21" s="43"/>
      <c r="V21" s="43"/>
      <c r="W21" s="43"/>
      <c r="X21" s="43"/>
      <c r="Y21" s="43"/>
      <c r="Z21" s="43"/>
      <c r="AA21" s="43"/>
    </row>
    <row r="22" ht="17.25" customHeight="1" spans="1:27">
      <c r="A22" s="25" t="s">
        <v>169</v>
      </c>
      <c r="B22" s="25">
        <v>1</v>
      </c>
      <c r="C22" s="25" t="s">
        <v>170</v>
      </c>
      <c r="D22" s="26">
        <v>1477</v>
      </c>
      <c r="E22" s="26" t="s">
        <v>262</v>
      </c>
      <c r="F22" s="25">
        <v>1</v>
      </c>
      <c r="G22" s="25" t="s">
        <v>107</v>
      </c>
      <c r="H22" s="26">
        <v>100</v>
      </c>
      <c r="K22" s="38" t="s">
        <v>118</v>
      </c>
      <c r="L22" s="38"/>
      <c r="M22" s="38"/>
      <c r="N22" s="38"/>
      <c r="O22" s="38"/>
      <c r="P22" s="38"/>
      <c r="Q22" s="38"/>
      <c r="R22" s="38"/>
      <c r="S22" s="38"/>
      <c r="T22" s="38"/>
      <c r="U22" s="38"/>
      <c r="V22" s="38"/>
      <c r="W22" s="38"/>
      <c r="X22" s="38"/>
      <c r="Y22" s="38"/>
      <c r="Z22" s="38"/>
      <c r="AA22" s="38"/>
    </row>
    <row r="23" ht="17.25" customHeight="1" spans="1:27">
      <c r="A23" s="25" t="s">
        <v>127</v>
      </c>
      <c r="B23" s="25">
        <v>5.4</v>
      </c>
      <c r="C23" s="25" t="s">
        <v>78</v>
      </c>
      <c r="D23" s="26">
        <v>1553</v>
      </c>
      <c r="E23" s="26" t="s">
        <v>129</v>
      </c>
      <c r="F23" s="25">
        <v>28.04</v>
      </c>
      <c r="G23" s="25" t="s">
        <v>78</v>
      </c>
      <c r="H23" s="26">
        <v>2876</v>
      </c>
      <c r="K23" s="43" t="s">
        <v>121</v>
      </c>
      <c r="L23" s="43"/>
      <c r="M23" s="43"/>
      <c r="N23" s="43"/>
      <c r="O23" s="43"/>
      <c r="P23" s="43"/>
      <c r="Q23" s="43"/>
      <c r="R23" s="43"/>
      <c r="S23" s="43"/>
      <c r="T23" s="43"/>
      <c r="U23" s="43"/>
      <c r="V23" s="43"/>
      <c r="W23" s="43"/>
      <c r="X23" s="43"/>
      <c r="Y23" s="43"/>
      <c r="Z23" s="43"/>
      <c r="AA23" s="43"/>
    </row>
    <row r="24" ht="17.25" customHeight="1" spans="1:27">
      <c r="A24" s="25" t="s">
        <v>266</v>
      </c>
      <c r="B24" s="25">
        <v>1</v>
      </c>
      <c r="C24" s="25" t="s">
        <v>107</v>
      </c>
      <c r="D24" s="26">
        <v>600</v>
      </c>
      <c r="E24" s="26" t="s">
        <v>201</v>
      </c>
      <c r="F24" s="25">
        <v>2</v>
      </c>
      <c r="G24" s="25" t="s">
        <v>124</v>
      </c>
      <c r="H24" s="26">
        <v>40</v>
      </c>
      <c r="K24" s="43" t="s">
        <v>125</v>
      </c>
      <c r="L24" s="43"/>
      <c r="M24" s="43"/>
      <c r="N24" s="43"/>
      <c r="O24" s="43"/>
      <c r="P24" s="43"/>
      <c r="Q24" s="43"/>
      <c r="R24" s="43"/>
      <c r="S24" s="43"/>
      <c r="T24" s="43"/>
      <c r="U24" s="43"/>
      <c r="V24" s="43"/>
      <c r="W24" s="43"/>
      <c r="X24" s="43"/>
      <c r="Y24" s="43"/>
      <c r="Z24" s="43"/>
      <c r="AA24" s="43"/>
    </row>
    <row r="25" ht="17.25" customHeight="1" spans="1:27">
      <c r="A25" s="25" t="s">
        <v>123</v>
      </c>
      <c r="B25" s="25">
        <v>1</v>
      </c>
      <c r="C25" s="25" t="s">
        <v>124</v>
      </c>
      <c r="D25" s="26">
        <v>50</v>
      </c>
      <c r="E25" s="26" t="s">
        <v>212</v>
      </c>
      <c r="F25" s="25">
        <v>168.64</v>
      </c>
      <c r="G25" s="25" t="s">
        <v>78</v>
      </c>
      <c r="H25" s="26">
        <v>10118</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353404</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353404</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60842</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353404</v>
      </c>
      <c r="D42" s="28"/>
      <c r="E42" s="30" t="s">
        <v>151</v>
      </c>
      <c r="F42" s="31" t="s">
        <v>267</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康正（雄县）2023评字第8号-洪城村-2-11</v>
      </c>
      <c r="L2" s="37"/>
      <c r="M2" s="37"/>
      <c r="N2" s="37"/>
      <c r="O2" s="37"/>
      <c r="P2" s="37"/>
      <c r="Q2" s="37"/>
      <c r="R2" s="37"/>
      <c r="S2" s="37"/>
      <c r="T2" s="37"/>
      <c r="U2" s="37"/>
      <c r="V2" s="37"/>
      <c r="W2" s="37"/>
      <c r="X2" s="37"/>
      <c r="Y2" s="37"/>
      <c r="Z2" s="37"/>
      <c r="AA2" s="37"/>
    </row>
    <row r="3" ht="16.5" customHeight="1" spans="1:27">
      <c r="A3" s="3" t="s">
        <v>5</v>
      </c>
      <c r="B3" s="3" t="s">
        <v>268</v>
      </c>
      <c r="C3" s="3"/>
      <c r="D3" s="3"/>
      <c r="E3" s="4" t="s">
        <v>269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33</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118.33</v>
      </c>
      <c r="C7" s="17">
        <v>1074</v>
      </c>
      <c r="D7" s="17">
        <v>127086</v>
      </c>
      <c r="E7" s="17" t="s">
        <v>71</v>
      </c>
      <c r="F7" s="18">
        <v>32.51</v>
      </c>
      <c r="G7" s="17">
        <v>840</v>
      </c>
      <c r="H7" s="17">
        <v>27308</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袁便花</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150.84</v>
      </c>
      <c r="O11" s="45"/>
      <c r="P11" s="44" t="s">
        <v>78</v>
      </c>
      <c r="Q11" s="44"/>
      <c r="R11" s="44"/>
      <c r="S11" s="44"/>
      <c r="T11" s="44"/>
      <c r="U11" s="44"/>
      <c r="V11" s="44"/>
      <c r="W11" s="44"/>
      <c r="X11" s="44"/>
      <c r="Y11" s="44"/>
      <c r="Z11" s="44"/>
      <c r="AA11" s="44"/>
    </row>
    <row r="12" ht="19.5" customHeight="1" spans="1:27">
      <c r="A12" s="15" t="s">
        <v>79</v>
      </c>
      <c r="B12" s="15"/>
      <c r="C12" s="19">
        <v>150.84</v>
      </c>
      <c r="D12" s="20"/>
      <c r="E12" s="21" t="s">
        <v>80</v>
      </c>
      <c r="F12" s="21"/>
      <c r="G12" s="22">
        <v>154394</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8.91</v>
      </c>
      <c r="C15" s="25" t="s">
        <v>78</v>
      </c>
      <c r="D15" s="26">
        <v>713</v>
      </c>
      <c r="E15" s="26" t="s">
        <v>92</v>
      </c>
      <c r="F15" s="25">
        <v>53</v>
      </c>
      <c r="G15" s="25" t="s">
        <v>78</v>
      </c>
      <c r="H15" s="26">
        <v>7420</v>
      </c>
      <c r="K15" s="43" t="s">
        <v>93</v>
      </c>
      <c r="L15" s="43"/>
      <c r="M15" s="43"/>
      <c r="N15" s="43"/>
      <c r="O15" s="43"/>
      <c r="P15" s="43"/>
      <c r="Q15" s="43"/>
      <c r="R15" s="43"/>
      <c r="S15" s="43"/>
      <c r="T15" s="43"/>
      <c r="U15" s="43"/>
      <c r="V15" s="43"/>
      <c r="W15" s="43"/>
      <c r="X15" s="43"/>
      <c r="Y15" s="43"/>
      <c r="Z15" s="43"/>
      <c r="AA15" s="43"/>
    </row>
    <row r="16" ht="17.25" customHeight="1" spans="1:27">
      <c r="A16" s="25" t="s">
        <v>94</v>
      </c>
      <c r="B16" s="25">
        <v>175.44</v>
      </c>
      <c r="C16" s="25" t="s">
        <v>78</v>
      </c>
      <c r="D16" s="26">
        <v>4386</v>
      </c>
      <c r="E16" s="26" t="s">
        <v>174</v>
      </c>
      <c r="F16" s="25">
        <v>1</v>
      </c>
      <c r="G16" s="25" t="s">
        <v>107</v>
      </c>
      <c r="H16" s="26">
        <v>600</v>
      </c>
      <c r="K16" s="43" t="s">
        <v>96</v>
      </c>
      <c r="L16" s="43"/>
      <c r="M16" s="43"/>
      <c r="N16" s="43"/>
      <c r="O16" s="43"/>
      <c r="P16" s="43"/>
      <c r="Q16" s="43"/>
      <c r="R16" s="43"/>
      <c r="S16" s="43"/>
      <c r="T16" s="43"/>
      <c r="U16" s="43"/>
      <c r="V16" s="43"/>
      <c r="W16" s="43"/>
      <c r="X16" s="43"/>
      <c r="Y16" s="43"/>
      <c r="Z16" s="43"/>
      <c r="AA16" s="43"/>
    </row>
    <row r="17" ht="17.25" customHeight="1" spans="1:27">
      <c r="A17" s="25" t="s">
        <v>103</v>
      </c>
      <c r="B17" s="25">
        <v>1</v>
      </c>
      <c r="C17" s="25" t="s">
        <v>104</v>
      </c>
      <c r="D17" s="26">
        <v>100</v>
      </c>
      <c r="E17" s="26" t="s">
        <v>108</v>
      </c>
      <c r="F17" s="25">
        <v>7.42</v>
      </c>
      <c r="G17" s="25" t="s">
        <v>78</v>
      </c>
      <c r="H17" s="26">
        <v>2597</v>
      </c>
      <c r="K17" s="43" t="s">
        <v>101</v>
      </c>
      <c r="L17" s="43"/>
      <c r="M17" s="43"/>
      <c r="N17" s="43"/>
      <c r="O17" s="43"/>
      <c r="P17" s="43"/>
      <c r="Q17" s="43"/>
      <c r="R17" s="43"/>
      <c r="S17" s="43"/>
      <c r="T17" s="43"/>
      <c r="U17" s="43"/>
      <c r="V17" s="43"/>
      <c r="W17" s="43"/>
      <c r="X17" s="43"/>
      <c r="Y17" s="43"/>
      <c r="Z17" s="43"/>
      <c r="AA17" s="43"/>
    </row>
    <row r="18" ht="17.25" customHeight="1" spans="1:27">
      <c r="A18" s="25" t="s">
        <v>110</v>
      </c>
      <c r="B18" s="25">
        <v>2</v>
      </c>
      <c r="C18" s="25" t="s">
        <v>107</v>
      </c>
      <c r="D18" s="26">
        <v>1200</v>
      </c>
      <c r="E18" s="26" t="s">
        <v>111</v>
      </c>
      <c r="F18" s="25">
        <v>2</v>
      </c>
      <c r="G18" s="25" t="s">
        <v>107</v>
      </c>
      <c r="H18" s="26">
        <v>2000</v>
      </c>
      <c r="K18" s="48" t="s">
        <v>105</v>
      </c>
      <c r="L18" s="48"/>
      <c r="M18" s="48"/>
      <c r="N18" s="48"/>
      <c r="O18" s="48"/>
      <c r="P18" s="48"/>
      <c r="Q18" s="48"/>
      <c r="R18" s="48"/>
      <c r="S18" s="48"/>
      <c r="T18" s="48"/>
      <c r="U18" s="48"/>
      <c r="V18" s="48"/>
      <c r="W18" s="48"/>
      <c r="X18" s="48"/>
      <c r="Y18" s="48"/>
      <c r="Z18" s="48"/>
      <c r="AA18" s="48"/>
    </row>
    <row r="19" ht="17.25" customHeight="1" spans="1:27">
      <c r="A19" s="25" t="s">
        <v>113</v>
      </c>
      <c r="B19" s="25">
        <v>3</v>
      </c>
      <c r="C19" s="25" t="s">
        <v>107</v>
      </c>
      <c r="D19" s="26">
        <v>900</v>
      </c>
      <c r="E19" s="26" t="s">
        <v>114</v>
      </c>
      <c r="F19" s="25">
        <v>1</v>
      </c>
      <c r="G19" s="25" t="s">
        <v>107</v>
      </c>
      <c r="H19" s="26">
        <v>400</v>
      </c>
      <c r="K19" s="43" t="s">
        <v>109</v>
      </c>
      <c r="L19" s="43"/>
      <c r="M19" s="43"/>
      <c r="N19" s="43"/>
      <c r="O19" s="43"/>
      <c r="P19" s="43"/>
      <c r="Q19" s="43"/>
      <c r="R19" s="43"/>
      <c r="S19" s="43"/>
      <c r="T19" s="43"/>
      <c r="U19" s="43"/>
      <c r="V19" s="43"/>
      <c r="W19" s="43"/>
      <c r="X19" s="43"/>
      <c r="Y19" s="43"/>
      <c r="Z19" s="43"/>
      <c r="AA19" s="43"/>
    </row>
    <row r="20" ht="17.25" customHeight="1" spans="1:27">
      <c r="A20" s="25" t="s">
        <v>164</v>
      </c>
      <c r="B20" s="25">
        <v>12.42</v>
      </c>
      <c r="C20" s="25" t="s">
        <v>78</v>
      </c>
      <c r="D20" s="26">
        <v>435</v>
      </c>
      <c r="E20" s="26" t="s">
        <v>163</v>
      </c>
      <c r="F20" s="25">
        <v>18</v>
      </c>
      <c r="G20" s="25" t="s">
        <v>124</v>
      </c>
      <c r="H20" s="26">
        <v>2850</v>
      </c>
      <c r="K20" s="38" t="s">
        <v>112</v>
      </c>
      <c r="L20" s="38"/>
      <c r="M20" s="38"/>
      <c r="N20" s="38"/>
      <c r="O20" s="38"/>
      <c r="P20" s="38"/>
      <c r="Q20" s="38"/>
      <c r="R20" s="38"/>
      <c r="S20" s="38"/>
      <c r="T20" s="38"/>
      <c r="U20" s="38"/>
      <c r="V20" s="38"/>
      <c r="W20" s="38"/>
      <c r="X20" s="38"/>
      <c r="Y20" s="38"/>
      <c r="Z20" s="38"/>
      <c r="AA20" s="38"/>
    </row>
    <row r="21" ht="17.25" customHeight="1" spans="1:27">
      <c r="A21" s="25" t="s">
        <v>127</v>
      </c>
      <c r="B21" s="25">
        <v>96.6</v>
      </c>
      <c r="C21" s="25" t="s">
        <v>78</v>
      </c>
      <c r="D21" s="26">
        <v>5796</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183791</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183791</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29397</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183791</v>
      </c>
      <c r="D42" s="28"/>
      <c r="E42" s="30" t="s">
        <v>151</v>
      </c>
      <c r="F42" s="31" t="s">
        <v>270</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10" defaultRowHeight="14.25"/>
  <cols>
    <col min="1" max="1" width="13.725" style="1" customWidth="1"/>
    <col min="2" max="2" width="13.4416666666667" style="1" customWidth="1"/>
    <col min="3" max="3" width="12.5" style="1" customWidth="1"/>
    <col min="4" max="4" width="11.1083333333333" style="1" customWidth="1"/>
    <col min="5" max="5" width="16.5" style="1" customWidth="1"/>
    <col min="6" max="6" width="12.6083333333333" style="1" customWidth="1"/>
    <col min="7" max="7" width="11.6666666666667" style="1" customWidth="1"/>
    <col min="8" max="8" width="10.9416666666667" style="1" customWidth="1"/>
    <col min="9" max="10" width="10" style="1"/>
    <col min="11" max="16" width="5.775" style="1" customWidth="1"/>
    <col min="17" max="17" width="12.775" style="1" customWidth="1"/>
    <col min="18" max="25" width="5.775" style="1" customWidth="1"/>
    <col min="26" max="27" width="7.775" style="1" customWidth="1"/>
    <col min="28" max="16381" width="10"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康正（雄县）2023评字第8号-洪城村-2-12</v>
      </c>
      <c r="L2" s="37"/>
      <c r="M2" s="37"/>
      <c r="N2" s="37"/>
      <c r="O2" s="37"/>
      <c r="P2" s="37"/>
      <c r="Q2" s="37"/>
      <c r="R2" s="37"/>
      <c r="S2" s="37"/>
      <c r="T2" s="37"/>
      <c r="U2" s="37"/>
      <c r="V2" s="37"/>
      <c r="W2" s="37"/>
      <c r="X2" s="37"/>
      <c r="Y2" s="37"/>
      <c r="Z2" s="37"/>
      <c r="AA2" s="37"/>
    </row>
    <row r="3" ht="16.5" customHeight="1" spans="1:27">
      <c r="A3" s="3" t="s">
        <v>5</v>
      </c>
      <c r="B3" s="3" t="s">
        <v>271</v>
      </c>
      <c r="C3" s="3"/>
      <c r="D3" s="3"/>
      <c r="E3" s="4" t="s">
        <v>272</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34</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129.84</v>
      </c>
      <c r="C7" s="17">
        <v>1647</v>
      </c>
      <c r="D7" s="17">
        <v>213846</v>
      </c>
      <c r="E7" s="17" t="s">
        <v>71</v>
      </c>
      <c r="F7" s="18">
        <v>26.97</v>
      </c>
      <c r="G7" s="17">
        <v>1486</v>
      </c>
      <c r="H7" s="17">
        <v>40077</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胡小英</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156.81</v>
      </c>
      <c r="O11" s="45"/>
      <c r="P11" s="44" t="s">
        <v>78</v>
      </c>
      <c r="Q11" s="44"/>
      <c r="R11" s="44"/>
      <c r="S11" s="44"/>
      <c r="T11" s="44"/>
      <c r="U11" s="44"/>
      <c r="V11" s="44"/>
      <c r="W11" s="44"/>
      <c r="X11" s="44"/>
      <c r="Y11" s="44"/>
      <c r="Z11" s="44"/>
      <c r="AA11" s="44"/>
    </row>
    <row r="12" ht="19.5" customHeight="1" spans="1:27">
      <c r="A12" s="15" t="s">
        <v>79</v>
      </c>
      <c r="B12" s="15"/>
      <c r="C12" s="19">
        <v>156.81</v>
      </c>
      <c r="D12" s="20"/>
      <c r="E12" s="21" t="s">
        <v>80</v>
      </c>
      <c r="F12" s="21"/>
      <c r="G12" s="22">
        <v>253923</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13.5"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273</v>
      </c>
      <c r="B15" s="25">
        <v>1</v>
      </c>
      <c r="C15" s="25" t="s">
        <v>107</v>
      </c>
      <c r="D15" s="26">
        <v>400</v>
      </c>
      <c r="E15" s="26" t="s">
        <v>91</v>
      </c>
      <c r="F15" s="25">
        <v>11.55</v>
      </c>
      <c r="G15" s="25" t="s">
        <v>78</v>
      </c>
      <c r="H15" s="26">
        <v>2079</v>
      </c>
      <c r="K15" s="43" t="s">
        <v>93</v>
      </c>
      <c r="L15" s="43"/>
      <c r="M15" s="43"/>
      <c r="N15" s="43"/>
      <c r="O15" s="43"/>
      <c r="P15" s="43"/>
      <c r="Q15" s="43"/>
      <c r="R15" s="43"/>
      <c r="S15" s="43"/>
      <c r="T15" s="43"/>
      <c r="U15" s="43"/>
      <c r="V15" s="43"/>
      <c r="W15" s="43"/>
      <c r="X15" s="43"/>
      <c r="Y15" s="43"/>
      <c r="Z15" s="43"/>
      <c r="AA15" s="43"/>
    </row>
    <row r="16" ht="17.25" customHeight="1" spans="1:27">
      <c r="A16" s="25" t="s">
        <v>92</v>
      </c>
      <c r="B16" s="25">
        <v>117.34</v>
      </c>
      <c r="C16" s="25" t="s">
        <v>78</v>
      </c>
      <c r="D16" s="26">
        <v>30143</v>
      </c>
      <c r="E16" s="26" t="s">
        <v>212</v>
      </c>
      <c r="F16" s="25">
        <v>153.72</v>
      </c>
      <c r="G16" s="25" t="s">
        <v>78</v>
      </c>
      <c r="H16" s="26">
        <v>9223</v>
      </c>
      <c r="K16" s="43" t="s">
        <v>96</v>
      </c>
      <c r="L16" s="43"/>
      <c r="M16" s="43"/>
      <c r="N16" s="43"/>
      <c r="O16" s="43"/>
      <c r="P16" s="43"/>
      <c r="Q16" s="43"/>
      <c r="R16" s="43"/>
      <c r="S16" s="43"/>
      <c r="T16" s="43"/>
      <c r="U16" s="43"/>
      <c r="V16" s="43"/>
      <c r="W16" s="43"/>
      <c r="X16" s="43"/>
      <c r="Y16" s="43"/>
      <c r="Z16" s="43"/>
      <c r="AA16" s="43"/>
    </row>
    <row r="17" ht="17.25" customHeight="1" spans="1:27">
      <c r="A17" s="25" t="s">
        <v>95</v>
      </c>
      <c r="B17" s="25">
        <v>26.55</v>
      </c>
      <c r="C17" s="25" t="s">
        <v>78</v>
      </c>
      <c r="D17" s="26">
        <v>1328</v>
      </c>
      <c r="E17" s="26" t="s">
        <v>174</v>
      </c>
      <c r="F17" s="25">
        <v>1</v>
      </c>
      <c r="G17" s="25" t="s">
        <v>107</v>
      </c>
      <c r="H17" s="26">
        <v>600</v>
      </c>
      <c r="K17" s="43" t="s">
        <v>101</v>
      </c>
      <c r="L17" s="43"/>
      <c r="M17" s="43"/>
      <c r="N17" s="43"/>
      <c r="O17" s="43"/>
      <c r="P17" s="43"/>
      <c r="Q17" s="43"/>
      <c r="R17" s="43"/>
      <c r="S17" s="43"/>
      <c r="T17" s="43"/>
      <c r="U17" s="43"/>
      <c r="V17" s="43"/>
      <c r="W17" s="43"/>
      <c r="X17" s="43"/>
      <c r="Y17" s="43"/>
      <c r="Z17" s="43"/>
      <c r="AA17" s="43"/>
    </row>
    <row r="18" ht="17.25" customHeight="1" spans="1:27">
      <c r="A18" s="25" t="s">
        <v>99</v>
      </c>
      <c r="B18" s="25">
        <v>1</v>
      </c>
      <c r="C18" s="25" t="s">
        <v>100</v>
      </c>
      <c r="D18" s="26">
        <v>1000</v>
      </c>
      <c r="E18" s="26" t="s">
        <v>106</v>
      </c>
      <c r="F18" s="25">
        <v>8</v>
      </c>
      <c r="G18" s="25" t="s">
        <v>107</v>
      </c>
      <c r="H18" s="26">
        <v>1600</v>
      </c>
      <c r="K18" s="48" t="s">
        <v>105</v>
      </c>
      <c r="L18" s="48"/>
      <c r="M18" s="48"/>
      <c r="N18" s="48"/>
      <c r="O18" s="48"/>
      <c r="P18" s="48"/>
      <c r="Q18" s="48"/>
      <c r="R18" s="48"/>
      <c r="S18" s="48"/>
      <c r="T18" s="48"/>
      <c r="U18" s="48"/>
      <c r="V18" s="48"/>
      <c r="W18" s="48"/>
      <c r="X18" s="48"/>
      <c r="Y18" s="48"/>
      <c r="Z18" s="48"/>
      <c r="AA18" s="48"/>
    </row>
    <row r="19" ht="17.25" customHeight="1" spans="1:27">
      <c r="A19" s="25" t="s">
        <v>103</v>
      </c>
      <c r="B19" s="25">
        <v>2</v>
      </c>
      <c r="C19" s="25" t="s">
        <v>104</v>
      </c>
      <c r="D19" s="26">
        <v>200</v>
      </c>
      <c r="E19" s="26" t="s">
        <v>108</v>
      </c>
      <c r="F19" s="25">
        <v>12.15</v>
      </c>
      <c r="G19" s="25" t="s">
        <v>78</v>
      </c>
      <c r="H19" s="26">
        <v>4253</v>
      </c>
      <c r="K19" s="43" t="s">
        <v>109</v>
      </c>
      <c r="L19" s="43"/>
      <c r="M19" s="43"/>
      <c r="N19" s="43"/>
      <c r="O19" s="43"/>
      <c r="P19" s="43"/>
      <c r="Q19" s="43"/>
      <c r="R19" s="43"/>
      <c r="S19" s="43"/>
      <c r="T19" s="43"/>
      <c r="U19" s="43"/>
      <c r="V19" s="43"/>
      <c r="W19" s="43"/>
      <c r="X19" s="43"/>
      <c r="Y19" s="43"/>
      <c r="Z19" s="43"/>
      <c r="AA19" s="43"/>
    </row>
    <row r="20" ht="17.25" customHeight="1" spans="1:27">
      <c r="A20" s="25" t="s">
        <v>110</v>
      </c>
      <c r="B20" s="25">
        <v>3</v>
      </c>
      <c r="C20" s="25" t="s">
        <v>107</v>
      </c>
      <c r="D20" s="26">
        <v>1800</v>
      </c>
      <c r="E20" s="26" t="s">
        <v>111</v>
      </c>
      <c r="F20" s="25">
        <v>1</v>
      </c>
      <c r="G20" s="25" t="s">
        <v>107</v>
      </c>
      <c r="H20" s="26">
        <v>1000</v>
      </c>
      <c r="K20" s="38" t="s">
        <v>112</v>
      </c>
      <c r="L20" s="38"/>
      <c r="M20" s="38"/>
      <c r="N20" s="38"/>
      <c r="O20" s="38"/>
      <c r="P20" s="38"/>
      <c r="Q20" s="38"/>
      <c r="R20" s="38"/>
      <c r="S20" s="38"/>
      <c r="T20" s="38"/>
      <c r="U20" s="38"/>
      <c r="V20" s="38"/>
      <c r="W20" s="38"/>
      <c r="X20" s="38"/>
      <c r="Y20" s="38"/>
      <c r="Z20" s="38"/>
      <c r="AA20" s="38"/>
    </row>
    <row r="21" ht="17.25" customHeight="1" spans="1:27">
      <c r="A21" s="25" t="s">
        <v>113</v>
      </c>
      <c r="B21" s="25">
        <v>1</v>
      </c>
      <c r="C21" s="25" t="s">
        <v>107</v>
      </c>
      <c r="D21" s="26">
        <v>300</v>
      </c>
      <c r="E21" s="26" t="s">
        <v>116</v>
      </c>
      <c r="F21" s="25">
        <v>34.1</v>
      </c>
      <c r="G21" s="25" t="s">
        <v>78</v>
      </c>
      <c r="H21" s="26">
        <v>6138</v>
      </c>
      <c r="K21" s="43" t="s">
        <v>115</v>
      </c>
      <c r="L21" s="43"/>
      <c r="M21" s="43"/>
      <c r="N21" s="43"/>
      <c r="O21" s="43"/>
      <c r="P21" s="43"/>
      <c r="Q21" s="43"/>
      <c r="R21" s="43"/>
      <c r="S21" s="43"/>
      <c r="T21" s="43"/>
      <c r="U21" s="43"/>
      <c r="V21" s="43"/>
      <c r="W21" s="43"/>
      <c r="X21" s="43"/>
      <c r="Y21" s="43"/>
      <c r="Z21" s="43"/>
      <c r="AA21" s="43"/>
    </row>
    <row r="22" ht="17.25" customHeight="1" spans="1:27">
      <c r="A22" s="25" t="s">
        <v>248</v>
      </c>
      <c r="B22" s="25">
        <v>15.75</v>
      </c>
      <c r="C22" s="25" t="s">
        <v>78</v>
      </c>
      <c r="D22" s="26">
        <v>788</v>
      </c>
      <c r="E22" s="26" t="s">
        <v>94</v>
      </c>
      <c r="F22" s="25">
        <v>131.04</v>
      </c>
      <c r="G22" s="25" t="s">
        <v>78</v>
      </c>
      <c r="H22" s="26">
        <v>3276</v>
      </c>
      <c r="K22" s="38" t="s">
        <v>118</v>
      </c>
      <c r="L22" s="38"/>
      <c r="M22" s="38"/>
      <c r="N22" s="38"/>
      <c r="O22" s="38"/>
      <c r="P22" s="38"/>
      <c r="Q22" s="38"/>
      <c r="R22" s="38"/>
      <c r="S22" s="38"/>
      <c r="T22" s="38"/>
      <c r="U22" s="38"/>
      <c r="V22" s="38"/>
      <c r="W22" s="38"/>
      <c r="X22" s="38"/>
      <c r="Y22" s="38"/>
      <c r="Z22" s="38"/>
      <c r="AA22" s="38"/>
    </row>
    <row r="23" ht="17.25" customHeight="1" spans="1:27">
      <c r="A23" s="25" t="s">
        <v>182</v>
      </c>
      <c r="B23" s="25">
        <v>19.2</v>
      </c>
      <c r="C23" s="25" t="s">
        <v>78</v>
      </c>
      <c r="D23" s="26">
        <v>1536</v>
      </c>
      <c r="E23" s="26" t="s">
        <v>120</v>
      </c>
      <c r="F23" s="25">
        <v>1</v>
      </c>
      <c r="G23" s="25" t="s">
        <v>107</v>
      </c>
      <c r="H23" s="26">
        <v>150</v>
      </c>
      <c r="K23" s="43" t="s">
        <v>121</v>
      </c>
      <c r="L23" s="43"/>
      <c r="M23" s="43"/>
      <c r="N23" s="43"/>
      <c r="O23" s="43"/>
      <c r="P23" s="43"/>
      <c r="Q23" s="43"/>
      <c r="R23" s="43"/>
      <c r="S23" s="43"/>
      <c r="T23" s="43"/>
      <c r="U23" s="43"/>
      <c r="V23" s="43"/>
      <c r="W23" s="43"/>
      <c r="X23" s="43"/>
      <c r="Y23" s="43"/>
      <c r="Z23" s="43"/>
      <c r="AA23" s="43"/>
    </row>
    <row r="24" ht="17.25" customHeight="1" spans="1:27">
      <c r="A24" s="25" t="s">
        <v>102</v>
      </c>
      <c r="B24" s="25">
        <v>4</v>
      </c>
      <c r="C24" s="25" t="s">
        <v>100</v>
      </c>
      <c r="D24" s="26">
        <v>1600</v>
      </c>
      <c r="E24" s="26" t="s">
        <v>200</v>
      </c>
      <c r="F24" s="25">
        <v>1</v>
      </c>
      <c r="G24" s="25" t="s">
        <v>100</v>
      </c>
      <c r="H24" s="26">
        <v>500</v>
      </c>
      <c r="K24" s="43" t="s">
        <v>125</v>
      </c>
      <c r="L24" s="43"/>
      <c r="M24" s="43"/>
      <c r="N24" s="43"/>
      <c r="O24" s="43"/>
      <c r="P24" s="43"/>
      <c r="Q24" s="43"/>
      <c r="R24" s="43"/>
      <c r="S24" s="43"/>
      <c r="T24" s="43"/>
      <c r="U24" s="43"/>
      <c r="V24" s="43"/>
      <c r="W24" s="43"/>
      <c r="X24" s="43"/>
      <c r="Y24" s="43"/>
      <c r="Z24" s="43"/>
      <c r="AA24" s="43"/>
    </row>
    <row r="25" ht="17.25" customHeight="1" spans="1:27">
      <c r="A25" s="25" t="s">
        <v>163</v>
      </c>
      <c r="B25" s="25">
        <v>1</v>
      </c>
      <c r="C25" s="25" t="s">
        <v>124</v>
      </c>
      <c r="D25" s="26">
        <v>20</v>
      </c>
      <c r="E25" s="26" t="s">
        <v>122</v>
      </c>
      <c r="F25" s="25">
        <v>1</v>
      </c>
      <c r="G25" s="25" t="s">
        <v>107</v>
      </c>
      <c r="H25" s="26">
        <v>80</v>
      </c>
      <c r="K25" s="38" t="s">
        <v>128</v>
      </c>
      <c r="L25" s="38"/>
      <c r="M25" s="38"/>
      <c r="N25" s="38"/>
      <c r="O25" s="38"/>
      <c r="P25" s="38"/>
      <c r="Q25" s="38"/>
      <c r="R25" s="38"/>
      <c r="S25" s="38"/>
      <c r="T25" s="38"/>
      <c r="U25" s="38"/>
      <c r="V25" s="38"/>
      <c r="W25" s="38"/>
      <c r="X25" s="38"/>
      <c r="Y25" s="38"/>
      <c r="Z25" s="38"/>
      <c r="AA25" s="38"/>
    </row>
    <row r="26" ht="17.25" customHeight="1" spans="1:27">
      <c r="A26" s="25" t="s">
        <v>127</v>
      </c>
      <c r="B26" s="25">
        <v>9.68</v>
      </c>
      <c r="C26" s="25" t="s">
        <v>78</v>
      </c>
      <c r="D26" s="26">
        <v>387</v>
      </c>
      <c r="E26" s="26" t="s">
        <v>129</v>
      </c>
      <c r="F26" s="25">
        <v>28.86</v>
      </c>
      <c r="G26" s="25" t="s">
        <v>78</v>
      </c>
      <c r="H26" s="26">
        <v>2597</v>
      </c>
      <c r="K26" s="49" t="s">
        <v>130</v>
      </c>
      <c r="L26" s="49"/>
      <c r="M26" s="49"/>
      <c r="N26" s="49"/>
      <c r="O26" s="50"/>
      <c r="P26" s="50"/>
      <c r="Q26" s="61">
        <f>C42</f>
        <v>330816</v>
      </c>
      <c r="R26" s="61"/>
      <c r="S26" s="61"/>
      <c r="T26" s="49"/>
      <c r="U26" s="49"/>
      <c r="V26" s="49"/>
      <c r="W26" s="49"/>
      <c r="X26" s="49"/>
      <c r="Y26" s="49"/>
      <c r="Z26" s="49"/>
      <c r="AA26" s="49"/>
    </row>
    <row r="27" ht="17.25" customHeight="1" spans="1:27">
      <c r="A27" s="25" t="s">
        <v>237</v>
      </c>
      <c r="B27" s="25">
        <v>12.8</v>
      </c>
      <c r="C27" s="25" t="s">
        <v>78</v>
      </c>
      <c r="D27" s="26">
        <v>448</v>
      </c>
      <c r="E27" s="26" t="s">
        <v>274</v>
      </c>
      <c r="F27" s="25">
        <v>29.82</v>
      </c>
      <c r="G27" s="25" t="s">
        <v>78</v>
      </c>
      <c r="H27" s="26">
        <v>1044</v>
      </c>
      <c r="K27" s="44" t="s">
        <v>131</v>
      </c>
      <c r="L27" s="44"/>
      <c r="M27" s="44"/>
      <c r="N27" s="51">
        <f>Q26</f>
        <v>330816</v>
      </c>
      <c r="O27" s="51"/>
      <c r="P27" s="51"/>
      <c r="Q27" s="51"/>
      <c r="R27" s="51"/>
      <c r="S27" s="51"/>
      <c r="T27" s="44"/>
      <c r="U27" s="44"/>
      <c r="V27" s="44"/>
      <c r="W27" s="44"/>
      <c r="X27" s="44"/>
      <c r="Y27" s="44"/>
      <c r="Z27" s="44"/>
      <c r="AA27" s="44"/>
    </row>
    <row r="28" ht="17.25" customHeight="1" spans="1:27">
      <c r="A28" s="25" t="s">
        <v>275</v>
      </c>
      <c r="B28" s="25">
        <v>1</v>
      </c>
      <c r="C28" s="25" t="s">
        <v>195</v>
      </c>
      <c r="D28" s="26">
        <v>4303</v>
      </c>
      <c r="E28" s="26" t="s">
        <v>276</v>
      </c>
      <c r="F28" s="25">
        <v>5</v>
      </c>
      <c r="G28" s="25" t="s">
        <v>124</v>
      </c>
      <c r="H28" s="26">
        <v>100</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76893</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330816</v>
      </c>
      <c r="D42" s="28"/>
      <c r="E42" s="30" t="s">
        <v>151</v>
      </c>
      <c r="F42" s="31" t="s">
        <v>277</v>
      </c>
      <c r="G42" s="32"/>
      <c r="H42" s="33"/>
      <c r="K42" s="55" t="s">
        <v>153</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customHeight="1" spans="11:27">
      <c r="K44" s="55" t="s">
        <v>155</v>
      </c>
      <c r="L44" s="55"/>
      <c r="M44" s="55"/>
      <c r="N44" s="55"/>
      <c r="O44" s="55"/>
      <c r="P44" s="55"/>
      <c r="Q44" s="55"/>
      <c r="R44" s="55"/>
      <c r="S44" s="55"/>
      <c r="T44" s="55"/>
      <c r="U44" s="55"/>
      <c r="V44" s="55"/>
      <c r="W44" s="55"/>
      <c r="X44" s="55"/>
      <c r="Y44" s="55"/>
      <c r="Z44" s="55"/>
      <c r="AA44" s="55"/>
    </row>
    <row r="45" ht="17.25"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康正（雄县）2023评字第8号-洪城村-2-14</v>
      </c>
      <c r="L2" s="37"/>
      <c r="M2" s="37"/>
      <c r="N2" s="37"/>
      <c r="O2" s="37"/>
      <c r="P2" s="37"/>
      <c r="Q2" s="37"/>
      <c r="R2" s="37"/>
      <c r="S2" s="37"/>
      <c r="T2" s="37"/>
      <c r="U2" s="37"/>
      <c r="V2" s="37"/>
      <c r="W2" s="37"/>
      <c r="X2" s="37"/>
      <c r="Y2" s="37"/>
      <c r="Z2" s="37"/>
      <c r="AA2" s="37"/>
    </row>
    <row r="3" ht="16.5" customHeight="1" spans="1:27">
      <c r="A3" s="3" t="s">
        <v>5</v>
      </c>
      <c r="B3" s="3" t="s">
        <v>278</v>
      </c>
      <c r="C3" s="3"/>
      <c r="D3" s="3"/>
      <c r="E3" s="4" t="s">
        <v>279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35</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72.16</v>
      </c>
      <c r="C7" s="17">
        <v>888</v>
      </c>
      <c r="D7" s="17">
        <v>64078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谢素英</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72.16</v>
      </c>
      <c r="O11" s="45"/>
      <c r="P11" s="44" t="s">
        <v>78</v>
      </c>
      <c r="Q11" s="44"/>
      <c r="R11" s="44"/>
      <c r="S11" s="44"/>
      <c r="T11" s="44"/>
      <c r="U11" s="44"/>
      <c r="V11" s="44"/>
      <c r="W11" s="44"/>
      <c r="X11" s="44"/>
      <c r="Y11" s="44"/>
      <c r="Z11" s="44"/>
      <c r="AA11" s="44"/>
    </row>
    <row r="12" ht="19.5" customHeight="1" spans="1:27">
      <c r="A12" s="15" t="s">
        <v>79</v>
      </c>
      <c r="B12" s="15"/>
      <c r="C12" s="19">
        <v>72.16</v>
      </c>
      <c r="D12" s="20"/>
      <c r="E12" s="21" t="s">
        <v>80</v>
      </c>
      <c r="F12" s="21"/>
      <c r="G12" s="22">
        <v>64078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7.2</v>
      </c>
      <c r="C15" s="25" t="s">
        <v>78</v>
      </c>
      <c r="D15" s="26">
        <v>576</v>
      </c>
      <c r="E15" s="26" t="s">
        <v>94</v>
      </c>
      <c r="F15" s="25">
        <v>144.48</v>
      </c>
      <c r="G15" s="25" t="s">
        <v>78</v>
      </c>
      <c r="H15" s="26">
        <v>3612</v>
      </c>
      <c r="K15" s="43" t="s">
        <v>93</v>
      </c>
      <c r="L15" s="43"/>
      <c r="M15" s="43"/>
      <c r="N15" s="43"/>
      <c r="O15" s="43"/>
      <c r="P15" s="43"/>
      <c r="Q15" s="43"/>
      <c r="R15" s="43"/>
      <c r="S15" s="43"/>
      <c r="T15" s="43"/>
      <c r="U15" s="43"/>
      <c r="V15" s="43"/>
      <c r="W15" s="43"/>
      <c r="X15" s="43"/>
      <c r="Y15" s="43"/>
      <c r="Z15" s="43"/>
      <c r="AA15" s="43"/>
    </row>
    <row r="16" ht="17.25" customHeight="1" spans="1:27">
      <c r="A16" s="25" t="s">
        <v>174</v>
      </c>
      <c r="B16" s="25">
        <v>1</v>
      </c>
      <c r="C16" s="25" t="s">
        <v>107</v>
      </c>
      <c r="D16" s="26">
        <v>600</v>
      </c>
      <c r="E16" s="26" t="s">
        <v>113</v>
      </c>
      <c r="F16" s="25">
        <v>1</v>
      </c>
      <c r="G16" s="25" t="s">
        <v>107</v>
      </c>
      <c r="H16" s="26">
        <v>300</v>
      </c>
      <c r="K16" s="43" t="s">
        <v>96</v>
      </c>
      <c r="L16" s="43"/>
      <c r="M16" s="43"/>
      <c r="N16" s="43"/>
      <c r="O16" s="43"/>
      <c r="P16" s="43"/>
      <c r="Q16" s="43"/>
      <c r="R16" s="43"/>
      <c r="S16" s="43"/>
      <c r="T16" s="43"/>
      <c r="U16" s="43"/>
      <c r="V16" s="43"/>
      <c r="W16" s="43"/>
      <c r="X16" s="43"/>
      <c r="Y16" s="43"/>
      <c r="Z16" s="43"/>
      <c r="AA16" s="43"/>
    </row>
    <row r="17" ht="17.25" customHeight="1" spans="1:27">
      <c r="A17" s="25" t="s">
        <v>111</v>
      </c>
      <c r="B17" s="25">
        <v>1</v>
      </c>
      <c r="C17" s="25" t="s">
        <v>107</v>
      </c>
      <c r="D17" s="26">
        <v>1000</v>
      </c>
      <c r="E17" s="26" t="s">
        <v>110</v>
      </c>
      <c r="F17" s="25">
        <v>1</v>
      </c>
      <c r="G17" s="25" t="s">
        <v>107</v>
      </c>
      <c r="H17" s="26">
        <v>600</v>
      </c>
      <c r="K17" s="43" t="s">
        <v>101</v>
      </c>
      <c r="L17" s="43"/>
      <c r="M17" s="43"/>
      <c r="N17" s="43"/>
      <c r="O17" s="43"/>
      <c r="P17" s="43"/>
      <c r="Q17" s="43"/>
      <c r="R17" s="43"/>
      <c r="S17" s="43"/>
      <c r="T17" s="43"/>
      <c r="U17" s="43"/>
      <c r="V17" s="43"/>
      <c r="W17" s="43"/>
      <c r="X17" s="43"/>
      <c r="Y17" s="43"/>
      <c r="Z17" s="43"/>
      <c r="AA17" s="43"/>
    </row>
    <row r="18" ht="17.25" customHeight="1" spans="1:27">
      <c r="A18" s="25" t="s">
        <v>182</v>
      </c>
      <c r="B18" s="25">
        <v>58</v>
      </c>
      <c r="C18" s="25" t="s">
        <v>78</v>
      </c>
      <c r="D18" s="26">
        <v>4640</v>
      </c>
      <c r="E18" s="26" t="s">
        <v>163</v>
      </c>
      <c r="F18" s="25">
        <v>8</v>
      </c>
      <c r="G18" s="25" t="s">
        <v>124</v>
      </c>
      <c r="H18" s="26">
        <v>1480</v>
      </c>
      <c r="K18" s="48" t="s">
        <v>105</v>
      </c>
      <c r="L18" s="48"/>
      <c r="M18" s="48"/>
      <c r="N18" s="48"/>
      <c r="O18" s="48"/>
      <c r="P18" s="48"/>
      <c r="Q18" s="48"/>
      <c r="R18" s="48"/>
      <c r="S18" s="48"/>
      <c r="T18" s="48"/>
      <c r="U18" s="48"/>
      <c r="V18" s="48"/>
      <c r="W18" s="48"/>
      <c r="X18" s="48"/>
      <c r="Y18" s="48"/>
      <c r="Z18" s="48"/>
      <c r="AA18" s="48"/>
    </row>
    <row r="19" ht="17.25" customHeight="1" spans="1:27">
      <c r="A19" s="25" t="s">
        <v>127</v>
      </c>
      <c r="B19" s="25">
        <v>21.62</v>
      </c>
      <c r="C19" s="25" t="s">
        <v>78</v>
      </c>
      <c r="D19" s="26">
        <v>973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77859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77859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13781</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77859</v>
      </c>
      <c r="D42" s="28"/>
      <c r="E42" s="30" t="s">
        <v>151</v>
      </c>
      <c r="F42" s="31" t="s">
        <v>280</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0"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v>
      </c>
      <c r="L2" s="37"/>
      <c r="M2" s="37"/>
      <c r="N2" s="37"/>
      <c r="O2" s="37"/>
      <c r="P2" s="37"/>
      <c r="Q2" s="37"/>
      <c r="R2" s="37"/>
      <c r="S2" s="37"/>
      <c r="T2" s="37"/>
      <c r="U2" s="37"/>
      <c r="V2" s="37"/>
      <c r="W2" s="37"/>
      <c r="X2" s="37"/>
      <c r="Y2" s="37"/>
      <c r="Z2" s="37"/>
      <c r="AA2" s="37"/>
    </row>
    <row r="3" ht="16.5" customHeight="1" spans="1:27">
      <c r="A3" s="3" t="s">
        <v>5</v>
      </c>
      <c r="B3" s="3" t="s">
        <v>281</v>
      </c>
      <c r="C3" s="3"/>
      <c r="D3" s="3"/>
      <c r="E3" s="4" t="s">
        <v>282</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36</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135.03</v>
      </c>
      <c r="C7" s="17">
        <v>1503</v>
      </c>
      <c r="D7" s="17">
        <v>202950</v>
      </c>
      <c r="E7" s="17" t="s">
        <v>161</v>
      </c>
      <c r="F7" s="18">
        <v>95.73</v>
      </c>
      <c r="G7" s="17">
        <v>356</v>
      </c>
      <c r="H7" s="17">
        <v>34080</v>
      </c>
      <c r="K7" s="43" t="s">
        <v>72</v>
      </c>
      <c r="L7" s="43"/>
      <c r="M7" s="43"/>
      <c r="N7" s="43"/>
      <c r="O7" s="43"/>
      <c r="P7" s="43"/>
      <c r="Q7" s="43"/>
      <c r="R7" s="43"/>
      <c r="S7" s="43"/>
      <c r="T7" s="43"/>
      <c r="U7" s="43"/>
      <c r="V7" s="43"/>
      <c r="W7" s="43"/>
      <c r="X7" s="43"/>
      <c r="Y7" s="43"/>
      <c r="Z7" s="43"/>
      <c r="AA7" s="43"/>
    </row>
    <row r="8" ht="19.5" customHeight="1" spans="1:27">
      <c r="A8" s="17" t="s">
        <v>283</v>
      </c>
      <c r="B8" s="18">
        <v>19.59</v>
      </c>
      <c r="C8" s="17">
        <v>367</v>
      </c>
      <c r="D8" s="17">
        <v>7190</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刘凯</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250.35</v>
      </c>
      <c r="O11" s="45"/>
      <c r="P11" s="44" t="s">
        <v>78</v>
      </c>
      <c r="Q11" s="44"/>
      <c r="R11" s="44"/>
      <c r="S11" s="44"/>
      <c r="T11" s="44"/>
      <c r="U11" s="44"/>
      <c r="V11" s="44"/>
      <c r="W11" s="44"/>
      <c r="X11" s="44"/>
      <c r="Y11" s="44"/>
      <c r="Z11" s="44"/>
      <c r="AA11" s="44"/>
    </row>
    <row r="12" ht="19.5" customHeight="1" spans="1:27">
      <c r="A12" s="15" t="s">
        <v>79</v>
      </c>
      <c r="B12" s="15"/>
      <c r="C12" s="19">
        <v>250.35</v>
      </c>
      <c r="D12" s="20"/>
      <c r="E12" s="21" t="s">
        <v>80</v>
      </c>
      <c r="F12" s="21"/>
      <c r="G12" s="22">
        <v>244220</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6.09</v>
      </c>
      <c r="C15" s="25" t="s">
        <v>78</v>
      </c>
      <c r="D15" s="26">
        <v>487</v>
      </c>
      <c r="E15" s="26" t="s">
        <v>92</v>
      </c>
      <c r="F15" s="25">
        <v>5.42</v>
      </c>
      <c r="G15" s="25" t="s">
        <v>78</v>
      </c>
      <c r="H15" s="26">
        <v>1084</v>
      </c>
      <c r="K15" s="43" t="s">
        <v>93</v>
      </c>
      <c r="L15" s="43"/>
      <c r="M15" s="43"/>
      <c r="N15" s="43"/>
      <c r="O15" s="43"/>
      <c r="P15" s="43"/>
      <c r="Q15" s="43"/>
      <c r="R15" s="43"/>
      <c r="S15" s="43"/>
      <c r="T15" s="43"/>
      <c r="U15" s="43"/>
      <c r="V15" s="43"/>
      <c r="W15" s="43"/>
      <c r="X15" s="43"/>
      <c r="Y15" s="43"/>
      <c r="Z15" s="43"/>
      <c r="AA15" s="43"/>
    </row>
    <row r="16" ht="17.25" customHeight="1" spans="1:27">
      <c r="A16" s="25" t="s">
        <v>94</v>
      </c>
      <c r="B16" s="25">
        <v>109.89</v>
      </c>
      <c r="C16" s="25" t="s">
        <v>78</v>
      </c>
      <c r="D16" s="26">
        <v>2747</v>
      </c>
      <c r="E16" s="26" t="s">
        <v>102</v>
      </c>
      <c r="F16" s="25">
        <v>1</v>
      </c>
      <c r="G16" s="25" t="s">
        <v>100</v>
      </c>
      <c r="H16" s="26">
        <v>400</v>
      </c>
      <c r="K16" s="43" t="s">
        <v>96</v>
      </c>
      <c r="L16" s="43"/>
      <c r="M16" s="43"/>
      <c r="N16" s="43"/>
      <c r="O16" s="43"/>
      <c r="P16" s="43"/>
      <c r="Q16" s="43"/>
      <c r="R16" s="43"/>
      <c r="S16" s="43"/>
      <c r="T16" s="43"/>
      <c r="U16" s="43"/>
      <c r="V16" s="43"/>
      <c r="W16" s="43"/>
      <c r="X16" s="43"/>
      <c r="Y16" s="43"/>
      <c r="Z16" s="43"/>
      <c r="AA16" s="43"/>
    </row>
    <row r="17" ht="17.25" customHeight="1" spans="1:27">
      <c r="A17" s="25" t="s">
        <v>103</v>
      </c>
      <c r="B17" s="25">
        <v>1</v>
      </c>
      <c r="C17" s="25" t="s">
        <v>104</v>
      </c>
      <c r="D17" s="26">
        <v>100</v>
      </c>
      <c r="E17" s="26" t="s">
        <v>108</v>
      </c>
      <c r="F17" s="25">
        <v>4.3</v>
      </c>
      <c r="G17" s="25" t="s">
        <v>78</v>
      </c>
      <c r="H17" s="26">
        <v>1935</v>
      </c>
      <c r="K17" s="43" t="s">
        <v>101</v>
      </c>
      <c r="L17" s="43"/>
      <c r="M17" s="43"/>
      <c r="N17" s="43"/>
      <c r="O17" s="43"/>
      <c r="P17" s="43"/>
      <c r="Q17" s="43"/>
      <c r="R17" s="43"/>
      <c r="S17" s="43"/>
      <c r="T17" s="43"/>
      <c r="U17" s="43"/>
      <c r="V17" s="43"/>
      <c r="W17" s="43"/>
      <c r="X17" s="43"/>
      <c r="Y17" s="43"/>
      <c r="Z17" s="43"/>
      <c r="AA17" s="43"/>
    </row>
    <row r="18" ht="17.25" customHeight="1" spans="1:27">
      <c r="A18" s="25" t="s">
        <v>111</v>
      </c>
      <c r="B18" s="25">
        <v>1</v>
      </c>
      <c r="C18" s="25" t="s">
        <v>107</v>
      </c>
      <c r="D18" s="26">
        <v>1000</v>
      </c>
      <c r="E18" s="26" t="s">
        <v>113</v>
      </c>
      <c r="F18" s="25">
        <v>1</v>
      </c>
      <c r="G18" s="25" t="s">
        <v>107</v>
      </c>
      <c r="H18" s="26">
        <v>300</v>
      </c>
      <c r="K18" s="48" t="s">
        <v>105</v>
      </c>
      <c r="L18" s="48"/>
      <c r="M18" s="48"/>
      <c r="N18" s="48"/>
      <c r="O18" s="48"/>
      <c r="P18" s="48"/>
      <c r="Q18" s="48"/>
      <c r="R18" s="48"/>
      <c r="S18" s="48"/>
      <c r="T18" s="48"/>
      <c r="U18" s="48"/>
      <c r="V18" s="48"/>
      <c r="W18" s="48"/>
      <c r="X18" s="48"/>
      <c r="Y18" s="48"/>
      <c r="Z18" s="48"/>
      <c r="AA18" s="48"/>
    </row>
    <row r="19" ht="17.25" customHeight="1" spans="1:27">
      <c r="A19" s="25" t="s">
        <v>199</v>
      </c>
      <c r="B19" s="25">
        <v>28.98</v>
      </c>
      <c r="C19" s="25" t="s">
        <v>78</v>
      </c>
      <c r="D19" s="26">
        <v>5796</v>
      </c>
      <c r="E19" s="26" t="s">
        <v>164</v>
      </c>
      <c r="F19" s="25">
        <v>28.16</v>
      </c>
      <c r="G19" s="25" t="s">
        <v>78</v>
      </c>
      <c r="H19" s="26">
        <v>986</v>
      </c>
      <c r="K19" s="43" t="s">
        <v>109</v>
      </c>
      <c r="L19" s="43"/>
      <c r="M19" s="43"/>
      <c r="N19" s="43"/>
      <c r="O19" s="43"/>
      <c r="P19" s="43"/>
      <c r="Q19" s="43"/>
      <c r="R19" s="43"/>
      <c r="S19" s="43"/>
      <c r="T19" s="43"/>
      <c r="U19" s="43"/>
      <c r="V19" s="43"/>
      <c r="W19" s="43"/>
      <c r="X19" s="43"/>
      <c r="Y19" s="43"/>
      <c r="Z19" s="43"/>
      <c r="AA19" s="43"/>
    </row>
    <row r="20" ht="17.25" customHeight="1" spans="1:27">
      <c r="A20" s="25" t="s">
        <v>110</v>
      </c>
      <c r="B20" s="25">
        <v>1</v>
      </c>
      <c r="C20" s="25" t="s">
        <v>107</v>
      </c>
      <c r="D20" s="26">
        <v>600</v>
      </c>
      <c r="E20" s="26" t="s">
        <v>123</v>
      </c>
      <c r="F20" s="25">
        <v>1</v>
      </c>
      <c r="G20" s="25" t="s">
        <v>124</v>
      </c>
      <c r="H20" s="26">
        <v>200</v>
      </c>
      <c r="K20" s="38" t="s">
        <v>112</v>
      </c>
      <c r="L20" s="38"/>
      <c r="M20" s="38"/>
      <c r="N20" s="38"/>
      <c r="O20" s="38"/>
      <c r="P20" s="38"/>
      <c r="Q20" s="38"/>
      <c r="R20" s="38"/>
      <c r="S20" s="38"/>
      <c r="T20" s="38"/>
      <c r="U20" s="38"/>
      <c r="V20" s="38"/>
      <c r="W20" s="38"/>
      <c r="X20" s="38"/>
      <c r="Y20" s="38"/>
      <c r="Z20" s="38"/>
      <c r="AA20" s="38"/>
    </row>
    <row r="21" ht="17.25" customHeight="1" spans="1:27">
      <c r="A21" s="25" t="s">
        <v>127</v>
      </c>
      <c r="B21" s="25">
        <v>5.86</v>
      </c>
      <c r="C21" s="25" t="s">
        <v>78</v>
      </c>
      <c r="D21" s="26">
        <v>660</v>
      </c>
      <c r="E21" s="26" t="s">
        <v>249</v>
      </c>
      <c r="F21" s="25">
        <v>5.22</v>
      </c>
      <c r="G21" s="25" t="s">
        <v>78</v>
      </c>
      <c r="H21" s="26">
        <v>1397</v>
      </c>
      <c r="K21" s="43" t="s">
        <v>115</v>
      </c>
      <c r="L21" s="43"/>
      <c r="M21" s="43"/>
      <c r="N21" s="43"/>
      <c r="O21" s="43"/>
      <c r="P21" s="43"/>
      <c r="Q21" s="43"/>
      <c r="R21" s="43"/>
      <c r="S21" s="43"/>
      <c r="T21" s="43"/>
      <c r="U21" s="43"/>
      <c r="V21" s="43"/>
      <c r="W21" s="43"/>
      <c r="X21" s="43"/>
      <c r="Y21" s="43"/>
      <c r="Z21" s="43"/>
      <c r="AA21" s="43"/>
    </row>
    <row r="22" ht="17.25" customHeight="1" spans="1:27">
      <c r="A22" s="25" t="s">
        <v>169</v>
      </c>
      <c r="B22" s="25">
        <v>1</v>
      </c>
      <c r="C22" s="25" t="s">
        <v>170</v>
      </c>
      <c r="D22" s="26">
        <v>539</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262451</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262451</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18231</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262451</v>
      </c>
      <c r="D42" s="28"/>
      <c r="E42" s="30" t="s">
        <v>151</v>
      </c>
      <c r="F42" s="31" t="s">
        <v>284</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康正（雄县）2023评字第8号-洪城村-3-2</v>
      </c>
      <c r="L2" s="37"/>
      <c r="M2" s="37"/>
      <c r="N2" s="37"/>
      <c r="O2" s="37"/>
      <c r="P2" s="37"/>
      <c r="Q2" s="37"/>
      <c r="R2" s="37"/>
      <c r="S2" s="37"/>
      <c r="T2" s="37"/>
      <c r="U2" s="37"/>
      <c r="V2" s="37"/>
      <c r="W2" s="37"/>
      <c r="X2" s="37"/>
      <c r="Y2" s="37"/>
      <c r="Z2" s="37"/>
      <c r="AA2" s="37"/>
    </row>
    <row r="3" ht="16.5" customHeight="1" spans="1:27">
      <c r="A3" s="3" t="s">
        <v>5</v>
      </c>
      <c r="B3" s="3" t="s">
        <v>285</v>
      </c>
      <c r="C3" s="3"/>
      <c r="D3" s="3"/>
      <c r="E3" s="4" t="s">
        <v>286</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37</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56.29</v>
      </c>
      <c r="C7" s="17">
        <v>965</v>
      </c>
      <c r="D7" s="17">
        <v>54320</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高子辉</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56.29</v>
      </c>
      <c r="O11" s="45"/>
      <c r="P11" s="44" t="s">
        <v>78</v>
      </c>
      <c r="Q11" s="44"/>
      <c r="R11" s="44"/>
      <c r="S11" s="44"/>
      <c r="T11" s="44"/>
      <c r="U11" s="44"/>
      <c r="V11" s="44"/>
      <c r="W11" s="44"/>
      <c r="X11" s="44"/>
      <c r="Y11" s="44"/>
      <c r="Z11" s="44"/>
      <c r="AA11" s="44"/>
    </row>
    <row r="12" ht="19.5" customHeight="1" spans="1:27">
      <c r="A12" s="15" t="s">
        <v>79</v>
      </c>
      <c r="B12" s="15"/>
      <c r="C12" s="19">
        <v>56.29</v>
      </c>
      <c r="D12" s="20"/>
      <c r="E12" s="21" t="s">
        <v>80</v>
      </c>
      <c r="F12" s="21"/>
      <c r="G12" s="22">
        <v>54320</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92</v>
      </c>
      <c r="B15" s="25">
        <v>20.46</v>
      </c>
      <c r="C15" s="25" t="s">
        <v>78</v>
      </c>
      <c r="D15" s="26">
        <v>2864</v>
      </c>
      <c r="E15" s="26" t="s">
        <v>182</v>
      </c>
      <c r="F15" s="25">
        <v>31.43</v>
      </c>
      <c r="G15" s="25" t="s">
        <v>78</v>
      </c>
      <c r="H15" s="26">
        <v>2514</v>
      </c>
      <c r="K15" s="43" t="s">
        <v>93</v>
      </c>
      <c r="L15" s="43"/>
      <c r="M15" s="43"/>
      <c r="N15" s="43"/>
      <c r="O15" s="43"/>
      <c r="P15" s="43"/>
      <c r="Q15" s="43"/>
      <c r="R15" s="43"/>
      <c r="S15" s="43"/>
      <c r="T15" s="43"/>
      <c r="U15" s="43"/>
      <c r="V15" s="43"/>
      <c r="W15" s="43"/>
      <c r="X15" s="43"/>
      <c r="Y15" s="43"/>
      <c r="Z15" s="43"/>
      <c r="AA15" s="43"/>
    </row>
    <row r="16" ht="17.25" customHeight="1" spans="1:27">
      <c r="A16" s="25" t="s">
        <v>108</v>
      </c>
      <c r="B16" s="25">
        <v>6</v>
      </c>
      <c r="C16" s="25" t="s">
        <v>78</v>
      </c>
      <c r="D16" s="26">
        <v>2100</v>
      </c>
      <c r="E16" s="26" t="s">
        <v>111</v>
      </c>
      <c r="F16" s="25">
        <v>1</v>
      </c>
      <c r="G16" s="25" t="s">
        <v>107</v>
      </c>
      <c r="H16" s="26">
        <v>1000</v>
      </c>
      <c r="K16" s="43" t="s">
        <v>96</v>
      </c>
      <c r="L16" s="43"/>
      <c r="M16" s="43"/>
      <c r="N16" s="43"/>
      <c r="O16" s="43"/>
      <c r="P16" s="43"/>
      <c r="Q16" s="43"/>
      <c r="R16" s="43"/>
      <c r="S16" s="43"/>
      <c r="T16" s="43"/>
      <c r="U16" s="43"/>
      <c r="V16" s="43"/>
      <c r="W16" s="43"/>
      <c r="X16" s="43"/>
      <c r="Y16" s="43"/>
      <c r="Z16" s="43"/>
      <c r="AA16" s="43"/>
    </row>
    <row r="17" ht="17.25" customHeight="1" spans="1:27">
      <c r="A17" s="25" t="s">
        <v>113</v>
      </c>
      <c r="B17" s="25">
        <v>2</v>
      </c>
      <c r="C17" s="25" t="s">
        <v>107</v>
      </c>
      <c r="D17" s="26">
        <v>600</v>
      </c>
      <c r="E17" s="26" t="s">
        <v>127</v>
      </c>
      <c r="F17" s="25">
        <v>31.16</v>
      </c>
      <c r="G17" s="25" t="s">
        <v>78</v>
      </c>
      <c r="H17" s="26">
        <v>2181</v>
      </c>
      <c r="K17" s="43" t="s">
        <v>101</v>
      </c>
      <c r="L17" s="43"/>
      <c r="M17" s="43"/>
      <c r="N17" s="43"/>
      <c r="O17" s="43"/>
      <c r="P17" s="43"/>
      <c r="Q17" s="43"/>
      <c r="R17" s="43"/>
      <c r="S17" s="43"/>
      <c r="T17" s="43"/>
      <c r="U17" s="43"/>
      <c r="V17" s="43"/>
      <c r="W17" s="43"/>
      <c r="X17" s="43"/>
      <c r="Y17" s="43"/>
      <c r="Z17" s="43"/>
      <c r="AA17" s="43"/>
    </row>
    <row r="18" ht="17.25" customHeight="1" spans="1:27">
      <c r="A18" s="25" t="s">
        <v>73</v>
      </c>
      <c r="B18" s="25" t="s">
        <v>73</v>
      </c>
      <c r="C18" s="25" t="s">
        <v>73</v>
      </c>
      <c r="D18" s="26" t="s">
        <v>73</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65579</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65579</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11259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65579</v>
      </c>
      <c r="D42" s="28"/>
      <c r="E42" s="30" t="s">
        <v>151</v>
      </c>
      <c r="F42" s="31" t="s">
        <v>287</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6"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康正（雄县）2023评字第8号-洪城村-3-3</v>
      </c>
      <c r="L2" s="37"/>
      <c r="M2" s="37"/>
      <c r="N2" s="37"/>
      <c r="O2" s="37"/>
      <c r="P2" s="37"/>
      <c r="Q2" s="37"/>
      <c r="R2" s="37"/>
      <c r="S2" s="37"/>
      <c r="T2" s="37"/>
      <c r="U2" s="37"/>
      <c r="V2" s="37"/>
      <c r="W2" s="37"/>
      <c r="X2" s="37"/>
      <c r="Y2" s="37"/>
      <c r="Z2" s="37"/>
      <c r="AA2" s="37"/>
    </row>
    <row r="3" ht="16.5" customHeight="1" spans="1:27">
      <c r="A3" s="3" t="s">
        <v>5</v>
      </c>
      <c r="B3" s="3" t="s">
        <v>288</v>
      </c>
      <c r="C3" s="3"/>
      <c r="D3" s="3"/>
      <c r="E3" s="4" t="s">
        <v>289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38</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89.11</v>
      </c>
      <c r="C7" s="17">
        <v>1052</v>
      </c>
      <c r="D7" s="17">
        <v>93744</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肖书奎</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89.11</v>
      </c>
      <c r="O11" s="45"/>
      <c r="P11" s="44" t="s">
        <v>78</v>
      </c>
      <c r="Q11" s="44"/>
      <c r="R11" s="44"/>
      <c r="S11" s="44"/>
      <c r="T11" s="44"/>
      <c r="U11" s="44"/>
      <c r="V11" s="44"/>
      <c r="W11" s="44"/>
      <c r="X11" s="44"/>
      <c r="Y11" s="44"/>
      <c r="Z11" s="44"/>
      <c r="AA11" s="44"/>
    </row>
    <row r="12" ht="19.5" customHeight="1" spans="1:27">
      <c r="A12" s="15" t="s">
        <v>79</v>
      </c>
      <c r="B12" s="15"/>
      <c r="C12" s="19">
        <v>89.11</v>
      </c>
      <c r="D12" s="20"/>
      <c r="E12" s="21" t="s">
        <v>80</v>
      </c>
      <c r="F12" s="21"/>
      <c r="G12" s="22">
        <v>93744</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10.5</v>
      </c>
      <c r="C15" s="25" t="s">
        <v>78</v>
      </c>
      <c r="D15" s="26">
        <v>840</v>
      </c>
      <c r="E15" s="26" t="s">
        <v>92</v>
      </c>
      <c r="F15" s="25">
        <v>23.56</v>
      </c>
      <c r="G15" s="25" t="s">
        <v>78</v>
      </c>
      <c r="H15" s="26">
        <v>4712</v>
      </c>
      <c r="K15" s="43" t="s">
        <v>93</v>
      </c>
      <c r="L15" s="43"/>
      <c r="M15" s="43"/>
      <c r="N15" s="43"/>
      <c r="O15" s="43"/>
      <c r="P15" s="43"/>
      <c r="Q15" s="43"/>
      <c r="R15" s="43"/>
      <c r="S15" s="43"/>
      <c r="T15" s="43"/>
      <c r="U15" s="43"/>
      <c r="V15" s="43"/>
      <c r="W15" s="43"/>
      <c r="X15" s="43"/>
      <c r="Y15" s="43"/>
      <c r="Z15" s="43"/>
      <c r="AA15" s="43"/>
    </row>
    <row r="16" ht="17.25" customHeight="1" spans="1:27">
      <c r="A16" s="25" t="s">
        <v>182</v>
      </c>
      <c r="B16" s="25">
        <v>31.54</v>
      </c>
      <c r="C16" s="25" t="s">
        <v>78</v>
      </c>
      <c r="D16" s="26">
        <v>2523</v>
      </c>
      <c r="E16" s="26" t="s">
        <v>95</v>
      </c>
      <c r="F16" s="25">
        <v>36.67</v>
      </c>
      <c r="G16" s="25" t="s">
        <v>78</v>
      </c>
      <c r="H16" s="26">
        <v>1834</v>
      </c>
      <c r="K16" s="43" t="s">
        <v>96</v>
      </c>
      <c r="L16" s="43"/>
      <c r="M16" s="43"/>
      <c r="N16" s="43"/>
      <c r="O16" s="43"/>
      <c r="P16" s="43"/>
      <c r="Q16" s="43"/>
      <c r="R16" s="43"/>
      <c r="S16" s="43"/>
      <c r="T16" s="43"/>
      <c r="U16" s="43"/>
      <c r="V16" s="43"/>
      <c r="W16" s="43"/>
      <c r="X16" s="43"/>
      <c r="Y16" s="43"/>
      <c r="Z16" s="43"/>
      <c r="AA16" s="43"/>
    </row>
    <row r="17" ht="17.25" customHeight="1" spans="1:27">
      <c r="A17" s="25" t="s">
        <v>94</v>
      </c>
      <c r="B17" s="25">
        <v>124.67</v>
      </c>
      <c r="C17" s="25" t="s">
        <v>78</v>
      </c>
      <c r="D17" s="26">
        <v>3117</v>
      </c>
      <c r="E17" s="26" t="s">
        <v>99</v>
      </c>
      <c r="F17" s="25">
        <v>1</v>
      </c>
      <c r="G17" s="25" t="s">
        <v>100</v>
      </c>
      <c r="H17" s="26">
        <v>1000</v>
      </c>
      <c r="K17" s="43" t="s">
        <v>101</v>
      </c>
      <c r="L17" s="43"/>
      <c r="M17" s="43"/>
      <c r="N17" s="43"/>
      <c r="O17" s="43"/>
      <c r="P17" s="43"/>
      <c r="Q17" s="43"/>
      <c r="R17" s="43"/>
      <c r="S17" s="43"/>
      <c r="T17" s="43"/>
      <c r="U17" s="43"/>
      <c r="V17" s="43"/>
      <c r="W17" s="43"/>
      <c r="X17" s="43"/>
      <c r="Y17" s="43"/>
      <c r="Z17" s="43"/>
      <c r="AA17" s="43"/>
    </row>
    <row r="18" ht="17.25" customHeight="1" spans="1:27">
      <c r="A18" s="25" t="s">
        <v>102</v>
      </c>
      <c r="B18" s="25">
        <v>2</v>
      </c>
      <c r="C18" s="25" t="s">
        <v>100</v>
      </c>
      <c r="D18" s="26">
        <v>800</v>
      </c>
      <c r="E18" s="26" t="s">
        <v>103</v>
      </c>
      <c r="F18" s="25">
        <v>1</v>
      </c>
      <c r="G18" s="25" t="s">
        <v>104</v>
      </c>
      <c r="H18" s="26">
        <v>100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0.9</v>
      </c>
      <c r="C19" s="25" t="s">
        <v>78</v>
      </c>
      <c r="D19" s="26">
        <v>315</v>
      </c>
      <c r="E19" s="26" t="s">
        <v>111</v>
      </c>
      <c r="F19" s="25">
        <v>2</v>
      </c>
      <c r="G19" s="25" t="s">
        <v>107</v>
      </c>
      <c r="H19" s="26">
        <v>2000</v>
      </c>
      <c r="K19" s="43" t="s">
        <v>109</v>
      </c>
      <c r="L19" s="43"/>
      <c r="M19" s="43"/>
      <c r="N19" s="43"/>
      <c r="O19" s="43"/>
      <c r="P19" s="43"/>
      <c r="Q19" s="43"/>
      <c r="R19" s="43"/>
      <c r="S19" s="43"/>
      <c r="T19" s="43"/>
      <c r="U19" s="43"/>
      <c r="V19" s="43"/>
      <c r="W19" s="43"/>
      <c r="X19" s="43"/>
      <c r="Y19" s="43"/>
      <c r="Z19" s="43"/>
      <c r="AA19" s="43"/>
    </row>
    <row r="20" ht="17.25" customHeight="1" spans="1:27">
      <c r="A20" s="25" t="s">
        <v>113</v>
      </c>
      <c r="B20" s="25">
        <v>3</v>
      </c>
      <c r="C20" s="25" t="s">
        <v>107</v>
      </c>
      <c r="D20" s="26">
        <v>900</v>
      </c>
      <c r="E20" s="26" t="s">
        <v>120</v>
      </c>
      <c r="F20" s="25">
        <v>1</v>
      </c>
      <c r="G20" s="25" t="s">
        <v>107</v>
      </c>
      <c r="H20" s="26">
        <v>150</v>
      </c>
      <c r="K20" s="38" t="s">
        <v>112</v>
      </c>
      <c r="L20" s="38"/>
      <c r="M20" s="38"/>
      <c r="N20" s="38"/>
      <c r="O20" s="38"/>
      <c r="P20" s="38"/>
      <c r="Q20" s="38"/>
      <c r="R20" s="38"/>
      <c r="S20" s="38"/>
      <c r="T20" s="38"/>
      <c r="U20" s="38"/>
      <c r="V20" s="38"/>
      <c r="W20" s="38"/>
      <c r="X20" s="38"/>
      <c r="Y20" s="38"/>
      <c r="Z20" s="38"/>
      <c r="AA20" s="38"/>
    </row>
    <row r="21" ht="17.25" customHeight="1" spans="1:27">
      <c r="A21" s="25" t="s">
        <v>201</v>
      </c>
      <c r="B21" s="25">
        <v>2</v>
      </c>
      <c r="C21" s="25" t="s">
        <v>124</v>
      </c>
      <c r="D21" s="26">
        <v>550</v>
      </c>
      <c r="E21" s="26" t="s">
        <v>249</v>
      </c>
      <c r="F21" s="25">
        <v>1</v>
      </c>
      <c r="G21" s="25" t="s">
        <v>107</v>
      </c>
      <c r="H21" s="26">
        <v>600</v>
      </c>
      <c r="K21" s="43" t="s">
        <v>115</v>
      </c>
      <c r="L21" s="43"/>
      <c r="M21" s="43"/>
      <c r="N21" s="43"/>
      <c r="O21" s="43"/>
      <c r="P21" s="43"/>
      <c r="Q21" s="43"/>
      <c r="R21" s="43"/>
      <c r="S21" s="43"/>
      <c r="T21" s="43"/>
      <c r="U21" s="43"/>
      <c r="V21" s="43"/>
      <c r="W21" s="43"/>
      <c r="X21" s="43"/>
      <c r="Y21" s="43"/>
      <c r="Z21" s="43"/>
      <c r="AA21" s="43"/>
    </row>
    <row r="22" ht="17.25" customHeight="1" spans="1:27">
      <c r="A22" s="25" t="s">
        <v>127</v>
      </c>
      <c r="B22" s="25">
        <v>27.59</v>
      </c>
      <c r="C22" s="25" t="s">
        <v>78</v>
      </c>
      <c r="D22" s="26">
        <v>3761</v>
      </c>
      <c r="E22" s="26" t="s">
        <v>129</v>
      </c>
      <c r="F22" s="25">
        <v>11.08</v>
      </c>
      <c r="G22" s="25" t="s">
        <v>78</v>
      </c>
      <c r="H22" s="26">
        <v>443</v>
      </c>
      <c r="K22" s="38" t="s">
        <v>118</v>
      </c>
      <c r="L22" s="38"/>
      <c r="M22" s="38"/>
      <c r="N22" s="38"/>
      <c r="O22" s="38"/>
      <c r="P22" s="38"/>
      <c r="Q22" s="38"/>
      <c r="R22" s="38"/>
      <c r="S22" s="38"/>
      <c r="T22" s="38"/>
      <c r="U22" s="38"/>
      <c r="V22" s="38"/>
      <c r="W22" s="38"/>
      <c r="X22" s="38"/>
      <c r="Y22" s="38"/>
      <c r="Z22" s="38"/>
      <c r="AA22" s="38"/>
    </row>
    <row r="23" ht="17.25" customHeight="1" spans="1:27">
      <c r="A23" s="25" t="s">
        <v>190</v>
      </c>
      <c r="B23" s="25">
        <v>18.27</v>
      </c>
      <c r="C23" s="25" t="s">
        <v>78</v>
      </c>
      <c r="D23" s="26">
        <v>914</v>
      </c>
      <c r="E23" s="26" t="s">
        <v>290</v>
      </c>
      <c r="F23" s="25">
        <v>47.76</v>
      </c>
      <c r="G23" s="25" t="s">
        <v>78</v>
      </c>
      <c r="H23" s="26">
        <v>9316</v>
      </c>
      <c r="K23" s="43" t="s">
        <v>121</v>
      </c>
      <c r="L23" s="43"/>
      <c r="M23" s="43"/>
      <c r="N23" s="43"/>
      <c r="O23" s="43"/>
      <c r="P23" s="43"/>
      <c r="Q23" s="43"/>
      <c r="R23" s="43"/>
      <c r="S23" s="43"/>
      <c r="T23" s="43"/>
      <c r="U23" s="43"/>
      <c r="V23" s="43"/>
      <c r="W23" s="43"/>
      <c r="X23" s="43"/>
      <c r="Y23" s="43"/>
      <c r="Z23" s="43"/>
      <c r="AA23" s="43"/>
    </row>
    <row r="24" ht="17.25" customHeight="1" spans="1:27">
      <c r="A24" s="25" t="s">
        <v>169</v>
      </c>
      <c r="B24" s="25">
        <v>1</v>
      </c>
      <c r="C24" s="25" t="s">
        <v>170</v>
      </c>
      <c r="D24" s="26">
        <v>784</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128403</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128403</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34659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128403</v>
      </c>
      <c r="D42" s="28"/>
      <c r="E42" s="30" t="s">
        <v>151</v>
      </c>
      <c r="F42" s="31" t="s">
        <v>291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康正（雄县）2023评字第8号-洪城村-3-4</v>
      </c>
      <c r="L2" s="37"/>
      <c r="M2" s="37"/>
      <c r="N2" s="37"/>
      <c r="O2" s="37"/>
      <c r="P2" s="37"/>
      <c r="Q2" s="37"/>
      <c r="R2" s="37"/>
      <c r="S2" s="37"/>
      <c r="T2" s="37"/>
      <c r="U2" s="37"/>
      <c r="V2" s="37"/>
      <c r="W2" s="37"/>
      <c r="X2" s="37"/>
      <c r="Y2" s="37"/>
      <c r="Z2" s="37"/>
      <c r="AA2" s="37"/>
    </row>
    <row r="3" ht="16.5" customHeight="1" spans="1:27">
      <c r="A3" s="3" t="s">
        <v>5</v>
      </c>
      <c r="B3" s="3" t="s">
        <v>292</v>
      </c>
      <c r="C3" s="3"/>
      <c r="D3" s="3"/>
      <c r="E3" s="4" t="s">
        <v>293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39</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97.63</v>
      </c>
      <c r="C7" s="17">
        <v>1004</v>
      </c>
      <c r="D7" s="17">
        <v>98021</v>
      </c>
      <c r="E7" s="17" t="s">
        <v>161</v>
      </c>
      <c r="F7" s="18">
        <v>18.43</v>
      </c>
      <c r="G7" s="17">
        <v>390</v>
      </c>
      <c r="H7" s="17">
        <v>7188</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高忠辉</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116.06</v>
      </c>
      <c r="O11" s="45"/>
      <c r="P11" s="44" t="s">
        <v>78</v>
      </c>
      <c r="Q11" s="44"/>
      <c r="R11" s="44"/>
      <c r="S11" s="44"/>
      <c r="T11" s="44"/>
      <c r="U11" s="44"/>
      <c r="V11" s="44"/>
      <c r="W11" s="44"/>
      <c r="X11" s="44"/>
      <c r="Y11" s="44"/>
      <c r="Z11" s="44"/>
      <c r="AA11" s="44"/>
    </row>
    <row r="12" ht="19.5" customHeight="1" spans="1:27">
      <c r="A12" s="15" t="s">
        <v>79</v>
      </c>
      <c r="B12" s="15"/>
      <c r="C12" s="19">
        <v>116.06</v>
      </c>
      <c r="D12" s="20"/>
      <c r="E12" s="21" t="s">
        <v>80</v>
      </c>
      <c r="F12" s="21"/>
      <c r="G12" s="22">
        <v>105209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7.2</v>
      </c>
      <c r="C15" s="25" t="s">
        <v>78</v>
      </c>
      <c r="D15" s="26">
        <v>576</v>
      </c>
      <c r="E15" s="26" t="s">
        <v>294</v>
      </c>
      <c r="F15" s="25">
        <v>5.64</v>
      </c>
      <c r="G15" s="25" t="s">
        <v>78</v>
      </c>
      <c r="H15" s="26">
        <v>677</v>
      </c>
      <c r="K15" s="43" t="s">
        <v>93</v>
      </c>
      <c r="L15" s="43"/>
      <c r="M15" s="43"/>
      <c r="N15" s="43"/>
      <c r="O15" s="43"/>
      <c r="P15" s="43"/>
      <c r="Q15" s="43"/>
      <c r="R15" s="43"/>
      <c r="S15" s="43"/>
      <c r="T15" s="43"/>
      <c r="U15" s="43"/>
      <c r="V15" s="43"/>
      <c r="W15" s="43"/>
      <c r="X15" s="43"/>
      <c r="Y15" s="43"/>
      <c r="Z15" s="43"/>
      <c r="AA15" s="43"/>
    </row>
    <row r="16" ht="17.25" customHeight="1" spans="1:27">
      <c r="A16" s="25" t="s">
        <v>94</v>
      </c>
      <c r="B16" s="25">
        <v>157.57</v>
      </c>
      <c r="C16" s="25" t="s">
        <v>78</v>
      </c>
      <c r="D16" s="26">
        <v>3939</v>
      </c>
      <c r="E16" s="26" t="s">
        <v>111</v>
      </c>
      <c r="F16" s="25">
        <v>1</v>
      </c>
      <c r="G16" s="25" t="s">
        <v>107</v>
      </c>
      <c r="H16" s="26">
        <v>1000</v>
      </c>
      <c r="K16" s="43" t="s">
        <v>96</v>
      </c>
      <c r="L16" s="43"/>
      <c r="M16" s="43"/>
      <c r="N16" s="43"/>
      <c r="O16" s="43"/>
      <c r="P16" s="43"/>
      <c r="Q16" s="43"/>
      <c r="R16" s="43"/>
      <c r="S16" s="43"/>
      <c r="T16" s="43"/>
      <c r="U16" s="43"/>
      <c r="V16" s="43"/>
      <c r="W16" s="43"/>
      <c r="X16" s="43"/>
      <c r="Y16" s="43"/>
      <c r="Z16" s="43"/>
      <c r="AA16" s="43"/>
    </row>
    <row r="17" ht="17.25" customHeight="1" spans="1:27">
      <c r="A17" s="25" t="s">
        <v>113</v>
      </c>
      <c r="B17" s="25">
        <v>2</v>
      </c>
      <c r="C17" s="25" t="s">
        <v>107</v>
      </c>
      <c r="D17" s="26">
        <v>600</v>
      </c>
      <c r="E17" s="26" t="s">
        <v>116</v>
      </c>
      <c r="F17" s="25">
        <v>41.6</v>
      </c>
      <c r="G17" s="25" t="s">
        <v>78</v>
      </c>
      <c r="H17" s="26">
        <v>6365</v>
      </c>
      <c r="K17" s="43" t="s">
        <v>101</v>
      </c>
      <c r="L17" s="43"/>
      <c r="M17" s="43"/>
      <c r="N17" s="43"/>
      <c r="O17" s="43"/>
      <c r="P17" s="43"/>
      <c r="Q17" s="43"/>
      <c r="R17" s="43"/>
      <c r="S17" s="43"/>
      <c r="T17" s="43"/>
      <c r="U17" s="43"/>
      <c r="V17" s="43"/>
      <c r="W17" s="43"/>
      <c r="X17" s="43"/>
      <c r="Y17" s="43"/>
      <c r="Z17" s="43"/>
      <c r="AA17" s="43"/>
    </row>
    <row r="18" ht="17.25" customHeight="1" spans="1:27">
      <c r="A18" s="25" t="s">
        <v>182</v>
      </c>
      <c r="B18" s="25">
        <v>52.8</v>
      </c>
      <c r="C18" s="25" t="s">
        <v>78</v>
      </c>
      <c r="D18" s="26">
        <v>4224</v>
      </c>
      <c r="E18" s="26" t="s">
        <v>92</v>
      </c>
      <c r="F18" s="25">
        <v>33.47</v>
      </c>
      <c r="G18" s="25" t="s">
        <v>78</v>
      </c>
      <c r="H18" s="26">
        <v>5399</v>
      </c>
      <c r="K18" s="48" t="s">
        <v>105</v>
      </c>
      <c r="L18" s="48"/>
      <c r="M18" s="48"/>
      <c r="N18" s="48"/>
      <c r="O18" s="48"/>
      <c r="P18" s="48"/>
      <c r="Q18" s="48"/>
      <c r="R18" s="48"/>
      <c r="S18" s="48"/>
      <c r="T18" s="48"/>
      <c r="U18" s="48"/>
      <c r="V18" s="48"/>
      <c r="W18" s="48"/>
      <c r="X18" s="48"/>
      <c r="Y18" s="48"/>
      <c r="Z18" s="48"/>
      <c r="AA18" s="48"/>
    </row>
    <row r="19" ht="17.25" customHeight="1" spans="1:27">
      <c r="A19" s="25" t="s">
        <v>108</v>
      </c>
      <c r="B19" s="25">
        <v>2.24</v>
      </c>
      <c r="C19" s="25" t="s">
        <v>78</v>
      </c>
      <c r="D19" s="26">
        <v>784</v>
      </c>
      <c r="E19" s="26" t="s">
        <v>163</v>
      </c>
      <c r="F19" s="25">
        <v>4</v>
      </c>
      <c r="G19" s="25" t="s">
        <v>124</v>
      </c>
      <c r="H19" s="26">
        <v>1650</v>
      </c>
      <c r="K19" s="43" t="s">
        <v>109</v>
      </c>
      <c r="L19" s="43"/>
      <c r="M19" s="43"/>
      <c r="N19" s="43"/>
      <c r="O19" s="43"/>
      <c r="P19" s="43"/>
      <c r="Q19" s="43"/>
      <c r="R19" s="43"/>
      <c r="S19" s="43"/>
      <c r="T19" s="43"/>
      <c r="U19" s="43"/>
      <c r="V19" s="43"/>
      <c r="W19" s="43"/>
      <c r="X19" s="43"/>
      <c r="Y19" s="43"/>
      <c r="Z19" s="43"/>
      <c r="AA19" s="43"/>
    </row>
    <row r="20" ht="17.25" customHeight="1" spans="1:27">
      <c r="A20" s="25" t="s">
        <v>201</v>
      </c>
      <c r="B20" s="25">
        <v>1</v>
      </c>
      <c r="C20" s="25" t="s">
        <v>124</v>
      </c>
      <c r="D20" s="26">
        <v>500</v>
      </c>
      <c r="E20" s="26" t="s">
        <v>123</v>
      </c>
      <c r="F20" s="25">
        <v>2</v>
      </c>
      <c r="G20" s="25" t="s">
        <v>124</v>
      </c>
      <c r="H20" s="26">
        <v>1200</v>
      </c>
      <c r="K20" s="38" t="s">
        <v>112</v>
      </c>
      <c r="L20" s="38"/>
      <c r="M20" s="38"/>
      <c r="N20" s="38"/>
      <c r="O20" s="38"/>
      <c r="P20" s="38"/>
      <c r="Q20" s="38"/>
      <c r="R20" s="38"/>
      <c r="S20" s="38"/>
      <c r="T20" s="38"/>
      <c r="U20" s="38"/>
      <c r="V20" s="38"/>
      <c r="W20" s="38"/>
      <c r="X20" s="38"/>
      <c r="Y20" s="38"/>
      <c r="Z20" s="38"/>
      <c r="AA20" s="38"/>
    </row>
    <row r="21" ht="17.25" customHeight="1" spans="1:27">
      <c r="A21" s="25" t="s">
        <v>114</v>
      </c>
      <c r="B21" s="25">
        <v>1</v>
      </c>
      <c r="C21" s="25" t="s">
        <v>107</v>
      </c>
      <c r="D21" s="26">
        <v>400</v>
      </c>
      <c r="E21" s="26" t="s">
        <v>295</v>
      </c>
      <c r="F21" s="25">
        <v>1</v>
      </c>
      <c r="G21" s="25" t="s">
        <v>98</v>
      </c>
      <c r="H21" s="26">
        <v>400</v>
      </c>
      <c r="K21" s="43" t="s">
        <v>115</v>
      </c>
      <c r="L21" s="43"/>
      <c r="M21" s="43"/>
      <c r="N21" s="43"/>
      <c r="O21" s="43"/>
      <c r="P21" s="43"/>
      <c r="Q21" s="43"/>
      <c r="R21" s="43"/>
      <c r="S21" s="43"/>
      <c r="T21" s="43"/>
      <c r="U21" s="43"/>
      <c r="V21" s="43"/>
      <c r="W21" s="43"/>
      <c r="X21" s="43"/>
      <c r="Y21" s="43"/>
      <c r="Z21" s="43"/>
      <c r="AA21" s="43"/>
    </row>
    <row r="22" ht="17.25" customHeight="1" spans="1:27">
      <c r="A22" s="25" t="s">
        <v>249</v>
      </c>
      <c r="B22" s="25">
        <v>2.76</v>
      </c>
      <c r="C22" s="25" t="s">
        <v>78</v>
      </c>
      <c r="D22" s="26">
        <v>773</v>
      </c>
      <c r="E22" s="26" t="s">
        <v>169</v>
      </c>
      <c r="F22" s="25">
        <v>1</v>
      </c>
      <c r="G22" s="25" t="s">
        <v>170</v>
      </c>
      <c r="H22" s="26">
        <v>1232</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134928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134928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29719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134928</v>
      </c>
      <c r="D42" s="28"/>
      <c r="E42" s="30" t="s">
        <v>151</v>
      </c>
      <c r="F42" s="31" t="s">
        <v>296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2"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康正（雄县）2023评字第8号-洪城村-3-5</v>
      </c>
      <c r="L2" s="37"/>
      <c r="M2" s="37"/>
      <c r="N2" s="37"/>
      <c r="O2" s="37"/>
      <c r="P2" s="37"/>
      <c r="Q2" s="37"/>
      <c r="R2" s="37"/>
      <c r="S2" s="37"/>
      <c r="T2" s="37"/>
      <c r="U2" s="37"/>
      <c r="V2" s="37"/>
      <c r="W2" s="37"/>
      <c r="X2" s="37"/>
      <c r="Y2" s="37"/>
      <c r="Z2" s="37"/>
      <c r="AA2" s="37"/>
    </row>
    <row r="3" ht="16.5" customHeight="1" spans="1:27">
      <c r="A3" s="3" t="s">
        <v>5</v>
      </c>
      <c r="B3" s="3" t="s">
        <v>297</v>
      </c>
      <c r="C3" s="3"/>
      <c r="D3" s="3"/>
      <c r="E3" s="4" t="s">
        <v>298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40</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129.81</v>
      </c>
      <c r="C7" s="17">
        <v>1378</v>
      </c>
      <c r="D7" s="17">
        <v>178878</v>
      </c>
      <c r="E7" s="17" t="s">
        <v>71</v>
      </c>
      <c r="F7" s="18">
        <v>32.47</v>
      </c>
      <c r="G7" s="17">
        <v>867</v>
      </c>
      <c r="H7" s="17">
        <v>28151</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李小套</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162.28</v>
      </c>
      <c r="O11" s="45"/>
      <c r="P11" s="44" t="s">
        <v>78</v>
      </c>
      <c r="Q11" s="44"/>
      <c r="R11" s="44"/>
      <c r="S11" s="44"/>
      <c r="T11" s="44"/>
      <c r="U11" s="44"/>
      <c r="V11" s="44"/>
      <c r="W11" s="44"/>
      <c r="X11" s="44"/>
      <c r="Y11" s="44"/>
      <c r="Z11" s="44"/>
      <c r="AA11" s="44"/>
    </row>
    <row r="12" ht="19.5" customHeight="1" spans="1:27">
      <c r="A12" s="15" t="s">
        <v>79</v>
      </c>
      <c r="B12" s="15"/>
      <c r="C12" s="19">
        <v>162.28</v>
      </c>
      <c r="D12" s="20"/>
      <c r="E12" s="21" t="s">
        <v>80</v>
      </c>
      <c r="F12" s="21"/>
      <c r="G12" s="22">
        <v>207029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91</v>
      </c>
      <c r="B15" s="25">
        <v>8.64</v>
      </c>
      <c r="C15" s="25" t="s">
        <v>78</v>
      </c>
      <c r="D15" s="26">
        <v>691</v>
      </c>
      <c r="E15" s="26" t="s">
        <v>182</v>
      </c>
      <c r="F15" s="25">
        <v>18.31</v>
      </c>
      <c r="G15" s="25" t="s">
        <v>78</v>
      </c>
      <c r="H15" s="26">
        <v>1465</v>
      </c>
      <c r="K15" s="43" t="s">
        <v>93</v>
      </c>
      <c r="L15" s="43"/>
      <c r="M15" s="43"/>
      <c r="N15" s="43"/>
      <c r="O15" s="43"/>
      <c r="P15" s="43"/>
      <c r="Q15" s="43"/>
      <c r="R15" s="43"/>
      <c r="S15" s="43"/>
      <c r="T15" s="43"/>
      <c r="U15" s="43"/>
      <c r="V15" s="43"/>
      <c r="W15" s="43"/>
      <c r="X15" s="43"/>
      <c r="Y15" s="43"/>
      <c r="Z15" s="43"/>
      <c r="AA15" s="43"/>
    </row>
    <row r="16" ht="17.25" customHeight="1" spans="1:27">
      <c r="A16" s="25" t="s">
        <v>92</v>
      </c>
      <c r="B16" s="25">
        <v>11.48</v>
      </c>
      <c r="C16" s="25" t="s">
        <v>78</v>
      </c>
      <c r="D16" s="26">
        <v>1807</v>
      </c>
      <c r="E16" s="26" t="s">
        <v>94</v>
      </c>
      <c r="F16" s="25">
        <v>134.16</v>
      </c>
      <c r="G16" s="25" t="s">
        <v>78</v>
      </c>
      <c r="H16" s="26">
        <v>3354</v>
      </c>
      <c r="K16" s="43" t="s">
        <v>96</v>
      </c>
      <c r="L16" s="43"/>
      <c r="M16" s="43"/>
      <c r="N16" s="43"/>
      <c r="O16" s="43"/>
      <c r="P16" s="43"/>
      <c r="Q16" s="43"/>
      <c r="R16" s="43"/>
      <c r="S16" s="43"/>
      <c r="T16" s="43"/>
      <c r="U16" s="43"/>
      <c r="V16" s="43"/>
      <c r="W16" s="43"/>
      <c r="X16" s="43"/>
      <c r="Y16" s="43"/>
      <c r="Z16" s="43"/>
      <c r="AA16" s="43"/>
    </row>
    <row r="17" ht="17.25" customHeight="1" spans="1:27">
      <c r="A17" s="25" t="s">
        <v>102</v>
      </c>
      <c r="B17" s="25">
        <v>1</v>
      </c>
      <c r="C17" s="25" t="s">
        <v>100</v>
      </c>
      <c r="D17" s="26">
        <v>400</v>
      </c>
      <c r="E17" s="26" t="s">
        <v>103</v>
      </c>
      <c r="F17" s="25">
        <v>1</v>
      </c>
      <c r="G17" s="25" t="s">
        <v>104</v>
      </c>
      <c r="H17" s="26">
        <v>100</v>
      </c>
      <c r="K17" s="43" t="s">
        <v>101</v>
      </c>
      <c r="L17" s="43"/>
      <c r="M17" s="43"/>
      <c r="N17" s="43"/>
      <c r="O17" s="43"/>
      <c r="P17" s="43"/>
      <c r="Q17" s="43"/>
      <c r="R17" s="43"/>
      <c r="S17" s="43"/>
      <c r="T17" s="43"/>
      <c r="U17" s="43"/>
      <c r="V17" s="43"/>
      <c r="W17" s="43"/>
      <c r="X17" s="43"/>
      <c r="Y17" s="43"/>
      <c r="Z17" s="43"/>
      <c r="AA17" s="43"/>
    </row>
    <row r="18" ht="17.25" customHeight="1" spans="1:27">
      <c r="A18" s="25" t="s">
        <v>108</v>
      </c>
      <c r="B18" s="25">
        <v>4.95</v>
      </c>
      <c r="C18" s="25" t="s">
        <v>78</v>
      </c>
      <c r="D18" s="26">
        <v>1733</v>
      </c>
      <c r="E18" s="26" t="s">
        <v>111</v>
      </c>
      <c r="F18" s="25">
        <v>2</v>
      </c>
      <c r="G18" s="25" t="s">
        <v>107</v>
      </c>
      <c r="H18" s="26">
        <v>2000</v>
      </c>
      <c r="K18" s="48" t="s">
        <v>105</v>
      </c>
      <c r="L18" s="48"/>
      <c r="M18" s="48"/>
      <c r="N18" s="48"/>
      <c r="O18" s="48"/>
      <c r="P18" s="48"/>
      <c r="Q18" s="48"/>
      <c r="R18" s="48"/>
      <c r="S18" s="48"/>
      <c r="T18" s="48"/>
      <c r="U18" s="48"/>
      <c r="V18" s="48"/>
      <c r="W18" s="48"/>
      <c r="X18" s="48"/>
      <c r="Y18" s="48"/>
      <c r="Z18" s="48"/>
      <c r="AA18" s="48"/>
    </row>
    <row r="19" ht="17.25" customHeight="1" spans="1:27">
      <c r="A19" s="25" t="s">
        <v>113</v>
      </c>
      <c r="B19" s="25">
        <v>2</v>
      </c>
      <c r="C19" s="25" t="s">
        <v>107</v>
      </c>
      <c r="D19" s="26">
        <v>600</v>
      </c>
      <c r="E19" s="26" t="s">
        <v>116</v>
      </c>
      <c r="F19" s="25">
        <v>32.2</v>
      </c>
      <c r="G19" s="25" t="s">
        <v>78</v>
      </c>
      <c r="H19" s="26">
        <v>5796</v>
      </c>
      <c r="K19" s="43" t="s">
        <v>109</v>
      </c>
      <c r="L19" s="43"/>
      <c r="M19" s="43"/>
      <c r="N19" s="43"/>
      <c r="O19" s="43"/>
      <c r="P19" s="43"/>
      <c r="Q19" s="43"/>
      <c r="R19" s="43"/>
      <c r="S19" s="43"/>
      <c r="T19" s="43"/>
      <c r="U19" s="43"/>
      <c r="V19" s="43"/>
      <c r="W19" s="43"/>
      <c r="X19" s="43"/>
      <c r="Y19" s="43"/>
      <c r="Z19" s="43"/>
      <c r="AA19" s="43"/>
    </row>
    <row r="20" ht="17.25" customHeight="1" spans="1:27">
      <c r="A20" s="25" t="s">
        <v>201</v>
      </c>
      <c r="B20" s="25">
        <v>1</v>
      </c>
      <c r="C20" s="25" t="s">
        <v>124</v>
      </c>
      <c r="D20" s="26">
        <v>500</v>
      </c>
      <c r="E20" s="26" t="s">
        <v>249</v>
      </c>
      <c r="F20" s="25">
        <v>3.46</v>
      </c>
      <c r="G20" s="25" t="s">
        <v>78</v>
      </c>
      <c r="H20" s="26">
        <v>869</v>
      </c>
      <c r="K20" s="38" t="s">
        <v>112</v>
      </c>
      <c r="L20" s="38"/>
      <c r="M20" s="38"/>
      <c r="N20" s="38"/>
      <c r="O20" s="38"/>
      <c r="P20" s="38"/>
      <c r="Q20" s="38"/>
      <c r="R20" s="38"/>
      <c r="S20" s="38"/>
      <c r="T20" s="38"/>
      <c r="U20" s="38"/>
      <c r="V20" s="38"/>
      <c r="W20" s="38"/>
      <c r="X20" s="38"/>
      <c r="Y20" s="38"/>
      <c r="Z20" s="38"/>
      <c r="AA20" s="38"/>
    </row>
    <row r="21" ht="17.25" customHeight="1" spans="1:27">
      <c r="A21" s="25" t="s">
        <v>127</v>
      </c>
      <c r="B21" s="25">
        <v>22.74</v>
      </c>
      <c r="C21" s="25" t="s">
        <v>78</v>
      </c>
      <c r="D21" s="26">
        <v>2894</v>
      </c>
      <c r="E21" s="26" t="s">
        <v>169</v>
      </c>
      <c r="F21" s="25">
        <v>1</v>
      </c>
      <c r="G21" s="25" t="s">
        <v>170</v>
      </c>
      <c r="H21" s="26">
        <v>1340</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230578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230578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23549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230578</v>
      </c>
      <c r="D42" s="28"/>
      <c r="E42" s="30" t="s">
        <v>151</v>
      </c>
      <c r="F42" s="31" t="s">
        <v>299</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6"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康正（雄县）2023评字第8号-洪城村-3-6</v>
      </c>
      <c r="L2" s="37"/>
      <c r="M2" s="37"/>
      <c r="N2" s="37"/>
      <c r="O2" s="37"/>
      <c r="P2" s="37"/>
      <c r="Q2" s="37"/>
      <c r="R2" s="37"/>
      <c r="S2" s="37"/>
      <c r="T2" s="37"/>
      <c r="U2" s="37"/>
      <c r="V2" s="37"/>
      <c r="W2" s="37"/>
      <c r="X2" s="37"/>
      <c r="Y2" s="37"/>
      <c r="Z2" s="37"/>
      <c r="AA2" s="37"/>
    </row>
    <row r="3" ht="16.5" customHeight="1" spans="1:27">
      <c r="A3" s="3" t="s">
        <v>5</v>
      </c>
      <c r="B3" s="3" t="s">
        <v>300</v>
      </c>
      <c r="C3" s="3"/>
      <c r="D3" s="3"/>
      <c r="E3" s="4" t="s">
        <v>301</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41</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95.49</v>
      </c>
      <c r="C7" s="17">
        <v>1109</v>
      </c>
      <c r="D7" s="17">
        <v>105898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董双兰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95.49</v>
      </c>
      <c r="O11" s="45"/>
      <c r="P11" s="44" t="s">
        <v>78</v>
      </c>
      <c r="Q11" s="44"/>
      <c r="R11" s="44"/>
      <c r="S11" s="44"/>
      <c r="T11" s="44"/>
      <c r="U11" s="44"/>
      <c r="V11" s="44"/>
      <c r="W11" s="44"/>
      <c r="X11" s="44"/>
      <c r="Y11" s="44"/>
      <c r="Z11" s="44"/>
      <c r="AA11" s="44"/>
    </row>
    <row r="12" ht="19.5" customHeight="1" spans="1:27">
      <c r="A12" s="15" t="s">
        <v>79</v>
      </c>
      <c r="B12" s="15"/>
      <c r="C12" s="19">
        <v>95.49</v>
      </c>
      <c r="D12" s="20"/>
      <c r="E12" s="21" t="s">
        <v>80</v>
      </c>
      <c r="F12" s="21"/>
      <c r="G12" s="22">
        <v>105898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228</v>
      </c>
      <c r="B15" s="25">
        <v>6.4</v>
      </c>
      <c r="C15" s="25" t="s">
        <v>78</v>
      </c>
      <c r="D15" s="26">
        <v>224</v>
      </c>
      <c r="E15" s="26" t="s">
        <v>182</v>
      </c>
      <c r="F15" s="25">
        <v>10.8</v>
      </c>
      <c r="G15" s="25" t="s">
        <v>78</v>
      </c>
      <c r="H15" s="26">
        <v>864</v>
      </c>
      <c r="K15" s="43" t="s">
        <v>93</v>
      </c>
      <c r="L15" s="43"/>
      <c r="M15" s="43"/>
      <c r="N15" s="43"/>
      <c r="O15" s="43"/>
      <c r="P15" s="43"/>
      <c r="Q15" s="43"/>
      <c r="R15" s="43"/>
      <c r="S15" s="43"/>
      <c r="T15" s="43"/>
      <c r="U15" s="43"/>
      <c r="V15" s="43"/>
      <c r="W15" s="43"/>
      <c r="X15" s="43"/>
      <c r="Y15" s="43"/>
      <c r="Z15" s="43"/>
      <c r="AA15" s="43"/>
    </row>
    <row r="16" ht="17.25" customHeight="1" spans="1:27">
      <c r="A16" s="25" t="s">
        <v>94</v>
      </c>
      <c r="B16" s="25">
        <v>118.4</v>
      </c>
      <c r="C16" s="25" t="s">
        <v>78</v>
      </c>
      <c r="D16" s="26">
        <v>2960</v>
      </c>
      <c r="E16" s="26" t="s">
        <v>164</v>
      </c>
      <c r="F16" s="25">
        <v>17.43</v>
      </c>
      <c r="G16" s="25" t="s">
        <v>78</v>
      </c>
      <c r="H16" s="26">
        <v>610</v>
      </c>
      <c r="K16" s="43" t="s">
        <v>96</v>
      </c>
      <c r="L16" s="43"/>
      <c r="M16" s="43"/>
      <c r="N16" s="43"/>
      <c r="O16" s="43"/>
      <c r="P16" s="43"/>
      <c r="Q16" s="43"/>
      <c r="R16" s="43"/>
      <c r="S16" s="43"/>
      <c r="T16" s="43"/>
      <c r="U16" s="43"/>
      <c r="V16" s="43"/>
      <c r="W16" s="43"/>
      <c r="X16" s="43"/>
      <c r="Y16" s="43"/>
      <c r="Z16" s="43"/>
      <c r="AA16" s="43"/>
    </row>
    <row r="17" ht="17.25" customHeight="1" spans="1:27">
      <c r="A17" s="25" t="s">
        <v>163</v>
      </c>
      <c r="B17" s="25">
        <v>3</v>
      </c>
      <c r="C17" s="25" t="s">
        <v>124</v>
      </c>
      <c r="D17" s="26">
        <v>3150</v>
      </c>
      <c r="E17" s="26" t="s">
        <v>123</v>
      </c>
      <c r="F17" s="25">
        <v>7</v>
      </c>
      <c r="G17" s="25" t="s">
        <v>124</v>
      </c>
      <c r="H17" s="26">
        <v>1300</v>
      </c>
      <c r="K17" s="43" t="s">
        <v>101</v>
      </c>
      <c r="L17" s="43"/>
      <c r="M17" s="43"/>
      <c r="N17" s="43"/>
      <c r="O17" s="43"/>
      <c r="P17" s="43"/>
      <c r="Q17" s="43"/>
      <c r="R17" s="43"/>
      <c r="S17" s="43"/>
      <c r="T17" s="43"/>
      <c r="U17" s="43"/>
      <c r="V17" s="43"/>
      <c r="W17" s="43"/>
      <c r="X17" s="43"/>
      <c r="Y17" s="43"/>
      <c r="Z17" s="43"/>
      <c r="AA17" s="43"/>
    </row>
    <row r="18" ht="17.25" customHeight="1" spans="1:27">
      <c r="A18" s="25" t="s">
        <v>102</v>
      </c>
      <c r="B18" s="25">
        <v>1</v>
      </c>
      <c r="C18" s="25" t="s">
        <v>100</v>
      </c>
      <c r="D18" s="26">
        <v>400</v>
      </c>
      <c r="E18" s="26" t="s">
        <v>103</v>
      </c>
      <c r="F18" s="25">
        <v>1</v>
      </c>
      <c r="G18" s="25" t="s">
        <v>104</v>
      </c>
      <c r="H18" s="26">
        <v>100</v>
      </c>
      <c r="K18" s="48" t="s">
        <v>105</v>
      </c>
      <c r="L18" s="48"/>
      <c r="M18" s="48"/>
      <c r="N18" s="48"/>
      <c r="O18" s="48"/>
      <c r="P18" s="48"/>
      <c r="Q18" s="48"/>
      <c r="R18" s="48"/>
      <c r="S18" s="48"/>
      <c r="T18" s="48"/>
      <c r="U18" s="48"/>
      <c r="V18" s="48"/>
      <c r="W18" s="48"/>
      <c r="X18" s="48"/>
      <c r="Y18" s="48"/>
      <c r="Z18" s="48"/>
      <c r="AA18" s="48"/>
    </row>
    <row r="19" ht="17.25" customHeight="1" spans="1:27">
      <c r="A19" s="25" t="s">
        <v>106</v>
      </c>
      <c r="B19" s="25">
        <v>1</v>
      </c>
      <c r="C19" s="25" t="s">
        <v>107</v>
      </c>
      <c r="D19" s="26">
        <v>200</v>
      </c>
      <c r="E19" s="26" t="s">
        <v>111</v>
      </c>
      <c r="F19" s="25">
        <v>1</v>
      </c>
      <c r="G19" s="25" t="s">
        <v>107</v>
      </c>
      <c r="H19" s="26">
        <v>1000</v>
      </c>
      <c r="K19" s="43" t="s">
        <v>109</v>
      </c>
      <c r="L19" s="43"/>
      <c r="M19" s="43"/>
      <c r="N19" s="43"/>
      <c r="O19" s="43"/>
      <c r="P19" s="43"/>
      <c r="Q19" s="43"/>
      <c r="R19" s="43"/>
      <c r="S19" s="43"/>
      <c r="T19" s="43"/>
      <c r="U19" s="43"/>
      <c r="V19" s="43"/>
      <c r="W19" s="43"/>
      <c r="X19" s="43"/>
      <c r="Y19" s="43"/>
      <c r="Z19" s="43"/>
      <c r="AA19" s="43"/>
    </row>
    <row r="20" ht="17.25" customHeight="1" spans="1:27">
      <c r="A20" s="25" t="s">
        <v>113</v>
      </c>
      <c r="B20" s="25">
        <v>1</v>
      </c>
      <c r="C20" s="25" t="s">
        <v>107</v>
      </c>
      <c r="D20" s="26">
        <v>300</v>
      </c>
      <c r="E20" s="26" t="s">
        <v>249</v>
      </c>
      <c r="F20" s="25">
        <v>3.47</v>
      </c>
      <c r="G20" s="25" t="s">
        <v>78</v>
      </c>
      <c r="H20" s="26">
        <v>640</v>
      </c>
      <c r="K20" s="38" t="s">
        <v>112</v>
      </c>
      <c r="L20" s="38"/>
      <c r="M20" s="38"/>
      <c r="N20" s="38"/>
      <c r="O20" s="38"/>
      <c r="P20" s="38"/>
      <c r="Q20" s="38"/>
      <c r="R20" s="38"/>
      <c r="S20" s="38"/>
      <c r="T20" s="38"/>
      <c r="U20" s="38"/>
      <c r="V20" s="38"/>
      <c r="W20" s="38"/>
      <c r="X20" s="38"/>
      <c r="Y20" s="38"/>
      <c r="Z20" s="38"/>
      <c r="AA20" s="38"/>
    </row>
    <row r="21" ht="17.25" customHeight="1" spans="1:27">
      <c r="A21" s="25" t="s">
        <v>127</v>
      </c>
      <c r="B21" s="25">
        <v>15.38</v>
      </c>
      <c r="C21" s="25" t="s">
        <v>78</v>
      </c>
      <c r="D21" s="26">
        <v>1634</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119280</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119280</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13382</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119280</v>
      </c>
      <c r="D42" s="28"/>
      <c r="E42" s="30" t="s">
        <v>151</v>
      </c>
      <c r="F42" s="31" t="s">
        <v>302</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康正（雄县）2023评字第8号-洪城村-3-7</v>
      </c>
      <c r="L2" s="37"/>
      <c r="M2" s="37"/>
      <c r="N2" s="37"/>
      <c r="O2" s="37"/>
      <c r="P2" s="37"/>
      <c r="Q2" s="37"/>
      <c r="R2" s="37"/>
      <c r="S2" s="37"/>
      <c r="T2" s="37"/>
      <c r="U2" s="37"/>
      <c r="V2" s="37"/>
      <c r="W2" s="37"/>
      <c r="X2" s="37"/>
      <c r="Y2" s="37"/>
      <c r="Z2" s="37"/>
      <c r="AA2" s="37"/>
    </row>
    <row r="3" ht="16.5" customHeight="1" spans="1:27">
      <c r="A3" s="3" t="s">
        <v>5</v>
      </c>
      <c r="B3" s="3" t="s">
        <v>303</v>
      </c>
      <c r="C3" s="3"/>
      <c r="D3" s="3"/>
      <c r="E3" s="4" t="s">
        <v>304</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42</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103.65</v>
      </c>
      <c r="C7" s="17">
        <v>1516</v>
      </c>
      <c r="D7" s="17">
        <v>157133</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李国章</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103.65</v>
      </c>
      <c r="O11" s="45"/>
      <c r="P11" s="44" t="s">
        <v>78</v>
      </c>
      <c r="Q11" s="44"/>
      <c r="R11" s="44"/>
      <c r="S11" s="44"/>
      <c r="T11" s="44"/>
      <c r="U11" s="44"/>
      <c r="V11" s="44"/>
      <c r="W11" s="44"/>
      <c r="X11" s="44"/>
      <c r="Y11" s="44"/>
      <c r="Z11" s="44"/>
      <c r="AA11" s="44"/>
    </row>
    <row r="12" ht="19.5" customHeight="1" spans="1:27">
      <c r="A12" s="15" t="s">
        <v>79</v>
      </c>
      <c r="B12" s="15"/>
      <c r="C12" s="19">
        <v>103.65</v>
      </c>
      <c r="D12" s="20"/>
      <c r="E12" s="21" t="s">
        <v>80</v>
      </c>
      <c r="F12" s="21"/>
      <c r="G12" s="22">
        <v>157133</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228</v>
      </c>
      <c r="B15" s="25">
        <v>8.58</v>
      </c>
      <c r="C15" s="25" t="s">
        <v>78</v>
      </c>
      <c r="D15" s="26">
        <v>300</v>
      </c>
      <c r="E15" s="26" t="s">
        <v>102</v>
      </c>
      <c r="F15" s="25">
        <v>1</v>
      </c>
      <c r="G15" s="25" t="s">
        <v>100</v>
      </c>
      <c r="H15" s="26">
        <v>400</v>
      </c>
      <c r="K15" s="43" t="s">
        <v>93</v>
      </c>
      <c r="L15" s="43"/>
      <c r="M15" s="43"/>
      <c r="N15" s="43"/>
      <c r="O15" s="43"/>
      <c r="P15" s="43"/>
      <c r="Q15" s="43"/>
      <c r="R15" s="43"/>
      <c r="S15" s="43"/>
      <c r="T15" s="43"/>
      <c r="U15" s="43"/>
      <c r="V15" s="43"/>
      <c r="W15" s="43"/>
      <c r="X15" s="43"/>
      <c r="Y15" s="43"/>
      <c r="Z15" s="43"/>
      <c r="AA15" s="43"/>
    </row>
    <row r="16" ht="17.25" customHeight="1" spans="1:27">
      <c r="A16" s="25" t="s">
        <v>103</v>
      </c>
      <c r="B16" s="25">
        <v>1</v>
      </c>
      <c r="C16" s="25" t="s">
        <v>104</v>
      </c>
      <c r="D16" s="26">
        <v>100</v>
      </c>
      <c r="E16" s="26" t="s">
        <v>111</v>
      </c>
      <c r="F16" s="25">
        <v>1</v>
      </c>
      <c r="G16" s="25" t="s">
        <v>107</v>
      </c>
      <c r="H16" s="26">
        <v>1000</v>
      </c>
      <c r="K16" s="43" t="s">
        <v>96</v>
      </c>
      <c r="L16" s="43"/>
      <c r="M16" s="43"/>
      <c r="N16" s="43"/>
      <c r="O16" s="43"/>
      <c r="P16" s="43"/>
      <c r="Q16" s="43"/>
      <c r="R16" s="43"/>
      <c r="S16" s="43"/>
      <c r="T16" s="43"/>
      <c r="U16" s="43"/>
      <c r="V16" s="43"/>
      <c r="W16" s="43"/>
      <c r="X16" s="43"/>
      <c r="Y16" s="43"/>
      <c r="Z16" s="43"/>
      <c r="AA16" s="43"/>
    </row>
    <row r="17" ht="17.25" customHeight="1" spans="1:27">
      <c r="A17" s="25" t="s">
        <v>113</v>
      </c>
      <c r="B17" s="25">
        <v>1</v>
      </c>
      <c r="C17" s="25" t="s">
        <v>107</v>
      </c>
      <c r="D17" s="26">
        <v>300</v>
      </c>
      <c r="E17" s="26" t="s">
        <v>116</v>
      </c>
      <c r="F17" s="25">
        <v>24.2</v>
      </c>
      <c r="G17" s="25" t="s">
        <v>78</v>
      </c>
      <c r="H17" s="26">
        <v>4356</v>
      </c>
      <c r="K17" s="43" t="s">
        <v>101</v>
      </c>
      <c r="L17" s="43"/>
      <c r="M17" s="43"/>
      <c r="N17" s="43"/>
      <c r="O17" s="43"/>
      <c r="P17" s="43"/>
      <c r="Q17" s="43"/>
      <c r="R17" s="43"/>
      <c r="S17" s="43"/>
      <c r="T17" s="43"/>
      <c r="U17" s="43"/>
      <c r="V17" s="43"/>
      <c r="W17" s="43"/>
      <c r="X17" s="43"/>
      <c r="Y17" s="43"/>
      <c r="Z17" s="43"/>
      <c r="AA17" s="43"/>
    </row>
    <row r="18" ht="17.25" customHeight="1" spans="1:27">
      <c r="A18" s="25" t="s">
        <v>108</v>
      </c>
      <c r="B18" s="25">
        <v>6.09</v>
      </c>
      <c r="C18" s="25" t="s">
        <v>78</v>
      </c>
      <c r="D18" s="26">
        <v>2357</v>
      </c>
      <c r="E18" s="26" t="s">
        <v>164</v>
      </c>
      <c r="F18" s="25">
        <v>72.31</v>
      </c>
      <c r="G18" s="25" t="s">
        <v>78</v>
      </c>
      <c r="H18" s="26">
        <v>2531</v>
      </c>
      <c r="K18" s="48" t="s">
        <v>105</v>
      </c>
      <c r="L18" s="48"/>
      <c r="M18" s="48"/>
      <c r="N18" s="48"/>
      <c r="O18" s="48"/>
      <c r="P18" s="48"/>
      <c r="Q18" s="48"/>
      <c r="R18" s="48"/>
      <c r="S18" s="48"/>
      <c r="T18" s="48"/>
      <c r="U18" s="48"/>
      <c r="V18" s="48"/>
      <c r="W18" s="48"/>
      <c r="X18" s="48"/>
      <c r="Y18" s="48"/>
      <c r="Z18" s="48"/>
      <c r="AA18" s="48"/>
    </row>
    <row r="19" ht="17.25" customHeight="1" spans="1:27">
      <c r="A19" s="25" t="s">
        <v>305</v>
      </c>
      <c r="B19" s="25">
        <v>1</v>
      </c>
      <c r="C19" s="25" t="s">
        <v>107</v>
      </c>
      <c r="D19" s="26">
        <v>150</v>
      </c>
      <c r="E19" s="26" t="s">
        <v>201</v>
      </c>
      <c r="F19" s="25">
        <v>3</v>
      </c>
      <c r="G19" s="25" t="s">
        <v>124</v>
      </c>
      <c r="H19" s="26">
        <v>320</v>
      </c>
      <c r="K19" s="43" t="s">
        <v>109</v>
      </c>
      <c r="L19" s="43"/>
      <c r="M19" s="43"/>
      <c r="N19" s="43"/>
      <c r="O19" s="43"/>
      <c r="P19" s="43"/>
      <c r="Q19" s="43"/>
      <c r="R19" s="43"/>
      <c r="S19" s="43"/>
      <c r="T19" s="43"/>
      <c r="U19" s="43"/>
      <c r="V19" s="43"/>
      <c r="W19" s="43"/>
      <c r="X19" s="43"/>
      <c r="Y19" s="43"/>
      <c r="Z19" s="43"/>
      <c r="AA19" s="43"/>
    </row>
    <row r="20" ht="17.25" customHeight="1" spans="1:27">
      <c r="A20" s="25" t="s">
        <v>123</v>
      </c>
      <c r="B20" s="25">
        <v>3</v>
      </c>
      <c r="C20" s="25" t="s">
        <v>124</v>
      </c>
      <c r="D20" s="26">
        <v>300</v>
      </c>
      <c r="E20" s="26" t="s">
        <v>249</v>
      </c>
      <c r="F20" s="25">
        <v>4.14</v>
      </c>
      <c r="G20" s="25" t="s">
        <v>78</v>
      </c>
      <c r="H20" s="26">
        <v>1077</v>
      </c>
      <c r="K20" s="38" t="s">
        <v>112</v>
      </c>
      <c r="L20" s="38"/>
      <c r="M20" s="38"/>
      <c r="N20" s="38"/>
      <c r="O20" s="38"/>
      <c r="P20" s="38"/>
      <c r="Q20" s="38"/>
      <c r="R20" s="38"/>
      <c r="S20" s="38"/>
      <c r="T20" s="38"/>
      <c r="U20" s="38"/>
      <c r="V20" s="38"/>
      <c r="W20" s="38"/>
      <c r="X20" s="38"/>
      <c r="Y20" s="38"/>
      <c r="Z20" s="38"/>
      <c r="AA20" s="38"/>
    </row>
    <row r="21" ht="17.25" customHeight="1" spans="1:27">
      <c r="A21" s="25" t="s">
        <v>127</v>
      </c>
      <c r="B21" s="25">
        <v>5.55</v>
      </c>
      <c r="C21" s="25" t="s">
        <v>78</v>
      </c>
      <c r="D21" s="26">
        <v>1024</v>
      </c>
      <c r="E21" s="26" t="s">
        <v>306</v>
      </c>
      <c r="F21" s="25">
        <v>1</v>
      </c>
      <c r="G21" s="25" t="s">
        <v>107</v>
      </c>
      <c r="H21" s="26">
        <v>150</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171498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171498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14365</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171498</v>
      </c>
      <c r="D42" s="28"/>
      <c r="E42" s="30" t="s">
        <v>151</v>
      </c>
      <c r="F42" s="31" t="s">
        <v>307</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2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康正（雄县）2023评字第8号-洪城村-3-8</v>
      </c>
      <c r="L2" s="37"/>
      <c r="M2" s="37"/>
      <c r="N2" s="37"/>
      <c r="O2" s="37"/>
      <c r="P2" s="37"/>
      <c r="Q2" s="37"/>
      <c r="R2" s="37"/>
      <c r="S2" s="37"/>
      <c r="T2" s="37"/>
      <c r="U2" s="37"/>
      <c r="V2" s="37"/>
      <c r="W2" s="37"/>
      <c r="X2" s="37"/>
      <c r="Y2" s="37"/>
      <c r="Z2" s="37"/>
      <c r="AA2" s="37"/>
    </row>
    <row r="3" ht="16.5" customHeight="1" spans="1:27">
      <c r="A3" s="3" t="s">
        <v>5</v>
      </c>
      <c r="B3" s="3" t="s">
        <v>308</v>
      </c>
      <c r="C3" s="3"/>
      <c r="D3" s="3"/>
      <c r="E3" s="4" t="s">
        <v>309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43</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33.96</v>
      </c>
      <c r="C7" s="17">
        <v>992</v>
      </c>
      <c r="D7" s="17">
        <v>33688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徐秋菊</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33.96</v>
      </c>
      <c r="O11" s="45"/>
      <c r="P11" s="44" t="s">
        <v>78</v>
      </c>
      <c r="Q11" s="44"/>
      <c r="R11" s="44"/>
      <c r="S11" s="44"/>
      <c r="T11" s="44"/>
      <c r="U11" s="44"/>
      <c r="V11" s="44"/>
      <c r="W11" s="44"/>
      <c r="X11" s="44"/>
      <c r="Y11" s="44"/>
      <c r="Z11" s="44"/>
      <c r="AA11" s="44"/>
    </row>
    <row r="12" ht="19.5" customHeight="1" spans="1:27">
      <c r="A12" s="15" t="s">
        <v>79</v>
      </c>
      <c r="B12" s="15"/>
      <c r="C12" s="19">
        <v>33.96</v>
      </c>
      <c r="D12" s="20"/>
      <c r="E12" s="21" t="s">
        <v>80</v>
      </c>
      <c r="F12" s="21"/>
      <c r="G12" s="22">
        <v>33688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228</v>
      </c>
      <c r="B15" s="25">
        <v>11</v>
      </c>
      <c r="C15" s="25" t="s">
        <v>78</v>
      </c>
      <c r="D15" s="26">
        <v>385</v>
      </c>
      <c r="E15" s="26" t="s">
        <v>94</v>
      </c>
      <c r="F15" s="25">
        <v>7</v>
      </c>
      <c r="G15" s="25" t="s">
        <v>78</v>
      </c>
      <c r="H15" s="26">
        <v>175</v>
      </c>
      <c r="K15" s="43" t="s">
        <v>93</v>
      </c>
      <c r="L15" s="43"/>
      <c r="M15" s="43"/>
      <c r="N15" s="43"/>
      <c r="O15" s="43"/>
      <c r="P15" s="43"/>
      <c r="Q15" s="43"/>
      <c r="R15" s="43"/>
      <c r="S15" s="43"/>
      <c r="T15" s="43"/>
      <c r="U15" s="43"/>
      <c r="V15" s="43"/>
      <c r="W15" s="43"/>
      <c r="X15" s="43"/>
      <c r="Y15" s="43"/>
      <c r="Z15" s="43"/>
      <c r="AA15" s="43"/>
    </row>
    <row r="16" ht="17.25" customHeight="1" spans="1:27">
      <c r="A16" s="25" t="s">
        <v>164</v>
      </c>
      <c r="B16" s="25">
        <v>43.02</v>
      </c>
      <c r="C16" s="25" t="s">
        <v>78</v>
      </c>
      <c r="D16" s="26">
        <v>1506</v>
      </c>
      <c r="E16" s="26" t="s">
        <v>310</v>
      </c>
      <c r="F16" s="25">
        <v>57.48</v>
      </c>
      <c r="G16" s="25" t="s">
        <v>78</v>
      </c>
      <c r="H16" s="26">
        <v>2874</v>
      </c>
      <c r="K16" s="43" t="s">
        <v>96</v>
      </c>
      <c r="L16" s="43"/>
      <c r="M16" s="43"/>
      <c r="N16" s="43"/>
      <c r="O16" s="43"/>
      <c r="P16" s="43"/>
      <c r="Q16" s="43"/>
      <c r="R16" s="43"/>
      <c r="S16" s="43"/>
      <c r="T16" s="43"/>
      <c r="U16" s="43"/>
      <c r="V16" s="43"/>
      <c r="W16" s="43"/>
      <c r="X16" s="43"/>
      <c r="Y16" s="43"/>
      <c r="Z16" s="43"/>
      <c r="AA16" s="43"/>
    </row>
    <row r="17" ht="17.25" customHeight="1" spans="1:27">
      <c r="A17" s="25" t="s">
        <v>163</v>
      </c>
      <c r="B17" s="25">
        <v>30</v>
      </c>
      <c r="C17" s="25" t="s">
        <v>124</v>
      </c>
      <c r="D17" s="26">
        <v>1990</v>
      </c>
      <c r="E17" s="26" t="s">
        <v>123</v>
      </c>
      <c r="F17" s="25">
        <v>12</v>
      </c>
      <c r="G17" s="25" t="s">
        <v>124</v>
      </c>
      <c r="H17" s="26">
        <v>1800</v>
      </c>
      <c r="K17" s="43" t="s">
        <v>101</v>
      </c>
      <c r="L17" s="43"/>
      <c r="M17" s="43"/>
      <c r="N17" s="43"/>
      <c r="O17" s="43"/>
      <c r="P17" s="43"/>
      <c r="Q17" s="43"/>
      <c r="R17" s="43"/>
      <c r="S17" s="43"/>
      <c r="T17" s="43"/>
      <c r="U17" s="43"/>
      <c r="V17" s="43"/>
      <c r="W17" s="43"/>
      <c r="X17" s="43"/>
      <c r="Y17" s="43"/>
      <c r="Z17" s="43"/>
      <c r="AA17" s="43"/>
    </row>
    <row r="18" ht="17.25" customHeight="1" spans="1:27">
      <c r="A18" s="25" t="s">
        <v>276</v>
      </c>
      <c r="B18" s="25">
        <v>4</v>
      </c>
      <c r="C18" s="25" t="s">
        <v>124</v>
      </c>
      <c r="D18" s="26">
        <v>80</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42498</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42498</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8810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42498</v>
      </c>
      <c r="D42" s="28"/>
      <c r="E42" s="30" t="s">
        <v>151</v>
      </c>
      <c r="F42" s="31" t="s">
        <v>311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4"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康正（雄县）2023评字第8号-洪城村-3-9</v>
      </c>
      <c r="L2" s="37"/>
      <c r="M2" s="37"/>
      <c r="N2" s="37"/>
      <c r="O2" s="37"/>
      <c r="P2" s="37"/>
      <c r="Q2" s="37"/>
      <c r="R2" s="37"/>
      <c r="S2" s="37"/>
      <c r="T2" s="37"/>
      <c r="U2" s="37"/>
      <c r="V2" s="37"/>
      <c r="W2" s="37"/>
      <c r="X2" s="37"/>
      <c r="Y2" s="37"/>
      <c r="Z2" s="37"/>
      <c r="AA2" s="37"/>
    </row>
    <row r="3" ht="16.5" customHeight="1" spans="1:27">
      <c r="A3" s="3" t="s">
        <v>5</v>
      </c>
      <c r="B3" s="3" t="s">
        <v>312</v>
      </c>
      <c r="C3" s="3"/>
      <c r="D3" s="3"/>
      <c r="E3" s="4" t="s">
        <v>313</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44</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149.36</v>
      </c>
      <c r="C7" s="17">
        <v>1310</v>
      </c>
      <c r="D7" s="17">
        <v>195662</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张根全</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149.36</v>
      </c>
      <c r="O11" s="45"/>
      <c r="P11" s="44" t="s">
        <v>78</v>
      </c>
      <c r="Q11" s="44"/>
      <c r="R11" s="44"/>
      <c r="S11" s="44"/>
      <c r="T11" s="44"/>
      <c r="U11" s="44"/>
      <c r="V11" s="44"/>
      <c r="W11" s="44"/>
      <c r="X11" s="44"/>
      <c r="Y11" s="44"/>
      <c r="Z11" s="44"/>
      <c r="AA11" s="44"/>
    </row>
    <row r="12" ht="19.5" customHeight="1" spans="1:27">
      <c r="A12" s="15" t="s">
        <v>79</v>
      </c>
      <c r="B12" s="15"/>
      <c r="C12" s="19">
        <v>149.36</v>
      </c>
      <c r="D12" s="20"/>
      <c r="E12" s="21" t="s">
        <v>80</v>
      </c>
      <c r="F12" s="21"/>
      <c r="G12" s="22">
        <v>195662</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113</v>
      </c>
      <c r="F15" s="25">
        <v>1</v>
      </c>
      <c r="G15" s="25" t="s">
        <v>107</v>
      </c>
      <c r="H15" s="26">
        <v>300</v>
      </c>
      <c r="K15" s="43" t="s">
        <v>93</v>
      </c>
      <c r="L15" s="43"/>
      <c r="M15" s="43"/>
      <c r="N15" s="43"/>
      <c r="O15" s="43"/>
      <c r="P15" s="43"/>
      <c r="Q15" s="43"/>
      <c r="R15" s="43"/>
      <c r="S15" s="43"/>
      <c r="T15" s="43"/>
      <c r="U15" s="43"/>
      <c r="V15" s="43"/>
      <c r="W15" s="43"/>
      <c r="X15" s="43"/>
      <c r="Y15" s="43"/>
      <c r="Z15" s="43"/>
      <c r="AA15" s="43"/>
    </row>
    <row r="16" ht="17.25" customHeight="1" spans="1:27">
      <c r="A16" s="25" t="s">
        <v>91</v>
      </c>
      <c r="B16" s="25">
        <v>9</v>
      </c>
      <c r="C16" s="25" t="s">
        <v>78</v>
      </c>
      <c r="D16" s="26">
        <v>720</v>
      </c>
      <c r="E16" s="26" t="s">
        <v>182</v>
      </c>
      <c r="F16" s="25">
        <v>12.24</v>
      </c>
      <c r="G16" s="25" t="s">
        <v>78</v>
      </c>
      <c r="H16" s="26">
        <v>979</v>
      </c>
      <c r="K16" s="43" t="s">
        <v>96</v>
      </c>
      <c r="L16" s="43"/>
      <c r="M16" s="43"/>
      <c r="N16" s="43"/>
      <c r="O16" s="43"/>
      <c r="P16" s="43"/>
      <c r="Q16" s="43"/>
      <c r="R16" s="43"/>
      <c r="S16" s="43"/>
      <c r="T16" s="43"/>
      <c r="U16" s="43"/>
      <c r="V16" s="43"/>
      <c r="W16" s="43"/>
      <c r="X16" s="43"/>
      <c r="Y16" s="43"/>
      <c r="Z16" s="43"/>
      <c r="AA16" s="43"/>
    </row>
    <row r="17" ht="17.25" customHeight="1" spans="1:27">
      <c r="A17" s="25" t="s">
        <v>92</v>
      </c>
      <c r="B17" s="25">
        <v>26.15</v>
      </c>
      <c r="C17" s="25" t="s">
        <v>78</v>
      </c>
      <c r="D17" s="26">
        <v>6276</v>
      </c>
      <c r="E17" s="26" t="s">
        <v>94</v>
      </c>
      <c r="F17" s="25">
        <v>34.75</v>
      </c>
      <c r="G17" s="25" t="s">
        <v>78</v>
      </c>
      <c r="H17" s="26">
        <v>869</v>
      </c>
      <c r="K17" s="43" t="s">
        <v>101</v>
      </c>
      <c r="L17" s="43"/>
      <c r="M17" s="43"/>
      <c r="N17" s="43"/>
      <c r="O17" s="43"/>
      <c r="P17" s="43"/>
      <c r="Q17" s="43"/>
      <c r="R17" s="43"/>
      <c r="S17" s="43"/>
      <c r="T17" s="43"/>
      <c r="U17" s="43"/>
      <c r="V17" s="43"/>
      <c r="W17" s="43"/>
      <c r="X17" s="43"/>
      <c r="Y17" s="43"/>
      <c r="Z17" s="43"/>
      <c r="AA17" s="43"/>
    </row>
    <row r="18" ht="17.25" customHeight="1" spans="1:27">
      <c r="A18" s="25" t="s">
        <v>95</v>
      </c>
      <c r="B18" s="25">
        <v>1.28</v>
      </c>
      <c r="C18" s="25" t="s">
        <v>78</v>
      </c>
      <c r="D18" s="26">
        <v>64</v>
      </c>
      <c r="E18" s="26" t="s">
        <v>174</v>
      </c>
      <c r="F18" s="25">
        <v>1</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99</v>
      </c>
      <c r="B19" s="25">
        <v>1</v>
      </c>
      <c r="C19" s="25" t="s">
        <v>100</v>
      </c>
      <c r="D19" s="26">
        <v>1000</v>
      </c>
      <c r="E19" s="26" t="s">
        <v>102</v>
      </c>
      <c r="F19" s="25">
        <v>1</v>
      </c>
      <c r="G19" s="25" t="s">
        <v>100</v>
      </c>
      <c r="H19" s="26">
        <v>400</v>
      </c>
      <c r="K19" s="43" t="s">
        <v>109</v>
      </c>
      <c r="L19" s="43"/>
      <c r="M19" s="43"/>
      <c r="N19" s="43"/>
      <c r="O19" s="43"/>
      <c r="P19" s="43"/>
      <c r="Q19" s="43"/>
      <c r="R19" s="43"/>
      <c r="S19" s="43"/>
      <c r="T19" s="43"/>
      <c r="U19" s="43"/>
      <c r="V19" s="43"/>
      <c r="W19" s="43"/>
      <c r="X19" s="43"/>
      <c r="Y19" s="43"/>
      <c r="Z19" s="43"/>
      <c r="AA19" s="43"/>
    </row>
    <row r="20" ht="17.25" customHeight="1" spans="1:27">
      <c r="A20" s="25" t="s">
        <v>103</v>
      </c>
      <c r="B20" s="25">
        <v>1</v>
      </c>
      <c r="C20" s="25" t="s">
        <v>104</v>
      </c>
      <c r="D20" s="26">
        <v>100</v>
      </c>
      <c r="E20" s="26" t="s">
        <v>108</v>
      </c>
      <c r="F20" s="25">
        <v>12.17</v>
      </c>
      <c r="G20" s="25" t="s">
        <v>78</v>
      </c>
      <c r="H20" s="26">
        <v>4260</v>
      </c>
      <c r="K20" s="38" t="s">
        <v>112</v>
      </c>
      <c r="L20" s="38"/>
      <c r="M20" s="38"/>
      <c r="N20" s="38"/>
      <c r="O20" s="38"/>
      <c r="P20" s="38"/>
      <c r="Q20" s="38"/>
      <c r="R20" s="38"/>
      <c r="S20" s="38"/>
      <c r="T20" s="38"/>
      <c r="U20" s="38"/>
      <c r="V20" s="38"/>
      <c r="W20" s="38"/>
      <c r="X20" s="38"/>
      <c r="Y20" s="38"/>
      <c r="Z20" s="38"/>
      <c r="AA20" s="38"/>
    </row>
    <row r="21" ht="17.25" customHeight="1" spans="1:27">
      <c r="A21" s="25" t="s">
        <v>116</v>
      </c>
      <c r="B21" s="25">
        <v>51.8</v>
      </c>
      <c r="C21" s="25" t="s">
        <v>78</v>
      </c>
      <c r="D21" s="26">
        <v>9324</v>
      </c>
      <c r="E21" s="26" t="s">
        <v>163</v>
      </c>
      <c r="F21" s="25">
        <v>2</v>
      </c>
      <c r="G21" s="25" t="s">
        <v>124</v>
      </c>
      <c r="H21" s="26">
        <v>1200</v>
      </c>
      <c r="K21" s="43" t="s">
        <v>115</v>
      </c>
      <c r="L21" s="43"/>
      <c r="M21" s="43"/>
      <c r="N21" s="43"/>
      <c r="O21" s="43"/>
      <c r="P21" s="43"/>
      <c r="Q21" s="43"/>
      <c r="R21" s="43"/>
      <c r="S21" s="43"/>
      <c r="T21" s="43"/>
      <c r="U21" s="43"/>
      <c r="V21" s="43"/>
      <c r="W21" s="43"/>
      <c r="X21" s="43"/>
      <c r="Y21" s="43"/>
      <c r="Z21" s="43"/>
      <c r="AA21" s="43"/>
    </row>
    <row r="22" ht="17.25" customHeight="1" spans="1:27">
      <c r="A22" s="25" t="s">
        <v>123</v>
      </c>
      <c r="B22" s="25">
        <v>5</v>
      </c>
      <c r="C22" s="25" t="s">
        <v>124</v>
      </c>
      <c r="D22" s="26">
        <v>2750</v>
      </c>
      <c r="E22" s="26" t="s">
        <v>201</v>
      </c>
      <c r="F22" s="25">
        <v>3</v>
      </c>
      <c r="G22" s="25" t="s">
        <v>124</v>
      </c>
      <c r="H22" s="26">
        <v>570</v>
      </c>
      <c r="K22" s="38" t="s">
        <v>118</v>
      </c>
      <c r="L22" s="38"/>
      <c r="M22" s="38"/>
      <c r="N22" s="38"/>
      <c r="O22" s="38"/>
      <c r="P22" s="38"/>
      <c r="Q22" s="38"/>
      <c r="R22" s="38"/>
      <c r="S22" s="38"/>
      <c r="T22" s="38"/>
      <c r="U22" s="38"/>
      <c r="V22" s="38"/>
      <c r="W22" s="38"/>
      <c r="X22" s="38"/>
      <c r="Y22" s="38"/>
      <c r="Z22" s="38"/>
      <c r="AA22" s="38"/>
    </row>
    <row r="23" ht="17.25" customHeight="1" spans="1:27">
      <c r="A23" s="25" t="s">
        <v>169</v>
      </c>
      <c r="B23" s="25">
        <v>1</v>
      </c>
      <c r="C23" s="25" t="s">
        <v>170</v>
      </c>
      <c r="D23" s="26">
        <v>1940</v>
      </c>
      <c r="E23" s="26" t="s">
        <v>295</v>
      </c>
      <c r="F23" s="25">
        <v>1</v>
      </c>
      <c r="G23" s="25" t="s">
        <v>98</v>
      </c>
      <c r="H23" s="26">
        <v>400</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228414</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228414</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32752</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228414</v>
      </c>
      <c r="D42" s="28"/>
      <c r="E42" s="30" t="s">
        <v>151</v>
      </c>
      <c r="F42" s="31" t="s">
        <v>314</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A38"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1"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康正（雄县）2023评字第8号-洪城村-3-10</v>
      </c>
      <c r="L2" s="37"/>
      <c r="M2" s="37"/>
      <c r="N2" s="37"/>
      <c r="O2" s="37"/>
      <c r="P2" s="37"/>
      <c r="Q2" s="37"/>
      <c r="R2" s="37"/>
      <c r="S2" s="37"/>
      <c r="T2" s="37"/>
      <c r="U2" s="37"/>
      <c r="V2" s="37"/>
      <c r="W2" s="37"/>
      <c r="X2" s="37"/>
      <c r="Y2" s="37"/>
      <c r="Z2" s="37"/>
      <c r="AA2" s="37"/>
    </row>
    <row r="3" ht="16.5" customHeight="1" spans="1:27">
      <c r="A3" s="3" t="s">
        <v>5</v>
      </c>
      <c r="B3" s="3" t="s">
        <v>315</v>
      </c>
      <c r="C3" s="3"/>
      <c r="D3" s="3"/>
      <c r="E3" s="4" t="s">
        <v>316</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45</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41</v>
      </c>
      <c r="C7" s="17">
        <v>667</v>
      </c>
      <c r="D7" s="17">
        <v>27347</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董章贺</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41</v>
      </c>
      <c r="O11" s="45"/>
      <c r="P11" s="44" t="s">
        <v>78</v>
      </c>
      <c r="Q11" s="44"/>
      <c r="R11" s="44"/>
      <c r="S11" s="44"/>
      <c r="T11" s="44"/>
      <c r="U11" s="44"/>
      <c r="V11" s="44"/>
      <c r="W11" s="44"/>
      <c r="X11" s="44"/>
      <c r="Y11" s="44"/>
      <c r="Z11" s="44"/>
      <c r="AA11" s="44"/>
    </row>
    <row r="12" ht="19.5" customHeight="1" spans="1:27">
      <c r="A12" s="15" t="s">
        <v>79</v>
      </c>
      <c r="B12" s="15"/>
      <c r="C12" s="19">
        <v>41</v>
      </c>
      <c r="D12" s="20"/>
      <c r="E12" s="21" t="s">
        <v>80</v>
      </c>
      <c r="F12" s="21"/>
      <c r="G12" s="22">
        <v>27347</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113</v>
      </c>
      <c r="F15" s="25">
        <v>2</v>
      </c>
      <c r="G15" s="25" t="s">
        <v>107</v>
      </c>
      <c r="H15" s="26">
        <v>600</v>
      </c>
      <c r="K15" s="43" t="s">
        <v>93</v>
      </c>
      <c r="L15" s="43"/>
      <c r="M15" s="43"/>
      <c r="N15" s="43"/>
      <c r="O15" s="43"/>
      <c r="P15" s="43"/>
      <c r="Q15" s="43"/>
      <c r="R15" s="43"/>
      <c r="S15" s="43"/>
      <c r="T15" s="43"/>
      <c r="U15" s="43"/>
      <c r="V15" s="43"/>
      <c r="W15" s="43"/>
      <c r="X15" s="43"/>
      <c r="Y15" s="43"/>
      <c r="Z15" s="43"/>
      <c r="AA15" s="43"/>
    </row>
    <row r="16" ht="17.25" customHeight="1" spans="1:27">
      <c r="A16" s="25" t="s">
        <v>119</v>
      </c>
      <c r="B16" s="25">
        <v>43.52</v>
      </c>
      <c r="C16" s="25" t="s">
        <v>78</v>
      </c>
      <c r="D16" s="26">
        <v>870</v>
      </c>
      <c r="E16" s="26" t="s">
        <v>73</v>
      </c>
      <c r="F16" s="25" t="s">
        <v>73</v>
      </c>
      <c r="G16" s="25" t="s">
        <v>73</v>
      </c>
      <c r="H16" s="26" t="s">
        <v>73</v>
      </c>
      <c r="K16" s="43" t="s">
        <v>96</v>
      </c>
      <c r="L16" s="43"/>
      <c r="M16" s="43"/>
      <c r="N16" s="43"/>
      <c r="O16" s="43"/>
      <c r="P16" s="43"/>
      <c r="Q16" s="43"/>
      <c r="R16" s="43"/>
      <c r="S16" s="43"/>
      <c r="T16" s="43"/>
      <c r="U16" s="43"/>
      <c r="V16" s="43"/>
      <c r="W16" s="43"/>
      <c r="X16" s="43"/>
      <c r="Y16" s="43"/>
      <c r="Z16" s="43"/>
      <c r="AA16" s="43"/>
    </row>
    <row r="17" ht="17.25" customHeight="1" spans="1:27">
      <c r="A17" s="25" t="s">
        <v>73</v>
      </c>
      <c r="B17" s="25" t="s">
        <v>73</v>
      </c>
      <c r="C17" s="25" t="s">
        <v>73</v>
      </c>
      <c r="D17" s="26" t="s">
        <v>73</v>
      </c>
      <c r="E17" s="26" t="s">
        <v>73</v>
      </c>
      <c r="F17" s="25" t="s">
        <v>73</v>
      </c>
      <c r="G17" s="25" t="s">
        <v>73</v>
      </c>
      <c r="H17" s="26" t="s">
        <v>73</v>
      </c>
      <c r="K17" s="43" t="s">
        <v>101</v>
      </c>
      <c r="L17" s="43"/>
      <c r="M17" s="43"/>
      <c r="N17" s="43"/>
      <c r="O17" s="43"/>
      <c r="P17" s="43"/>
      <c r="Q17" s="43"/>
      <c r="R17" s="43"/>
      <c r="S17" s="43"/>
      <c r="T17" s="43"/>
      <c r="U17" s="43"/>
      <c r="V17" s="43"/>
      <c r="W17" s="43"/>
      <c r="X17" s="43"/>
      <c r="Y17" s="43"/>
      <c r="Z17" s="43"/>
      <c r="AA17" s="43"/>
    </row>
    <row r="18" ht="17.25" customHeight="1" spans="1:27">
      <c r="A18" s="25" t="s">
        <v>73</v>
      </c>
      <c r="B18" s="25" t="s">
        <v>73</v>
      </c>
      <c r="C18" s="25" t="s">
        <v>73</v>
      </c>
      <c r="D18" s="26" t="s">
        <v>73</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29817</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29817</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2470</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29817</v>
      </c>
      <c r="D42" s="28"/>
      <c r="E42" s="30" t="s">
        <v>151</v>
      </c>
      <c r="F42" s="31" t="s">
        <v>317</v>
      </c>
      <c r="G42" s="32"/>
      <c r="H42" s="33"/>
      <c r="K42" s="55" t="s">
        <v>153</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customHeight="1" spans="11:27">
      <c r="K44" s="55" t="s">
        <v>155</v>
      </c>
      <c r="L44" s="55"/>
      <c r="M44" s="55"/>
      <c r="N44" s="55"/>
      <c r="O44" s="55"/>
      <c r="P44" s="55"/>
      <c r="Q44" s="55"/>
      <c r="R44" s="55"/>
      <c r="S44" s="55"/>
      <c r="T44" s="55"/>
      <c r="U44" s="55"/>
      <c r="V44" s="55"/>
      <c r="W44" s="55"/>
      <c r="X44" s="55"/>
      <c r="Y44" s="55"/>
      <c r="Z44" s="55"/>
      <c r="AA44" s="55"/>
    </row>
    <row r="45" ht="17.25"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康正（雄县）2023评字第8号-洪城村-3-11</v>
      </c>
      <c r="L2" s="37"/>
      <c r="M2" s="37"/>
      <c r="N2" s="37"/>
      <c r="O2" s="37"/>
      <c r="P2" s="37"/>
      <c r="Q2" s="37"/>
      <c r="R2" s="37"/>
      <c r="S2" s="37"/>
      <c r="T2" s="37"/>
      <c r="U2" s="37"/>
      <c r="V2" s="37"/>
      <c r="W2" s="37"/>
      <c r="X2" s="37"/>
      <c r="Y2" s="37"/>
      <c r="Z2" s="37"/>
      <c r="AA2" s="37"/>
    </row>
    <row r="3" ht="16.5" customHeight="1" spans="1:27">
      <c r="A3" s="3" t="s">
        <v>5</v>
      </c>
      <c r="B3" s="3" t="s">
        <v>318</v>
      </c>
      <c r="C3" s="3"/>
      <c r="D3" s="3"/>
      <c r="E3" s="4" t="s">
        <v>319</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46</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141.32</v>
      </c>
      <c r="C7" s="17">
        <v>1343</v>
      </c>
      <c r="D7" s="17">
        <v>189793</v>
      </c>
      <c r="E7" s="17" t="s">
        <v>71</v>
      </c>
      <c r="F7" s="18">
        <v>144.4</v>
      </c>
      <c r="G7" s="17">
        <v>791</v>
      </c>
      <c r="H7" s="17">
        <v>114220</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张国新</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285.72</v>
      </c>
      <c r="O11" s="45"/>
      <c r="P11" s="44" t="s">
        <v>78</v>
      </c>
      <c r="Q11" s="44"/>
      <c r="R11" s="44"/>
      <c r="S11" s="44"/>
      <c r="T11" s="44"/>
      <c r="U11" s="44"/>
      <c r="V11" s="44"/>
      <c r="W11" s="44"/>
      <c r="X11" s="44"/>
      <c r="Y11" s="44"/>
      <c r="Z11" s="44"/>
      <c r="AA11" s="44"/>
    </row>
    <row r="12" ht="19.5" customHeight="1" spans="1:27">
      <c r="A12" s="15" t="s">
        <v>79</v>
      </c>
      <c r="B12" s="15"/>
      <c r="C12" s="19">
        <v>285.72</v>
      </c>
      <c r="D12" s="20"/>
      <c r="E12" s="21" t="s">
        <v>80</v>
      </c>
      <c r="F12" s="21"/>
      <c r="G12" s="22">
        <v>304013</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2</v>
      </c>
      <c r="C15" s="25" t="s">
        <v>107</v>
      </c>
      <c r="D15" s="26">
        <v>2000</v>
      </c>
      <c r="E15" s="26" t="s">
        <v>113</v>
      </c>
      <c r="F15" s="25">
        <v>2</v>
      </c>
      <c r="G15" s="25" t="s">
        <v>107</v>
      </c>
      <c r="H15" s="26">
        <v>600</v>
      </c>
      <c r="K15" s="43" t="s">
        <v>93</v>
      </c>
      <c r="L15" s="43"/>
      <c r="M15" s="43"/>
      <c r="N15" s="43"/>
      <c r="O15" s="43"/>
      <c r="P15" s="43"/>
      <c r="Q15" s="43"/>
      <c r="R15" s="43"/>
      <c r="S15" s="43"/>
      <c r="T15" s="43"/>
      <c r="U15" s="43"/>
      <c r="V15" s="43"/>
      <c r="W15" s="43"/>
      <c r="X15" s="43"/>
      <c r="Y15" s="43"/>
      <c r="Z15" s="43"/>
      <c r="AA15" s="43"/>
    </row>
    <row r="16" ht="17.25" customHeight="1" spans="1:27">
      <c r="A16" s="25" t="s">
        <v>91</v>
      </c>
      <c r="B16" s="25">
        <v>11.2</v>
      </c>
      <c r="C16" s="25" t="s">
        <v>78</v>
      </c>
      <c r="D16" s="26">
        <v>896</v>
      </c>
      <c r="E16" s="26" t="s">
        <v>92</v>
      </c>
      <c r="F16" s="25">
        <v>26.64</v>
      </c>
      <c r="G16" s="25" t="s">
        <v>78</v>
      </c>
      <c r="H16" s="26">
        <v>4568</v>
      </c>
      <c r="K16" s="43" t="s">
        <v>96</v>
      </c>
      <c r="L16" s="43"/>
      <c r="M16" s="43"/>
      <c r="N16" s="43"/>
      <c r="O16" s="43"/>
      <c r="P16" s="43"/>
      <c r="Q16" s="43"/>
      <c r="R16" s="43"/>
      <c r="S16" s="43"/>
      <c r="T16" s="43"/>
      <c r="U16" s="43"/>
      <c r="V16" s="43"/>
      <c r="W16" s="43"/>
      <c r="X16" s="43"/>
      <c r="Y16" s="43"/>
      <c r="Z16" s="43"/>
      <c r="AA16" s="43"/>
    </row>
    <row r="17" ht="17.25" customHeight="1" spans="1:27">
      <c r="A17" s="25" t="s">
        <v>94</v>
      </c>
      <c r="B17" s="25">
        <v>155.7</v>
      </c>
      <c r="C17" s="25" t="s">
        <v>78</v>
      </c>
      <c r="D17" s="26">
        <v>3893</v>
      </c>
      <c r="E17" s="26" t="s">
        <v>102</v>
      </c>
      <c r="F17" s="25">
        <v>2</v>
      </c>
      <c r="G17" s="25" t="s">
        <v>100</v>
      </c>
      <c r="H17" s="26">
        <v>800</v>
      </c>
      <c r="K17" s="43" t="s">
        <v>101</v>
      </c>
      <c r="L17" s="43"/>
      <c r="M17" s="43"/>
      <c r="N17" s="43"/>
      <c r="O17" s="43"/>
      <c r="P17" s="43"/>
      <c r="Q17" s="43"/>
      <c r="R17" s="43"/>
      <c r="S17" s="43"/>
      <c r="T17" s="43"/>
      <c r="U17" s="43"/>
      <c r="V17" s="43"/>
      <c r="W17" s="43"/>
      <c r="X17" s="43"/>
      <c r="Y17" s="43"/>
      <c r="Z17" s="43"/>
      <c r="AA17" s="43"/>
    </row>
    <row r="18" ht="17.25" customHeight="1" spans="1:27">
      <c r="A18" s="25" t="s">
        <v>103</v>
      </c>
      <c r="B18" s="25">
        <v>1</v>
      </c>
      <c r="C18" s="25" t="s">
        <v>104</v>
      </c>
      <c r="D18" s="26">
        <v>100</v>
      </c>
      <c r="E18" s="26" t="s">
        <v>106</v>
      </c>
      <c r="F18" s="25">
        <v>2</v>
      </c>
      <c r="G18" s="25" t="s">
        <v>107</v>
      </c>
      <c r="H18" s="26">
        <v>400</v>
      </c>
      <c r="K18" s="48" t="s">
        <v>105</v>
      </c>
      <c r="L18" s="48"/>
      <c r="M18" s="48"/>
      <c r="N18" s="48"/>
      <c r="O18" s="48"/>
      <c r="P18" s="48"/>
      <c r="Q18" s="48"/>
      <c r="R18" s="48"/>
      <c r="S18" s="48"/>
      <c r="T18" s="48"/>
      <c r="U18" s="48"/>
      <c r="V18" s="48"/>
      <c r="W18" s="48"/>
      <c r="X18" s="48"/>
      <c r="Y18" s="48"/>
      <c r="Z18" s="48"/>
      <c r="AA18" s="48"/>
    </row>
    <row r="19" ht="17.25" customHeight="1" spans="1:27">
      <c r="A19" s="25" t="s">
        <v>108</v>
      </c>
      <c r="B19" s="25">
        <v>3.9</v>
      </c>
      <c r="C19" s="25" t="s">
        <v>78</v>
      </c>
      <c r="D19" s="26">
        <v>1365</v>
      </c>
      <c r="E19" s="26" t="s">
        <v>116</v>
      </c>
      <c r="F19" s="25">
        <v>34.2</v>
      </c>
      <c r="G19" s="25" t="s">
        <v>78</v>
      </c>
      <c r="H19" s="26">
        <v>6156</v>
      </c>
      <c r="K19" s="43" t="s">
        <v>109</v>
      </c>
      <c r="L19" s="43"/>
      <c r="M19" s="43"/>
      <c r="N19" s="43"/>
      <c r="O19" s="43"/>
      <c r="P19" s="43"/>
      <c r="Q19" s="43"/>
      <c r="R19" s="43"/>
      <c r="S19" s="43"/>
      <c r="T19" s="43"/>
      <c r="U19" s="43"/>
      <c r="V19" s="43"/>
      <c r="W19" s="43"/>
      <c r="X19" s="43"/>
      <c r="Y19" s="43"/>
      <c r="Z19" s="43"/>
      <c r="AA19" s="43"/>
    </row>
    <row r="20" ht="17.25" customHeight="1" spans="1:27">
      <c r="A20" s="25" t="s">
        <v>123</v>
      </c>
      <c r="B20" s="25">
        <v>3</v>
      </c>
      <c r="C20" s="25" t="s">
        <v>124</v>
      </c>
      <c r="D20" s="26">
        <v>650</v>
      </c>
      <c r="E20" s="26" t="s">
        <v>169</v>
      </c>
      <c r="F20" s="25">
        <v>1</v>
      </c>
      <c r="G20" s="25" t="s">
        <v>170</v>
      </c>
      <c r="H20" s="26">
        <v>1959</v>
      </c>
      <c r="K20" s="38" t="s">
        <v>112</v>
      </c>
      <c r="L20" s="38"/>
      <c r="M20" s="38"/>
      <c r="N20" s="38"/>
      <c r="O20" s="38"/>
      <c r="P20" s="38"/>
      <c r="Q20" s="38"/>
      <c r="R20" s="38"/>
      <c r="S20" s="38"/>
      <c r="T20" s="38"/>
      <c r="U20" s="38"/>
      <c r="V20" s="38"/>
      <c r="W20" s="38"/>
      <c r="X20" s="38"/>
      <c r="Y20" s="38"/>
      <c r="Z20" s="38"/>
      <c r="AA20" s="38"/>
    </row>
    <row r="21" ht="17.25" customHeight="1" spans="1:27">
      <c r="A21" s="25" t="s">
        <v>127</v>
      </c>
      <c r="B21" s="25">
        <v>6.61</v>
      </c>
      <c r="C21" s="25" t="s">
        <v>78</v>
      </c>
      <c r="D21" s="26">
        <v>1487</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328887</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328887</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24874</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328887</v>
      </c>
      <c r="D42" s="28"/>
      <c r="E42" s="30" t="s">
        <v>151</v>
      </c>
      <c r="F42" s="31" t="s">
        <v>320</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topLeftCell="E27"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康正（雄县）2023评字第8号-洪城村-3-12</v>
      </c>
      <c r="L2" s="37"/>
      <c r="M2" s="37"/>
      <c r="N2" s="37"/>
      <c r="O2" s="37"/>
      <c r="P2" s="37"/>
      <c r="Q2" s="37"/>
      <c r="R2" s="37"/>
      <c r="S2" s="37"/>
      <c r="T2" s="37"/>
      <c r="U2" s="37"/>
      <c r="V2" s="37"/>
      <c r="W2" s="37"/>
      <c r="X2" s="37"/>
      <c r="Y2" s="37"/>
      <c r="Z2" s="37"/>
      <c r="AA2" s="37"/>
    </row>
    <row r="3" ht="16.5" customHeight="1" spans="1:27">
      <c r="A3" s="3" t="s">
        <v>5</v>
      </c>
      <c r="B3" s="3" t="s">
        <v>321</v>
      </c>
      <c r="C3" s="3"/>
      <c r="D3" s="3"/>
      <c r="E3" s="4" t="s">
        <v>322</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47</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65.21</v>
      </c>
      <c r="C7" s="17">
        <v>971</v>
      </c>
      <c r="D7" s="17">
        <v>63319</v>
      </c>
      <c r="E7" s="17" t="s">
        <v>71</v>
      </c>
      <c r="F7" s="18">
        <v>19.58</v>
      </c>
      <c r="G7" s="17">
        <v>596</v>
      </c>
      <c r="H7" s="17">
        <v>11670</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王书匣</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84.79</v>
      </c>
      <c r="O11" s="45"/>
      <c r="P11" s="44" t="s">
        <v>78</v>
      </c>
      <c r="Q11" s="44"/>
      <c r="R11" s="44"/>
      <c r="S11" s="44"/>
      <c r="T11" s="44"/>
      <c r="U11" s="44"/>
      <c r="V11" s="44"/>
      <c r="W11" s="44"/>
      <c r="X11" s="44"/>
      <c r="Y11" s="44"/>
      <c r="Z11" s="44"/>
      <c r="AA11" s="44"/>
    </row>
    <row r="12" ht="19.5" customHeight="1" spans="1:27">
      <c r="A12" s="15" t="s">
        <v>79</v>
      </c>
      <c r="B12" s="15"/>
      <c r="C12" s="19">
        <v>84.79</v>
      </c>
      <c r="D12" s="20"/>
      <c r="E12" s="21" t="s">
        <v>80</v>
      </c>
      <c r="F12" s="21"/>
      <c r="G12" s="22">
        <v>74989</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113</v>
      </c>
      <c r="F15" s="25">
        <v>2</v>
      </c>
      <c r="G15" s="25" t="s">
        <v>107</v>
      </c>
      <c r="H15" s="26">
        <v>600</v>
      </c>
      <c r="K15" s="43" t="s">
        <v>93</v>
      </c>
      <c r="L15" s="43"/>
      <c r="M15" s="43"/>
      <c r="N15" s="43"/>
      <c r="O15" s="43"/>
      <c r="P15" s="43"/>
      <c r="Q15" s="43"/>
      <c r="R15" s="43"/>
      <c r="S15" s="43"/>
      <c r="T15" s="43"/>
      <c r="U15" s="43"/>
      <c r="V15" s="43"/>
      <c r="W15" s="43"/>
      <c r="X15" s="43"/>
      <c r="Y15" s="43"/>
      <c r="Z15" s="43"/>
      <c r="AA15" s="43"/>
    </row>
    <row r="16" ht="17.25" customHeight="1" spans="1:27">
      <c r="A16" s="25" t="s">
        <v>92</v>
      </c>
      <c r="B16" s="25">
        <v>15.82</v>
      </c>
      <c r="C16" s="25" t="s">
        <v>78</v>
      </c>
      <c r="D16" s="26">
        <v>2215</v>
      </c>
      <c r="E16" s="26" t="s">
        <v>164</v>
      </c>
      <c r="F16" s="25">
        <v>17.38</v>
      </c>
      <c r="G16" s="25" t="s">
        <v>78</v>
      </c>
      <c r="H16" s="26">
        <v>608</v>
      </c>
      <c r="K16" s="43" t="s">
        <v>96</v>
      </c>
      <c r="L16" s="43"/>
      <c r="M16" s="43"/>
      <c r="N16" s="43"/>
      <c r="O16" s="43"/>
      <c r="P16" s="43"/>
      <c r="Q16" s="43"/>
      <c r="R16" s="43"/>
      <c r="S16" s="43"/>
      <c r="T16" s="43"/>
      <c r="U16" s="43"/>
      <c r="V16" s="43"/>
      <c r="W16" s="43"/>
      <c r="X16" s="43"/>
      <c r="Y16" s="43"/>
      <c r="Z16" s="43"/>
      <c r="AA16" s="43"/>
    </row>
    <row r="17" ht="17.25" customHeight="1" spans="1:27">
      <c r="A17" s="25" t="s">
        <v>94</v>
      </c>
      <c r="B17" s="25">
        <v>43.05</v>
      </c>
      <c r="C17" s="25" t="s">
        <v>78</v>
      </c>
      <c r="D17" s="26">
        <v>1076</v>
      </c>
      <c r="E17" s="26" t="s">
        <v>108</v>
      </c>
      <c r="F17" s="25">
        <v>3.12</v>
      </c>
      <c r="G17" s="25" t="s">
        <v>78</v>
      </c>
      <c r="H17" s="26">
        <v>1092</v>
      </c>
      <c r="K17" s="43" t="s">
        <v>101</v>
      </c>
      <c r="L17" s="43"/>
      <c r="M17" s="43"/>
      <c r="N17" s="43"/>
      <c r="O17" s="43"/>
      <c r="P17" s="43"/>
      <c r="Q17" s="43"/>
      <c r="R17" s="43"/>
      <c r="S17" s="43"/>
      <c r="T17" s="43"/>
      <c r="U17" s="43"/>
      <c r="V17" s="43"/>
      <c r="W17" s="43"/>
      <c r="X17" s="43"/>
      <c r="Y17" s="43"/>
      <c r="Z17" s="43"/>
      <c r="AA17" s="43"/>
    </row>
    <row r="18" ht="17.25" customHeight="1" spans="1:27">
      <c r="A18" s="25" t="s">
        <v>249</v>
      </c>
      <c r="B18" s="25">
        <v>1</v>
      </c>
      <c r="C18" s="25" t="s">
        <v>107</v>
      </c>
      <c r="D18" s="26">
        <v>600</v>
      </c>
      <c r="E18" s="26" t="s">
        <v>73</v>
      </c>
      <c r="F18" s="25" t="s">
        <v>73</v>
      </c>
      <c r="G18" s="25" t="s">
        <v>73</v>
      </c>
      <c r="H18" s="26" t="s">
        <v>73</v>
      </c>
      <c r="K18" s="48" t="s">
        <v>105</v>
      </c>
      <c r="L18" s="48"/>
      <c r="M18" s="48"/>
      <c r="N18" s="48"/>
      <c r="O18" s="48"/>
      <c r="P18" s="48"/>
      <c r="Q18" s="48"/>
      <c r="R18" s="48"/>
      <c r="S18" s="48"/>
      <c r="T18" s="48"/>
      <c r="U18" s="48"/>
      <c r="V18" s="48"/>
      <c r="W18" s="48"/>
      <c r="X18" s="48"/>
      <c r="Y18" s="48"/>
      <c r="Z18" s="48"/>
      <c r="AA18" s="48"/>
    </row>
    <row r="19" ht="17.25" customHeight="1" spans="1:27">
      <c r="A19" s="25" t="s">
        <v>73</v>
      </c>
      <c r="B19" s="25" t="s">
        <v>73</v>
      </c>
      <c r="C19" s="25" t="s">
        <v>73</v>
      </c>
      <c r="D19" s="26" t="s">
        <v>73</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82180</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82180</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7191</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82180</v>
      </c>
      <c r="D42" s="28"/>
      <c r="E42" s="30" t="s">
        <v>151</v>
      </c>
      <c r="F42" s="31" t="s">
        <v>323</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康正（雄县）2023评字第8号-洪城村-3-13</v>
      </c>
      <c r="L2" s="37"/>
      <c r="M2" s="37"/>
      <c r="N2" s="37"/>
      <c r="O2" s="37"/>
      <c r="P2" s="37"/>
      <c r="Q2" s="37"/>
      <c r="R2" s="37"/>
      <c r="S2" s="37"/>
      <c r="T2" s="37"/>
      <c r="U2" s="37"/>
      <c r="V2" s="37"/>
      <c r="W2" s="37"/>
      <c r="X2" s="37"/>
      <c r="Y2" s="37"/>
      <c r="Z2" s="37"/>
      <c r="AA2" s="37"/>
    </row>
    <row r="3" ht="16.5" customHeight="1" spans="1:27">
      <c r="A3" s="3" t="s">
        <v>5</v>
      </c>
      <c r="B3" s="3" t="s">
        <v>324</v>
      </c>
      <c r="C3" s="3"/>
      <c r="D3" s="3"/>
      <c r="E3" s="4" t="s">
        <v>325</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48</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67.75</v>
      </c>
      <c r="C7" s="17">
        <v>903</v>
      </c>
      <c r="D7" s="17">
        <v>61178</v>
      </c>
      <c r="E7" s="17" t="s">
        <v>73</v>
      </c>
      <c r="F7" s="18" t="s">
        <v>73</v>
      </c>
      <c r="G7" s="17" t="s">
        <v>73</v>
      </c>
      <c r="H7" s="17" t="s">
        <v>73</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张国华</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67.75</v>
      </c>
      <c r="O11" s="45"/>
      <c r="P11" s="44" t="s">
        <v>78</v>
      </c>
      <c r="Q11" s="44"/>
      <c r="R11" s="44"/>
      <c r="S11" s="44"/>
      <c r="T11" s="44"/>
      <c r="U11" s="44"/>
      <c r="V11" s="44"/>
      <c r="W11" s="44"/>
      <c r="X11" s="44"/>
      <c r="Y11" s="44"/>
      <c r="Z11" s="44"/>
      <c r="AA11" s="44"/>
    </row>
    <row r="12" ht="19.5" customHeight="1" spans="1:27">
      <c r="A12" s="15" t="s">
        <v>79</v>
      </c>
      <c r="B12" s="15"/>
      <c r="C12" s="19">
        <v>67.75</v>
      </c>
      <c r="D12" s="20"/>
      <c r="E12" s="21" t="s">
        <v>80</v>
      </c>
      <c r="F12" s="21"/>
      <c r="G12" s="22">
        <v>61178</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113</v>
      </c>
      <c r="F15" s="25">
        <v>1</v>
      </c>
      <c r="G15" s="25" t="s">
        <v>107</v>
      </c>
      <c r="H15" s="26">
        <v>300</v>
      </c>
      <c r="K15" s="43" t="s">
        <v>93</v>
      </c>
      <c r="L15" s="43"/>
      <c r="M15" s="43"/>
      <c r="N15" s="43"/>
      <c r="O15" s="43"/>
      <c r="P15" s="43"/>
      <c r="Q15" s="43"/>
      <c r="R15" s="43"/>
      <c r="S15" s="43"/>
      <c r="T15" s="43"/>
      <c r="U15" s="43"/>
      <c r="V15" s="43"/>
      <c r="W15" s="43"/>
      <c r="X15" s="43"/>
      <c r="Y15" s="43"/>
      <c r="Z15" s="43"/>
      <c r="AA15" s="43"/>
    </row>
    <row r="16" ht="17.25" customHeight="1" spans="1:27">
      <c r="A16" s="25" t="s">
        <v>92</v>
      </c>
      <c r="B16" s="25">
        <v>24.23</v>
      </c>
      <c r="C16" s="25" t="s">
        <v>78</v>
      </c>
      <c r="D16" s="26">
        <v>3930</v>
      </c>
      <c r="E16" s="26" t="s">
        <v>94</v>
      </c>
      <c r="F16" s="25">
        <v>6.3</v>
      </c>
      <c r="G16" s="25" t="s">
        <v>78</v>
      </c>
      <c r="H16" s="26">
        <v>158</v>
      </c>
      <c r="K16" s="43" t="s">
        <v>96</v>
      </c>
      <c r="L16" s="43"/>
      <c r="M16" s="43"/>
      <c r="N16" s="43"/>
      <c r="O16" s="43"/>
      <c r="P16" s="43"/>
      <c r="Q16" s="43"/>
      <c r="R16" s="43"/>
      <c r="S16" s="43"/>
      <c r="T16" s="43"/>
      <c r="U16" s="43"/>
      <c r="V16" s="43"/>
      <c r="W16" s="43"/>
      <c r="X16" s="43"/>
      <c r="Y16" s="43"/>
      <c r="Z16" s="43"/>
      <c r="AA16" s="43"/>
    </row>
    <row r="17" ht="17.25" customHeight="1" spans="1:27">
      <c r="A17" s="25" t="s">
        <v>108</v>
      </c>
      <c r="B17" s="25">
        <v>5.28</v>
      </c>
      <c r="C17" s="25" t="s">
        <v>78</v>
      </c>
      <c r="D17" s="26">
        <v>1848</v>
      </c>
      <c r="E17" s="26" t="s">
        <v>123</v>
      </c>
      <c r="F17" s="25">
        <v>2</v>
      </c>
      <c r="G17" s="25" t="s">
        <v>124</v>
      </c>
      <c r="H17" s="26">
        <v>800</v>
      </c>
      <c r="K17" s="43" t="s">
        <v>101</v>
      </c>
      <c r="L17" s="43"/>
      <c r="M17" s="43"/>
      <c r="N17" s="43"/>
      <c r="O17" s="43"/>
      <c r="P17" s="43"/>
      <c r="Q17" s="43"/>
      <c r="R17" s="43"/>
      <c r="S17" s="43"/>
      <c r="T17" s="43"/>
      <c r="U17" s="43"/>
      <c r="V17" s="43"/>
      <c r="W17" s="43"/>
      <c r="X17" s="43"/>
      <c r="Y17" s="43"/>
      <c r="Z17" s="43"/>
      <c r="AA17" s="43"/>
    </row>
    <row r="18" ht="17.25" customHeight="1" spans="1:27">
      <c r="A18" s="25" t="s">
        <v>91</v>
      </c>
      <c r="B18" s="25">
        <v>5.75</v>
      </c>
      <c r="C18" s="25" t="s">
        <v>78</v>
      </c>
      <c r="D18" s="26">
        <v>460</v>
      </c>
      <c r="E18" s="26" t="s">
        <v>249</v>
      </c>
      <c r="F18" s="25">
        <v>1</v>
      </c>
      <c r="G18" s="25" t="s">
        <v>107</v>
      </c>
      <c r="H18" s="26">
        <v>600</v>
      </c>
      <c r="K18" s="48" t="s">
        <v>105</v>
      </c>
      <c r="L18" s="48"/>
      <c r="M18" s="48"/>
      <c r="N18" s="48"/>
      <c r="O18" s="48"/>
      <c r="P18" s="48"/>
      <c r="Q18" s="48"/>
      <c r="R18" s="48"/>
      <c r="S18" s="48"/>
      <c r="T18" s="48"/>
      <c r="U18" s="48"/>
      <c r="V18" s="48"/>
      <c r="W18" s="48"/>
      <c r="X18" s="48"/>
      <c r="Y18" s="48"/>
      <c r="Z18" s="48"/>
      <c r="AA18" s="48"/>
    </row>
    <row r="19" ht="17.25" customHeight="1" spans="1:27">
      <c r="A19" s="25" t="s">
        <v>169</v>
      </c>
      <c r="B19" s="25">
        <v>1</v>
      </c>
      <c r="C19" s="25" t="s">
        <v>170</v>
      </c>
      <c r="D19" s="26">
        <v>1142</v>
      </c>
      <c r="E19" s="26" t="s">
        <v>73</v>
      </c>
      <c r="F19" s="25" t="s">
        <v>73</v>
      </c>
      <c r="G19" s="25" t="s">
        <v>73</v>
      </c>
      <c r="H19" s="26" t="s">
        <v>73</v>
      </c>
      <c r="K19" s="43" t="s">
        <v>109</v>
      </c>
      <c r="L19" s="43"/>
      <c r="M19" s="43"/>
      <c r="N19" s="43"/>
      <c r="O19" s="43"/>
      <c r="P19" s="43"/>
      <c r="Q19" s="43"/>
      <c r="R19" s="43"/>
      <c r="S19" s="43"/>
      <c r="T19" s="43"/>
      <c r="U19" s="43"/>
      <c r="V19" s="43"/>
      <c r="W19" s="43"/>
      <c r="X19" s="43"/>
      <c r="Y19" s="43"/>
      <c r="Z19" s="43"/>
      <c r="AA19" s="43"/>
    </row>
    <row r="20" ht="17.25" customHeight="1" spans="1:27">
      <c r="A20" s="25" t="s">
        <v>73</v>
      </c>
      <c r="B20" s="25" t="s">
        <v>73</v>
      </c>
      <c r="C20" s="25" t="s">
        <v>73</v>
      </c>
      <c r="D20" s="26" t="s">
        <v>73</v>
      </c>
      <c r="E20" s="26" t="s">
        <v>73</v>
      </c>
      <c r="F20" s="25" t="s">
        <v>73</v>
      </c>
      <c r="G20" s="25" t="s">
        <v>73</v>
      </c>
      <c r="H20" s="26" t="s">
        <v>73</v>
      </c>
      <c r="K20" s="38" t="s">
        <v>112</v>
      </c>
      <c r="L20" s="38"/>
      <c r="M20" s="38"/>
      <c r="N20" s="38"/>
      <c r="O20" s="38"/>
      <c r="P20" s="38"/>
      <c r="Q20" s="38"/>
      <c r="R20" s="38"/>
      <c r="S20" s="38"/>
      <c r="T20" s="38"/>
      <c r="U20" s="38"/>
      <c r="V20" s="38"/>
      <c r="W20" s="38"/>
      <c r="X20" s="38"/>
      <c r="Y20" s="38"/>
      <c r="Z20" s="38"/>
      <c r="AA20" s="38"/>
    </row>
    <row r="21" ht="17.25" customHeight="1" spans="1:27">
      <c r="A21" s="25" t="s">
        <v>73</v>
      </c>
      <c r="B21" s="25" t="s">
        <v>73</v>
      </c>
      <c r="C21" s="25" t="s">
        <v>73</v>
      </c>
      <c r="D21" s="26" t="s">
        <v>73</v>
      </c>
      <c r="E21" s="26" t="s">
        <v>73</v>
      </c>
      <c r="F21" s="25" t="s">
        <v>73</v>
      </c>
      <c r="G21" s="25" t="s">
        <v>73</v>
      </c>
      <c r="H21" s="26" t="s">
        <v>73</v>
      </c>
      <c r="K21" s="43" t="s">
        <v>115</v>
      </c>
      <c r="L21" s="43"/>
      <c r="M21" s="43"/>
      <c r="N21" s="43"/>
      <c r="O21" s="43"/>
      <c r="P21" s="43"/>
      <c r="Q21" s="43"/>
      <c r="R21" s="43"/>
      <c r="S21" s="43"/>
      <c r="T21" s="43"/>
      <c r="U21" s="43"/>
      <c r="V21" s="43"/>
      <c r="W21" s="43"/>
      <c r="X21" s="43"/>
      <c r="Y21" s="43"/>
      <c r="Z21" s="43"/>
      <c r="AA21" s="43"/>
    </row>
    <row r="22" ht="17.25" customHeight="1" spans="1:27">
      <c r="A22" s="25" t="s">
        <v>73</v>
      </c>
      <c r="B22" s="25" t="s">
        <v>73</v>
      </c>
      <c r="C22" s="25" t="s">
        <v>73</v>
      </c>
      <c r="D22" s="26" t="s">
        <v>73</v>
      </c>
      <c r="E22" s="26" t="s">
        <v>73</v>
      </c>
      <c r="F22" s="25" t="s">
        <v>73</v>
      </c>
      <c r="G22" s="25" t="s">
        <v>73</v>
      </c>
      <c r="H22" s="26" t="s">
        <v>73</v>
      </c>
      <c r="K22" s="38" t="s">
        <v>118</v>
      </c>
      <c r="L22" s="38"/>
      <c r="M22" s="38"/>
      <c r="N22" s="38"/>
      <c r="O22" s="38"/>
      <c r="P22" s="38"/>
      <c r="Q22" s="38"/>
      <c r="R22" s="38"/>
      <c r="S22" s="38"/>
      <c r="T22" s="38"/>
      <c r="U22" s="38"/>
      <c r="V22" s="38"/>
      <c r="W22" s="38"/>
      <c r="X22" s="38"/>
      <c r="Y22" s="38"/>
      <c r="Z22" s="38"/>
      <c r="AA22" s="38"/>
    </row>
    <row r="23" ht="17.25" customHeight="1" spans="1:27">
      <c r="A23" s="25" t="s">
        <v>73</v>
      </c>
      <c r="B23" s="25" t="s">
        <v>73</v>
      </c>
      <c r="C23" s="25" t="s">
        <v>73</v>
      </c>
      <c r="D23" s="26" t="s">
        <v>73</v>
      </c>
      <c r="E23" s="26" t="s">
        <v>73</v>
      </c>
      <c r="F23" s="25" t="s">
        <v>73</v>
      </c>
      <c r="G23" s="25" t="s">
        <v>73</v>
      </c>
      <c r="H23" s="26" t="s">
        <v>73</v>
      </c>
      <c r="K23" s="43" t="s">
        <v>121</v>
      </c>
      <c r="L23" s="43"/>
      <c r="M23" s="43"/>
      <c r="N23" s="43"/>
      <c r="O23" s="43"/>
      <c r="P23" s="43"/>
      <c r="Q23" s="43"/>
      <c r="R23" s="43"/>
      <c r="S23" s="43"/>
      <c r="T23" s="43"/>
      <c r="U23" s="43"/>
      <c r="V23" s="43"/>
      <c r="W23" s="43"/>
      <c r="X23" s="43"/>
      <c r="Y23" s="43"/>
      <c r="Z23" s="43"/>
      <c r="AA23" s="43"/>
    </row>
    <row r="24" ht="17.25" customHeight="1" spans="1:27">
      <c r="A24" s="25" t="s">
        <v>73</v>
      </c>
      <c r="B24" s="25" t="s">
        <v>73</v>
      </c>
      <c r="C24" s="25" t="s">
        <v>73</v>
      </c>
      <c r="D24" s="26" t="s">
        <v>73</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71416</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71416</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10238</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71416</v>
      </c>
      <c r="D42" s="28"/>
      <c r="E42" s="30" t="s">
        <v>151</v>
      </c>
      <c r="F42" s="31" t="s">
        <v>326</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9"/>
  <sheetViews>
    <sheetView tabSelected="1" workbookViewId="0">
      <selection activeCell="N47" sqref="N47"/>
    </sheetView>
  </sheetViews>
  <sheetFormatPr defaultColWidth="9" defaultRowHeight="14.25"/>
  <cols>
    <col min="1" max="1" width="12.35" style="1" customWidth="1"/>
    <col min="2" max="2" width="12.1" style="1" customWidth="1"/>
    <col min="3" max="3" width="11.25" style="1" customWidth="1"/>
    <col min="4" max="4" width="10" style="1" customWidth="1"/>
    <col min="5" max="5" width="14.85" style="1" customWidth="1"/>
    <col min="6" max="6" width="11.35" style="1" customWidth="1"/>
    <col min="7" max="7" width="10.5" style="1" customWidth="1"/>
    <col min="8" max="8" width="9.85" style="1" customWidth="1"/>
    <col min="9" max="10" width="9" style="1"/>
    <col min="11" max="16" width="5.775" style="1" customWidth="1"/>
    <col min="17" max="17" width="12.775" style="1" customWidth="1"/>
    <col min="18" max="25" width="5.775" style="1" customWidth="1"/>
    <col min="26" max="27" width="7.775" style="1" customWidth="1"/>
    <col min="28" max="16384" width="9" style="1"/>
  </cols>
  <sheetData>
    <row r="1" ht="27" spans="1:27">
      <c r="A1" s="2" t="s">
        <v>51</v>
      </c>
      <c r="B1" s="2"/>
      <c r="C1" s="2"/>
      <c r="D1" s="2"/>
      <c r="E1" s="2"/>
      <c r="F1" s="2"/>
      <c r="G1" s="2"/>
      <c r="H1" s="2"/>
      <c r="K1" s="36" t="s">
        <v>52</v>
      </c>
      <c r="L1" s="36"/>
      <c r="M1" s="36"/>
      <c r="N1" s="36"/>
      <c r="O1" s="36"/>
      <c r="P1" s="36"/>
      <c r="Q1" s="36"/>
      <c r="R1" s="36"/>
      <c r="S1" s="36"/>
      <c r="T1" s="36"/>
      <c r="U1" s="36"/>
      <c r="V1" s="36"/>
      <c r="W1" s="36"/>
      <c r="X1" s="36"/>
      <c r="Y1" s="36"/>
      <c r="Z1" s="36"/>
      <c r="AA1" s="36"/>
    </row>
    <row r="2" spans="1:27">
      <c r="A2" s="2"/>
      <c r="B2" s="2"/>
      <c r="C2" s="2"/>
      <c r="D2" s="2"/>
      <c r="E2" s="2"/>
      <c r="F2" s="2"/>
      <c r="G2" s="2"/>
      <c r="H2" s="2"/>
      <c r="K2" s="37" t="str">
        <f>E3</f>
        <v>康正（雄县）2023评字第8号-洪城村-3-14</v>
      </c>
      <c r="L2" s="37"/>
      <c r="M2" s="37"/>
      <c r="N2" s="37"/>
      <c r="O2" s="37"/>
      <c r="P2" s="37"/>
      <c r="Q2" s="37"/>
      <c r="R2" s="37"/>
      <c r="S2" s="37"/>
      <c r="T2" s="37"/>
      <c r="U2" s="37"/>
      <c r="V2" s="37"/>
      <c r="W2" s="37"/>
      <c r="X2" s="37"/>
      <c r="Y2" s="37"/>
      <c r="Z2" s="37"/>
      <c r="AA2" s="37"/>
    </row>
    <row r="3" ht="16.5" customHeight="1" spans="1:27">
      <c r="A3" s="3" t="s">
        <v>5</v>
      </c>
      <c r="B3" s="3" t="s">
        <v>327</v>
      </c>
      <c r="C3" s="3"/>
      <c r="D3" s="3"/>
      <c r="E3" s="4" t="s">
        <v>328</v>
      </c>
      <c r="F3" s="4"/>
      <c r="G3" s="4"/>
      <c r="H3" s="4"/>
      <c r="K3" s="38" t="s">
        <v>55</v>
      </c>
      <c r="L3" s="38"/>
      <c r="M3" s="38"/>
      <c r="N3" s="38"/>
      <c r="O3" s="39" t="s">
        <v>56</v>
      </c>
      <c r="P3" s="40"/>
      <c r="Q3" s="40"/>
      <c r="R3" s="40"/>
      <c r="S3" s="40"/>
      <c r="T3" s="40"/>
      <c r="U3" s="40"/>
      <c r="V3" s="40"/>
      <c r="W3" s="40"/>
      <c r="X3" s="40"/>
      <c r="Y3" s="40"/>
      <c r="Z3" s="40"/>
      <c r="AA3" s="40"/>
    </row>
    <row r="4" ht="16.5" customHeight="1" spans="1:27">
      <c r="A4" s="5" t="s">
        <v>57</v>
      </c>
      <c r="B4" s="6" t="s">
        <v>49</v>
      </c>
      <c r="C4" s="7"/>
      <c r="D4" s="8" t="s">
        <v>58</v>
      </c>
      <c r="E4" s="9"/>
      <c r="F4" s="6" t="s">
        <v>59</v>
      </c>
      <c r="G4" s="10"/>
      <c r="H4" s="7"/>
      <c r="K4" s="38" t="s">
        <v>60</v>
      </c>
      <c r="L4" s="38"/>
      <c r="M4" s="38"/>
      <c r="N4" s="38"/>
      <c r="O4" s="39" t="s">
        <v>61</v>
      </c>
      <c r="P4" s="40"/>
      <c r="Q4" s="40"/>
      <c r="R4" s="40"/>
      <c r="S4" s="40"/>
      <c r="T4" s="40"/>
      <c r="U4" s="40"/>
      <c r="V4" s="40"/>
      <c r="W4" s="40"/>
      <c r="X4" s="40"/>
      <c r="Y4" s="40"/>
      <c r="Z4" s="40"/>
      <c r="AA4" s="40"/>
    </row>
    <row r="5" ht="16.5" customHeight="1" spans="1:27">
      <c r="A5" s="11" t="s">
        <v>62</v>
      </c>
      <c r="B5" s="12"/>
      <c r="C5" s="12"/>
      <c r="D5" s="12"/>
      <c r="E5" s="12"/>
      <c r="F5" s="12"/>
      <c r="G5" s="12"/>
      <c r="H5" s="13"/>
      <c r="K5" s="41" t="s">
        <v>63</v>
      </c>
      <c r="L5" s="41"/>
      <c r="M5" s="41"/>
      <c r="N5" s="41"/>
      <c r="O5" s="42" t="s">
        <v>64</v>
      </c>
      <c r="P5" s="42"/>
      <c r="Q5" s="42"/>
      <c r="R5" s="42"/>
      <c r="S5" s="42"/>
      <c r="T5" s="42"/>
      <c r="U5" s="42"/>
      <c r="V5" s="42"/>
      <c r="W5" s="42"/>
      <c r="X5" s="42"/>
      <c r="Y5" s="42"/>
      <c r="Z5" s="42"/>
      <c r="AA5" s="42"/>
    </row>
    <row r="6" ht="27" spans="1:27">
      <c r="A6" s="14" t="s">
        <v>65</v>
      </c>
      <c r="B6" s="15" t="s">
        <v>66</v>
      </c>
      <c r="C6" s="16" t="s">
        <v>67</v>
      </c>
      <c r="D6" s="16" t="s">
        <v>68</v>
      </c>
      <c r="E6" s="14" t="s">
        <v>65</v>
      </c>
      <c r="F6" s="15" t="s">
        <v>66</v>
      </c>
      <c r="G6" s="16" t="s">
        <v>67</v>
      </c>
      <c r="H6" s="16" t="s">
        <v>68</v>
      </c>
      <c r="K6" s="38" t="s">
        <v>69</v>
      </c>
      <c r="L6" s="43"/>
      <c r="M6" s="43"/>
      <c r="N6" s="43"/>
      <c r="O6" s="43"/>
      <c r="P6" s="43"/>
      <c r="Q6" s="43"/>
      <c r="R6" s="43"/>
      <c r="S6" s="43"/>
      <c r="T6" s="43"/>
      <c r="U6" s="43"/>
      <c r="V6" s="43"/>
      <c r="W6" s="43"/>
      <c r="X6" s="43"/>
      <c r="Y6" s="43"/>
      <c r="Z6" s="43"/>
      <c r="AA6" s="43"/>
    </row>
    <row r="7" ht="19.5" customHeight="1" spans="1:27">
      <c r="A7" s="17" t="s">
        <v>70</v>
      </c>
      <c r="B7" s="18">
        <v>132.31</v>
      </c>
      <c r="C7" s="17">
        <v>1270</v>
      </c>
      <c r="D7" s="17">
        <v>168034</v>
      </c>
      <c r="E7" s="17" t="s">
        <v>161</v>
      </c>
      <c r="F7" s="18">
        <v>10.82</v>
      </c>
      <c r="G7" s="17">
        <v>330</v>
      </c>
      <c r="H7" s="17">
        <v>3571</v>
      </c>
      <c r="K7" s="43" t="s">
        <v>72</v>
      </c>
      <c r="L7" s="43"/>
      <c r="M7" s="43"/>
      <c r="N7" s="43"/>
      <c r="O7" s="43"/>
      <c r="P7" s="43"/>
      <c r="Q7" s="43"/>
      <c r="R7" s="43"/>
      <c r="S7" s="43"/>
      <c r="T7" s="43"/>
      <c r="U7" s="43"/>
      <c r="V7" s="43"/>
      <c r="W7" s="43"/>
      <c r="X7" s="43"/>
      <c r="Y7" s="43"/>
      <c r="Z7" s="43"/>
      <c r="AA7" s="43"/>
    </row>
    <row r="8" ht="19.5" customHeight="1" spans="1:27">
      <c r="A8" s="17" t="s">
        <v>73</v>
      </c>
      <c r="B8" s="18" t="s">
        <v>73</v>
      </c>
      <c r="C8" s="17" t="s">
        <v>73</v>
      </c>
      <c r="D8" s="17" t="s">
        <v>73</v>
      </c>
      <c r="E8" s="17" t="s">
        <v>73</v>
      </c>
      <c r="F8" s="18" t="s">
        <v>73</v>
      </c>
      <c r="G8" s="17" t="s">
        <v>73</v>
      </c>
      <c r="H8" s="17" t="s">
        <v>73</v>
      </c>
      <c r="K8" s="38" t="s">
        <v>74</v>
      </c>
      <c r="L8" s="38"/>
      <c r="M8" s="38"/>
      <c r="N8" s="38"/>
      <c r="O8" s="38"/>
      <c r="P8" s="38"/>
      <c r="Q8" s="38"/>
      <c r="R8" s="38"/>
      <c r="S8" s="38"/>
      <c r="T8" s="38"/>
      <c r="U8" s="38"/>
      <c r="V8" s="38"/>
      <c r="W8" s="38"/>
      <c r="X8" s="38"/>
      <c r="Y8" s="38"/>
      <c r="Z8" s="38"/>
      <c r="AA8" s="38"/>
    </row>
    <row r="9" ht="19.5" customHeight="1" spans="1:27">
      <c r="A9" s="17" t="s">
        <v>73</v>
      </c>
      <c r="B9" s="18" t="s">
        <v>73</v>
      </c>
      <c r="C9" s="17" t="s">
        <v>73</v>
      </c>
      <c r="D9" s="17" t="s">
        <v>73</v>
      </c>
      <c r="E9" s="17" t="s">
        <v>73</v>
      </c>
      <c r="F9" s="18" t="s">
        <v>73</v>
      </c>
      <c r="G9" s="17" t="s">
        <v>73</v>
      </c>
      <c r="H9" s="17" t="s">
        <v>73</v>
      </c>
      <c r="K9" s="44" t="s">
        <v>75</v>
      </c>
      <c r="L9" s="44"/>
      <c r="M9" s="44"/>
      <c r="N9" s="44" t="str">
        <f>B4</f>
        <v>张渤海</v>
      </c>
      <c r="O9" s="44"/>
      <c r="P9" s="44"/>
      <c r="Q9" s="44"/>
      <c r="R9" s="44"/>
      <c r="S9" s="44"/>
      <c r="T9" s="44"/>
      <c r="U9" s="44"/>
      <c r="V9" s="44"/>
      <c r="W9" s="44"/>
      <c r="X9" s="44"/>
      <c r="Y9" s="44"/>
      <c r="Z9" s="44"/>
      <c r="AA9" s="44"/>
    </row>
    <row r="10" ht="19.5" customHeight="1" spans="1:27">
      <c r="A10" s="17" t="s">
        <v>73</v>
      </c>
      <c r="B10" s="18" t="s">
        <v>73</v>
      </c>
      <c r="C10" s="17" t="s">
        <v>73</v>
      </c>
      <c r="D10" s="17" t="s">
        <v>73</v>
      </c>
      <c r="E10" s="17" t="s">
        <v>73</v>
      </c>
      <c r="F10" s="18" t="s">
        <v>73</v>
      </c>
      <c r="G10" s="17" t="s">
        <v>73</v>
      </c>
      <c r="H10" s="17" t="s">
        <v>73</v>
      </c>
      <c r="K10" s="44" t="s">
        <v>76</v>
      </c>
      <c r="L10" s="44"/>
      <c r="M10" s="44"/>
      <c r="N10" s="44" t="str">
        <f>F4</f>
        <v>雄县洪城村</v>
      </c>
      <c r="O10" s="44"/>
      <c r="P10" s="44"/>
      <c r="Q10" s="44"/>
      <c r="R10" s="44"/>
      <c r="S10" s="44"/>
      <c r="T10" s="44"/>
      <c r="U10" s="44"/>
      <c r="V10" s="44"/>
      <c r="W10" s="44"/>
      <c r="X10" s="44"/>
      <c r="Y10" s="44"/>
      <c r="Z10" s="44"/>
      <c r="AA10" s="44"/>
    </row>
    <row r="11" ht="19.5" customHeight="1" spans="1:27">
      <c r="A11" s="17" t="s">
        <v>73</v>
      </c>
      <c r="B11" s="18" t="s">
        <v>73</v>
      </c>
      <c r="C11" s="17" t="s">
        <v>73</v>
      </c>
      <c r="D11" s="17" t="s">
        <v>73</v>
      </c>
      <c r="E11" s="17" t="s">
        <v>73</v>
      </c>
      <c r="F11" s="18" t="s">
        <v>73</v>
      </c>
      <c r="G11" s="17" t="s">
        <v>73</v>
      </c>
      <c r="H11" s="17" t="s">
        <v>73</v>
      </c>
      <c r="K11" s="44" t="s">
        <v>77</v>
      </c>
      <c r="L11" s="44"/>
      <c r="M11" s="44"/>
      <c r="N11" s="45">
        <f>C12</f>
        <v>143.13</v>
      </c>
      <c r="O11" s="45"/>
      <c r="P11" s="44" t="s">
        <v>78</v>
      </c>
      <c r="Q11" s="44"/>
      <c r="R11" s="44"/>
      <c r="S11" s="44"/>
      <c r="T11" s="44"/>
      <c r="U11" s="44"/>
      <c r="V11" s="44"/>
      <c r="W11" s="44"/>
      <c r="X11" s="44"/>
      <c r="Y11" s="44"/>
      <c r="Z11" s="44"/>
      <c r="AA11" s="44"/>
    </row>
    <row r="12" ht="19.5" customHeight="1" spans="1:27">
      <c r="A12" s="15" t="s">
        <v>79</v>
      </c>
      <c r="B12" s="15"/>
      <c r="C12" s="19">
        <v>143.13</v>
      </c>
      <c r="D12" s="20"/>
      <c r="E12" s="21" t="s">
        <v>80</v>
      </c>
      <c r="F12" s="21"/>
      <c r="G12" s="22">
        <v>171605</v>
      </c>
      <c r="H12" s="23"/>
      <c r="K12" s="38" t="s">
        <v>81</v>
      </c>
      <c r="L12" s="38"/>
      <c r="M12" s="38"/>
      <c r="N12" s="46" t="s">
        <v>82</v>
      </c>
      <c r="O12" s="46"/>
      <c r="P12" s="46"/>
      <c r="Q12" s="46"/>
      <c r="R12" s="46"/>
      <c r="S12" s="46"/>
      <c r="T12" s="46"/>
      <c r="U12" s="46"/>
      <c r="V12" s="46"/>
      <c r="W12" s="46"/>
      <c r="X12" s="46"/>
      <c r="Y12" s="46"/>
      <c r="Z12" s="46"/>
      <c r="AA12" s="46"/>
    </row>
    <row r="13" ht="21.75" customHeight="1" spans="1:27">
      <c r="A13" s="3" t="s">
        <v>83</v>
      </c>
      <c r="B13" s="3"/>
      <c r="C13" s="3"/>
      <c r="D13" s="3"/>
      <c r="E13" s="3"/>
      <c r="F13" s="3"/>
      <c r="G13" s="3"/>
      <c r="H13" s="3"/>
      <c r="K13" s="47" t="s">
        <v>84</v>
      </c>
      <c r="L13" s="47"/>
      <c r="M13" s="47"/>
      <c r="N13" s="43" t="s">
        <v>85</v>
      </c>
      <c r="O13" s="43"/>
      <c r="P13" s="43"/>
      <c r="Q13" s="54"/>
      <c r="R13" s="54"/>
      <c r="S13" s="54"/>
      <c r="T13" s="54"/>
      <c r="U13" s="54"/>
      <c r="V13" s="54"/>
      <c r="W13" s="54"/>
      <c r="X13" s="54"/>
      <c r="Y13" s="54"/>
      <c r="Z13" s="54"/>
      <c r="AA13" s="54"/>
    </row>
    <row r="14" ht="27" spans="1:27">
      <c r="A14" s="24" t="s">
        <v>86</v>
      </c>
      <c r="B14" s="24" t="s">
        <v>87</v>
      </c>
      <c r="C14" s="24" t="s">
        <v>88</v>
      </c>
      <c r="D14" s="24" t="s">
        <v>89</v>
      </c>
      <c r="E14" s="24" t="s">
        <v>86</v>
      </c>
      <c r="F14" s="24" t="s">
        <v>87</v>
      </c>
      <c r="G14" s="24" t="s">
        <v>88</v>
      </c>
      <c r="H14" s="24" t="s">
        <v>89</v>
      </c>
      <c r="K14" s="38" t="s">
        <v>90</v>
      </c>
      <c r="L14" s="38"/>
      <c r="M14" s="38"/>
      <c r="N14" s="38"/>
      <c r="O14" s="38"/>
      <c r="P14" s="38"/>
      <c r="Q14" s="38"/>
      <c r="R14" s="38"/>
      <c r="S14" s="38"/>
      <c r="T14" s="38"/>
      <c r="U14" s="38"/>
      <c r="V14" s="38"/>
      <c r="W14" s="38"/>
      <c r="X14" s="38"/>
      <c r="Y14" s="38"/>
      <c r="Z14" s="38"/>
      <c r="AA14" s="38"/>
    </row>
    <row r="15" ht="17.25" customHeight="1" spans="1:27">
      <c r="A15" s="25" t="s">
        <v>111</v>
      </c>
      <c r="B15" s="25">
        <v>1</v>
      </c>
      <c r="C15" s="25" t="s">
        <v>107</v>
      </c>
      <c r="D15" s="26">
        <v>1000</v>
      </c>
      <c r="E15" s="26" t="s">
        <v>113</v>
      </c>
      <c r="F15" s="25">
        <v>2</v>
      </c>
      <c r="G15" s="25" t="s">
        <v>107</v>
      </c>
      <c r="H15" s="26">
        <v>600</v>
      </c>
      <c r="K15" s="43" t="s">
        <v>93</v>
      </c>
      <c r="L15" s="43"/>
      <c r="M15" s="43"/>
      <c r="N15" s="43"/>
      <c r="O15" s="43"/>
      <c r="P15" s="43"/>
      <c r="Q15" s="43"/>
      <c r="R15" s="43"/>
      <c r="S15" s="43"/>
      <c r="T15" s="43"/>
      <c r="U15" s="43"/>
      <c r="V15" s="43"/>
      <c r="W15" s="43"/>
      <c r="X15" s="43"/>
      <c r="Y15" s="43"/>
      <c r="Z15" s="43"/>
      <c r="AA15" s="43"/>
    </row>
    <row r="16" ht="17.25" customHeight="1" spans="1:27">
      <c r="A16" s="25" t="s">
        <v>92</v>
      </c>
      <c r="B16" s="25">
        <v>44.81</v>
      </c>
      <c r="C16" s="25" t="s">
        <v>78</v>
      </c>
      <c r="D16" s="26">
        <v>6273</v>
      </c>
      <c r="E16" s="26" t="s">
        <v>94</v>
      </c>
      <c r="F16" s="25">
        <v>206.66</v>
      </c>
      <c r="G16" s="25" t="s">
        <v>78</v>
      </c>
      <c r="H16" s="26">
        <v>5167</v>
      </c>
      <c r="K16" s="43" t="s">
        <v>96</v>
      </c>
      <c r="L16" s="43"/>
      <c r="M16" s="43"/>
      <c r="N16" s="43"/>
      <c r="O16" s="43"/>
      <c r="P16" s="43"/>
      <c r="Q16" s="43"/>
      <c r="R16" s="43"/>
      <c r="S16" s="43"/>
      <c r="T16" s="43"/>
      <c r="U16" s="43"/>
      <c r="V16" s="43"/>
      <c r="W16" s="43"/>
      <c r="X16" s="43"/>
      <c r="Y16" s="43"/>
      <c r="Z16" s="43"/>
      <c r="AA16" s="43"/>
    </row>
    <row r="17" ht="17.25" customHeight="1" spans="1:27">
      <c r="A17" s="25" t="s">
        <v>174</v>
      </c>
      <c r="B17" s="25">
        <v>1</v>
      </c>
      <c r="C17" s="25" t="s">
        <v>107</v>
      </c>
      <c r="D17" s="26">
        <v>600</v>
      </c>
      <c r="E17" s="26" t="s">
        <v>108</v>
      </c>
      <c r="F17" s="25">
        <v>4.46</v>
      </c>
      <c r="G17" s="25" t="s">
        <v>78</v>
      </c>
      <c r="H17" s="26">
        <v>1561</v>
      </c>
      <c r="K17" s="43" t="s">
        <v>101</v>
      </c>
      <c r="L17" s="43"/>
      <c r="M17" s="43"/>
      <c r="N17" s="43"/>
      <c r="O17" s="43"/>
      <c r="P17" s="43"/>
      <c r="Q17" s="43"/>
      <c r="R17" s="43"/>
      <c r="S17" s="43"/>
      <c r="T17" s="43"/>
      <c r="U17" s="43"/>
      <c r="V17" s="43"/>
      <c r="W17" s="43"/>
      <c r="X17" s="43"/>
      <c r="Y17" s="43"/>
      <c r="Z17" s="43"/>
      <c r="AA17" s="43"/>
    </row>
    <row r="18" ht="17.25" customHeight="1" spans="1:27">
      <c r="A18" s="25" t="s">
        <v>116</v>
      </c>
      <c r="B18" s="25">
        <v>40.5</v>
      </c>
      <c r="C18" s="25" t="s">
        <v>78</v>
      </c>
      <c r="D18" s="26">
        <v>7290</v>
      </c>
      <c r="E18" s="26" t="s">
        <v>91</v>
      </c>
      <c r="F18" s="25">
        <v>13.09</v>
      </c>
      <c r="G18" s="25" t="s">
        <v>78</v>
      </c>
      <c r="H18" s="26">
        <v>1888</v>
      </c>
      <c r="K18" s="48" t="s">
        <v>105</v>
      </c>
      <c r="L18" s="48"/>
      <c r="M18" s="48"/>
      <c r="N18" s="48"/>
      <c r="O18" s="48"/>
      <c r="P18" s="48"/>
      <c r="Q18" s="48"/>
      <c r="R18" s="48"/>
      <c r="S18" s="48"/>
      <c r="T18" s="48"/>
      <c r="U18" s="48"/>
      <c r="V18" s="48"/>
      <c r="W18" s="48"/>
      <c r="X18" s="48"/>
      <c r="Y18" s="48"/>
      <c r="Z18" s="48"/>
      <c r="AA18" s="48"/>
    </row>
    <row r="19" ht="17.25" customHeight="1" spans="1:27">
      <c r="A19" s="25" t="s">
        <v>227</v>
      </c>
      <c r="B19" s="25">
        <v>56</v>
      </c>
      <c r="C19" s="25" t="s">
        <v>78</v>
      </c>
      <c r="D19" s="26">
        <v>1960</v>
      </c>
      <c r="E19" s="26" t="s">
        <v>248</v>
      </c>
      <c r="F19" s="25">
        <v>15</v>
      </c>
      <c r="G19" s="25" t="s">
        <v>78</v>
      </c>
      <c r="H19" s="26">
        <v>750</v>
      </c>
      <c r="K19" s="43" t="s">
        <v>109</v>
      </c>
      <c r="L19" s="43"/>
      <c r="M19" s="43"/>
      <c r="N19" s="43"/>
      <c r="O19" s="43"/>
      <c r="P19" s="43"/>
      <c r="Q19" s="43"/>
      <c r="R19" s="43"/>
      <c r="S19" s="43"/>
      <c r="T19" s="43"/>
      <c r="U19" s="43"/>
      <c r="V19" s="43"/>
      <c r="W19" s="43"/>
      <c r="X19" s="43"/>
      <c r="Y19" s="43"/>
      <c r="Z19" s="43"/>
      <c r="AA19" s="43"/>
    </row>
    <row r="20" ht="17.25" customHeight="1" spans="1:27">
      <c r="A20" s="25" t="s">
        <v>110</v>
      </c>
      <c r="B20" s="25">
        <v>1</v>
      </c>
      <c r="C20" s="25" t="s">
        <v>107</v>
      </c>
      <c r="D20" s="26">
        <v>600</v>
      </c>
      <c r="E20" s="26" t="s">
        <v>261</v>
      </c>
      <c r="F20" s="25">
        <v>1</v>
      </c>
      <c r="G20" s="25" t="s">
        <v>107</v>
      </c>
      <c r="H20" s="26">
        <v>80</v>
      </c>
      <c r="K20" s="38" t="s">
        <v>112</v>
      </c>
      <c r="L20" s="38"/>
      <c r="M20" s="38"/>
      <c r="N20" s="38"/>
      <c r="O20" s="38"/>
      <c r="P20" s="38"/>
      <c r="Q20" s="38"/>
      <c r="R20" s="38"/>
      <c r="S20" s="38"/>
      <c r="T20" s="38"/>
      <c r="U20" s="38"/>
      <c r="V20" s="38"/>
      <c r="W20" s="38"/>
      <c r="X20" s="38"/>
      <c r="Y20" s="38"/>
      <c r="Z20" s="38"/>
      <c r="AA20" s="38"/>
    </row>
    <row r="21" ht="17.25" customHeight="1" spans="1:27">
      <c r="A21" s="25" t="s">
        <v>102</v>
      </c>
      <c r="B21" s="25">
        <v>2</v>
      </c>
      <c r="C21" s="25" t="s">
        <v>100</v>
      </c>
      <c r="D21" s="26">
        <v>800</v>
      </c>
      <c r="E21" s="26" t="s">
        <v>103</v>
      </c>
      <c r="F21" s="25">
        <v>1</v>
      </c>
      <c r="G21" s="25" t="s">
        <v>104</v>
      </c>
      <c r="H21" s="26">
        <v>100</v>
      </c>
      <c r="K21" s="43" t="s">
        <v>115</v>
      </c>
      <c r="L21" s="43"/>
      <c r="M21" s="43"/>
      <c r="N21" s="43"/>
      <c r="O21" s="43"/>
      <c r="P21" s="43"/>
      <c r="Q21" s="43"/>
      <c r="R21" s="43"/>
      <c r="S21" s="43"/>
      <c r="T21" s="43"/>
      <c r="U21" s="43"/>
      <c r="V21" s="43"/>
      <c r="W21" s="43"/>
      <c r="X21" s="43"/>
      <c r="Y21" s="43"/>
      <c r="Z21" s="43"/>
      <c r="AA21" s="43"/>
    </row>
    <row r="22" ht="17.25" customHeight="1" spans="1:27">
      <c r="A22" s="25" t="s">
        <v>329</v>
      </c>
      <c r="B22" s="25">
        <v>76.02</v>
      </c>
      <c r="C22" s="25" t="s">
        <v>78</v>
      </c>
      <c r="D22" s="26">
        <v>44624</v>
      </c>
      <c r="E22" s="26" t="s">
        <v>169</v>
      </c>
      <c r="F22" s="25">
        <v>1</v>
      </c>
      <c r="G22" s="25" t="s">
        <v>170</v>
      </c>
      <c r="H22" s="26">
        <v>1828</v>
      </c>
      <c r="K22" s="38" t="s">
        <v>118</v>
      </c>
      <c r="L22" s="38"/>
      <c r="M22" s="38"/>
      <c r="N22" s="38"/>
      <c r="O22" s="38"/>
      <c r="P22" s="38"/>
      <c r="Q22" s="38"/>
      <c r="R22" s="38"/>
      <c r="S22" s="38"/>
      <c r="T22" s="38"/>
      <c r="U22" s="38"/>
      <c r="V22" s="38"/>
      <c r="W22" s="38"/>
      <c r="X22" s="38"/>
      <c r="Y22" s="38"/>
      <c r="Z22" s="38"/>
      <c r="AA22" s="38"/>
    </row>
    <row r="23" ht="17.25" customHeight="1" spans="1:27">
      <c r="A23" s="25" t="s">
        <v>330</v>
      </c>
      <c r="B23" s="25">
        <v>1</v>
      </c>
      <c r="C23" s="25" t="s">
        <v>107</v>
      </c>
      <c r="D23" s="26">
        <v>312</v>
      </c>
      <c r="E23" s="26" t="s">
        <v>127</v>
      </c>
      <c r="F23" s="25">
        <v>3.46</v>
      </c>
      <c r="G23" s="25" t="s">
        <v>78</v>
      </c>
      <c r="H23" s="26">
        <v>912</v>
      </c>
      <c r="K23" s="43" t="s">
        <v>121</v>
      </c>
      <c r="L23" s="43"/>
      <c r="M23" s="43"/>
      <c r="N23" s="43"/>
      <c r="O23" s="43"/>
      <c r="P23" s="43"/>
      <c r="Q23" s="43"/>
      <c r="R23" s="43"/>
      <c r="S23" s="43"/>
      <c r="T23" s="43"/>
      <c r="U23" s="43"/>
      <c r="V23" s="43"/>
      <c r="W23" s="43"/>
      <c r="X23" s="43"/>
      <c r="Y23" s="43"/>
      <c r="Z23" s="43"/>
      <c r="AA23" s="43"/>
    </row>
    <row r="24" ht="17.25" customHeight="1" spans="1:27">
      <c r="A24" s="25" t="s">
        <v>129</v>
      </c>
      <c r="B24" s="25">
        <v>45.71</v>
      </c>
      <c r="C24" s="25" t="s">
        <v>78</v>
      </c>
      <c r="D24" s="26">
        <v>7694</v>
      </c>
      <c r="E24" s="26" t="s">
        <v>73</v>
      </c>
      <c r="F24" s="25" t="s">
        <v>73</v>
      </c>
      <c r="G24" s="25" t="s">
        <v>73</v>
      </c>
      <c r="H24" s="26" t="s">
        <v>73</v>
      </c>
      <c r="K24" s="43" t="s">
        <v>125</v>
      </c>
      <c r="L24" s="43"/>
      <c r="M24" s="43"/>
      <c r="N24" s="43"/>
      <c r="O24" s="43"/>
      <c r="P24" s="43"/>
      <c r="Q24" s="43"/>
      <c r="R24" s="43"/>
      <c r="S24" s="43"/>
      <c r="T24" s="43"/>
      <c r="U24" s="43"/>
      <c r="V24" s="43"/>
      <c r="W24" s="43"/>
      <c r="X24" s="43"/>
      <c r="Y24" s="43"/>
      <c r="Z24" s="43"/>
      <c r="AA24" s="43"/>
    </row>
    <row r="25" ht="17.25" customHeight="1" spans="1:27">
      <c r="A25" s="25" t="s">
        <v>73</v>
      </c>
      <c r="B25" s="25" t="s">
        <v>73</v>
      </c>
      <c r="C25" s="25" t="s">
        <v>73</v>
      </c>
      <c r="D25" s="26" t="s">
        <v>73</v>
      </c>
      <c r="E25" s="26" t="s">
        <v>73</v>
      </c>
      <c r="F25" s="25" t="s">
        <v>73</v>
      </c>
      <c r="G25" s="25" t="s">
        <v>73</v>
      </c>
      <c r="H25" s="26" t="s">
        <v>73</v>
      </c>
      <c r="K25" s="38" t="s">
        <v>128</v>
      </c>
      <c r="L25" s="38"/>
      <c r="M25" s="38"/>
      <c r="N25" s="38"/>
      <c r="O25" s="38"/>
      <c r="P25" s="38"/>
      <c r="Q25" s="38"/>
      <c r="R25" s="38"/>
      <c r="S25" s="38"/>
      <c r="T25" s="38"/>
      <c r="U25" s="38"/>
      <c r="V25" s="38"/>
      <c r="W25" s="38"/>
      <c r="X25" s="38"/>
      <c r="Y25" s="38"/>
      <c r="Z25" s="38"/>
      <c r="AA25" s="38"/>
    </row>
    <row r="26" ht="17.25" customHeight="1" spans="1:27">
      <c r="A26" s="25" t="s">
        <v>73</v>
      </c>
      <c r="B26" s="25" t="s">
        <v>73</v>
      </c>
      <c r="C26" s="25" t="s">
        <v>73</v>
      </c>
      <c r="D26" s="26" t="s">
        <v>73</v>
      </c>
      <c r="E26" s="26" t="s">
        <v>73</v>
      </c>
      <c r="F26" s="25" t="s">
        <v>73</v>
      </c>
      <c r="G26" s="25" t="s">
        <v>73</v>
      </c>
      <c r="H26" s="26" t="s">
        <v>73</v>
      </c>
      <c r="K26" s="49" t="s">
        <v>130</v>
      </c>
      <c r="L26" s="49"/>
      <c r="M26" s="49"/>
      <c r="N26" s="49"/>
      <c r="O26" s="50"/>
      <c r="P26" s="50"/>
      <c r="Q26" s="61">
        <f>C42</f>
        <v>255644</v>
      </c>
      <c r="R26" s="61"/>
      <c r="S26" s="61"/>
      <c r="T26" s="49"/>
      <c r="U26" s="49"/>
      <c r="V26" s="49"/>
      <c r="W26" s="49"/>
      <c r="X26" s="49"/>
      <c r="Y26" s="49"/>
      <c r="Z26" s="49"/>
      <c r="AA26" s="49"/>
    </row>
    <row r="27" ht="17.25" customHeight="1" spans="1:27">
      <c r="A27" s="25" t="s">
        <v>73</v>
      </c>
      <c r="B27" s="25" t="s">
        <v>73</v>
      </c>
      <c r="C27" s="25" t="s">
        <v>73</v>
      </c>
      <c r="D27" s="26" t="s">
        <v>73</v>
      </c>
      <c r="E27" s="26" t="s">
        <v>73</v>
      </c>
      <c r="F27" s="25" t="s">
        <v>73</v>
      </c>
      <c r="G27" s="25" t="s">
        <v>73</v>
      </c>
      <c r="H27" s="26" t="s">
        <v>73</v>
      </c>
      <c r="K27" s="44" t="s">
        <v>131</v>
      </c>
      <c r="L27" s="44"/>
      <c r="M27" s="44"/>
      <c r="N27" s="51">
        <f>Q26</f>
        <v>255644</v>
      </c>
      <c r="O27" s="51"/>
      <c r="P27" s="51"/>
      <c r="Q27" s="51"/>
      <c r="R27" s="51"/>
      <c r="S27" s="51"/>
      <c r="T27" s="44"/>
      <c r="U27" s="44"/>
      <c r="V27" s="44"/>
      <c r="W27" s="44"/>
      <c r="X27" s="44"/>
      <c r="Y27" s="44"/>
      <c r="Z27" s="44"/>
      <c r="AA27" s="44"/>
    </row>
    <row r="28" ht="17.25" customHeight="1" spans="1:27">
      <c r="A28" s="25" t="s">
        <v>73</v>
      </c>
      <c r="B28" s="25" t="s">
        <v>73</v>
      </c>
      <c r="C28" s="25" t="s">
        <v>73</v>
      </c>
      <c r="D28" s="26" t="s">
        <v>73</v>
      </c>
      <c r="E28" s="26" t="s">
        <v>73</v>
      </c>
      <c r="F28" s="25" t="s">
        <v>73</v>
      </c>
      <c r="G28" s="25" t="s">
        <v>73</v>
      </c>
      <c r="H28" s="26" t="s">
        <v>73</v>
      </c>
      <c r="K28" s="38" t="s">
        <v>132</v>
      </c>
      <c r="L28" s="38"/>
      <c r="M28" s="38"/>
      <c r="N28" s="38"/>
      <c r="O28" s="38"/>
      <c r="P28" s="38"/>
      <c r="Q28" s="38"/>
      <c r="R28" s="38"/>
      <c r="S28" s="38"/>
      <c r="T28" s="38"/>
      <c r="U28" s="38"/>
      <c r="V28" s="38"/>
      <c r="W28" s="38"/>
      <c r="X28" s="38"/>
      <c r="Y28" s="38"/>
      <c r="Z28" s="38"/>
      <c r="AA28" s="38"/>
    </row>
    <row r="29" ht="17.25" customHeight="1" spans="1:27">
      <c r="A29" s="25" t="s">
        <v>73</v>
      </c>
      <c r="B29" s="25" t="s">
        <v>73</v>
      </c>
      <c r="C29" s="25" t="s">
        <v>73</v>
      </c>
      <c r="D29" s="26" t="s">
        <v>73</v>
      </c>
      <c r="E29" s="26" t="s">
        <v>73</v>
      </c>
      <c r="F29" s="25" t="s">
        <v>73</v>
      </c>
      <c r="G29" s="25" t="s">
        <v>73</v>
      </c>
      <c r="H29" s="26" t="s">
        <v>73</v>
      </c>
      <c r="K29" s="45" t="s">
        <v>133</v>
      </c>
      <c r="L29" s="45"/>
      <c r="M29" s="45"/>
      <c r="N29" s="45"/>
      <c r="O29" s="45" t="s">
        <v>134</v>
      </c>
      <c r="P29" s="45"/>
      <c r="Q29" s="45" t="s">
        <v>135</v>
      </c>
      <c r="R29" s="62">
        <v>1120100036</v>
      </c>
      <c r="S29" s="62"/>
      <c r="T29" s="62"/>
      <c r="U29" s="45" t="s">
        <v>136</v>
      </c>
      <c r="V29" s="45"/>
      <c r="W29" s="45"/>
      <c r="X29" s="45"/>
      <c r="Y29" s="45"/>
      <c r="Z29" s="66">
        <f>S34</f>
        <v>45316</v>
      </c>
      <c r="AA29" s="66"/>
    </row>
    <row r="30" ht="17.25" customHeight="1" spans="1:27">
      <c r="A30" s="25" t="s">
        <v>73</v>
      </c>
      <c r="B30" s="25" t="s">
        <v>73</v>
      </c>
      <c r="C30" s="25" t="s">
        <v>73</v>
      </c>
      <c r="D30" s="26" t="s">
        <v>73</v>
      </c>
      <c r="E30" s="26" t="s">
        <v>73</v>
      </c>
      <c r="F30" s="25" t="s">
        <v>73</v>
      </c>
      <c r="G30" s="25" t="s">
        <v>73</v>
      </c>
      <c r="H30" s="26" t="s">
        <v>73</v>
      </c>
      <c r="K30" s="45"/>
      <c r="L30" s="45"/>
      <c r="M30" s="45"/>
      <c r="N30" s="45"/>
      <c r="O30" s="45"/>
      <c r="P30" s="45"/>
      <c r="Q30" s="45"/>
      <c r="R30" s="62"/>
      <c r="S30" s="62"/>
      <c r="T30" s="62"/>
      <c r="U30" s="45"/>
      <c r="V30" s="45"/>
      <c r="W30" s="45"/>
      <c r="X30" s="45"/>
      <c r="Y30" s="45"/>
      <c r="Z30" s="66"/>
      <c r="AA30" s="66"/>
    </row>
    <row r="31" ht="17.25" customHeight="1" spans="1:27">
      <c r="A31" s="25" t="s">
        <v>73</v>
      </c>
      <c r="B31" s="25" t="s">
        <v>73</v>
      </c>
      <c r="C31" s="25" t="s">
        <v>73</v>
      </c>
      <c r="D31" s="26" t="s">
        <v>73</v>
      </c>
      <c r="E31" s="26" t="s">
        <v>73</v>
      </c>
      <c r="F31" s="25" t="s">
        <v>73</v>
      </c>
      <c r="G31" s="25" t="s">
        <v>73</v>
      </c>
      <c r="H31" s="26" t="s">
        <v>73</v>
      </c>
      <c r="K31" s="45" t="s">
        <v>133</v>
      </c>
      <c r="L31" s="45"/>
      <c r="M31" s="45"/>
      <c r="N31" s="45"/>
      <c r="O31" s="45" t="s">
        <v>137</v>
      </c>
      <c r="P31" s="45"/>
      <c r="Q31" s="45" t="s">
        <v>135</v>
      </c>
      <c r="R31" s="62">
        <v>1120210057</v>
      </c>
      <c r="S31" s="62"/>
      <c r="T31" s="62"/>
      <c r="U31" s="45" t="s">
        <v>136</v>
      </c>
      <c r="V31" s="45"/>
      <c r="W31" s="45"/>
      <c r="X31" s="45"/>
      <c r="Y31" s="45"/>
      <c r="Z31" s="66">
        <f>S34</f>
        <v>45316</v>
      </c>
      <c r="AA31" s="66"/>
    </row>
    <row r="32" ht="17.25" customHeight="1" spans="1:27">
      <c r="A32" s="25" t="s">
        <v>73</v>
      </c>
      <c r="B32" s="25" t="s">
        <v>73</v>
      </c>
      <c r="C32" s="25" t="s">
        <v>73</v>
      </c>
      <c r="D32" s="26" t="s">
        <v>73</v>
      </c>
      <c r="E32" s="26" t="s">
        <v>73</v>
      </c>
      <c r="F32" s="25" t="s">
        <v>73</v>
      </c>
      <c r="G32" s="25" t="s">
        <v>73</v>
      </c>
      <c r="H32" s="26" t="s">
        <v>73</v>
      </c>
      <c r="K32" s="45"/>
      <c r="L32" s="45"/>
      <c r="M32" s="45"/>
      <c r="N32" s="45"/>
      <c r="O32" s="45"/>
      <c r="P32" s="45"/>
      <c r="Q32" s="45"/>
      <c r="R32" s="62"/>
      <c r="S32" s="62"/>
      <c r="T32" s="62"/>
      <c r="U32" s="45"/>
      <c r="V32" s="45"/>
      <c r="W32" s="45"/>
      <c r="X32" s="45"/>
      <c r="Y32" s="45"/>
      <c r="Z32" s="66"/>
      <c r="AA32" s="66"/>
    </row>
    <row r="33" ht="17.25" customHeight="1" spans="1:27">
      <c r="A33" s="25" t="s">
        <v>73</v>
      </c>
      <c r="B33" s="25" t="s">
        <v>73</v>
      </c>
      <c r="C33" s="25" t="s">
        <v>73</v>
      </c>
      <c r="D33" s="26" t="s">
        <v>73</v>
      </c>
      <c r="E33" s="26" t="s">
        <v>73</v>
      </c>
      <c r="F33" s="25" t="s">
        <v>73</v>
      </c>
      <c r="G33" s="25" t="s">
        <v>73</v>
      </c>
      <c r="H33" s="26" t="s">
        <v>73</v>
      </c>
      <c r="K33" s="38" t="s">
        <v>138</v>
      </c>
      <c r="L33" s="38"/>
      <c r="M33" s="38"/>
      <c r="N33" s="38"/>
      <c r="O33" s="52">
        <v>45199</v>
      </c>
      <c r="P33" s="52"/>
      <c r="Q33" s="52"/>
      <c r="R33" s="63"/>
      <c r="S33" s="52"/>
      <c r="T33" s="52"/>
      <c r="U33" s="52"/>
      <c r="V33" s="52"/>
      <c r="W33" s="63"/>
      <c r="X33" s="63"/>
      <c r="Y33" s="63"/>
      <c r="Z33" s="63"/>
      <c r="AA33" s="63"/>
    </row>
    <row r="34" ht="17.25" customHeight="1" spans="1:27">
      <c r="A34" s="25" t="s">
        <v>73</v>
      </c>
      <c r="B34" s="25" t="s">
        <v>73</v>
      </c>
      <c r="C34" s="25" t="s">
        <v>73</v>
      </c>
      <c r="D34" s="26" t="s">
        <v>73</v>
      </c>
      <c r="E34" s="26" t="s">
        <v>73</v>
      </c>
      <c r="F34" s="25" t="s">
        <v>73</v>
      </c>
      <c r="G34" s="25" t="s">
        <v>73</v>
      </c>
      <c r="H34" s="26" t="s">
        <v>73</v>
      </c>
      <c r="K34" s="38" t="s">
        <v>139</v>
      </c>
      <c r="L34" s="38"/>
      <c r="M34" s="38"/>
      <c r="N34" s="38"/>
      <c r="O34" s="53">
        <v>45199</v>
      </c>
      <c r="P34" s="53"/>
      <c r="Q34" s="53"/>
      <c r="R34" s="64" t="s">
        <v>140</v>
      </c>
      <c r="S34" s="53">
        <v>45316</v>
      </c>
      <c r="T34" s="53"/>
      <c r="U34" s="53"/>
      <c r="V34" s="53"/>
      <c r="W34" s="64"/>
      <c r="X34" s="64"/>
      <c r="Y34" s="64"/>
      <c r="Z34" s="64"/>
      <c r="AA34" s="64"/>
    </row>
    <row r="35" ht="17.25" customHeight="1" spans="1:27">
      <c r="A35" s="25" t="s">
        <v>73</v>
      </c>
      <c r="B35" s="25" t="s">
        <v>73</v>
      </c>
      <c r="C35" s="25" t="s">
        <v>73</v>
      </c>
      <c r="D35" s="26" t="s">
        <v>73</v>
      </c>
      <c r="E35" s="26" t="s">
        <v>73</v>
      </c>
      <c r="F35" s="25" t="s">
        <v>73</v>
      </c>
      <c r="G35" s="25" t="s">
        <v>73</v>
      </c>
      <c r="H35" s="26" t="s">
        <v>73</v>
      </c>
      <c r="K35" s="54" t="s">
        <v>141</v>
      </c>
      <c r="L35" s="44"/>
      <c r="M35" s="44"/>
      <c r="N35" s="44"/>
      <c r="O35" s="44"/>
      <c r="P35" s="43" t="s">
        <v>142</v>
      </c>
      <c r="Q35" s="43"/>
      <c r="R35" s="43"/>
      <c r="S35" s="43"/>
      <c r="T35" s="43"/>
      <c r="U35" s="43"/>
      <c r="V35" s="43"/>
      <c r="W35" s="43"/>
      <c r="X35" s="43"/>
      <c r="Y35" s="43"/>
      <c r="Z35" s="43"/>
      <c r="AA35" s="43"/>
    </row>
    <row r="36" ht="17.25" customHeight="1" spans="1:27">
      <c r="A36" s="25" t="s">
        <v>73</v>
      </c>
      <c r="B36" s="25" t="s">
        <v>73</v>
      </c>
      <c r="C36" s="25" t="s">
        <v>73</v>
      </c>
      <c r="D36" s="26" t="s">
        <v>73</v>
      </c>
      <c r="E36" s="26" t="s">
        <v>73</v>
      </c>
      <c r="F36" s="25" t="s">
        <v>73</v>
      </c>
      <c r="G36" s="25" t="s">
        <v>73</v>
      </c>
      <c r="H36" s="26" t="s">
        <v>73</v>
      </c>
      <c r="K36" s="38" t="s">
        <v>143</v>
      </c>
      <c r="L36" s="38"/>
      <c r="M36" s="38"/>
      <c r="N36" s="38"/>
      <c r="O36" s="38"/>
      <c r="P36" s="38"/>
      <c r="Q36" s="38"/>
      <c r="R36" s="38"/>
      <c r="S36" s="38"/>
      <c r="T36" s="38"/>
      <c r="U36" s="38"/>
      <c r="V36" s="38"/>
      <c r="W36" s="38"/>
      <c r="X36" s="38"/>
      <c r="Y36" s="38"/>
      <c r="Z36" s="38"/>
      <c r="AA36" s="38"/>
    </row>
    <row r="37" ht="17.25" customHeight="1" spans="1:27">
      <c r="A37" s="25" t="s">
        <v>73</v>
      </c>
      <c r="B37" s="25" t="s">
        <v>73</v>
      </c>
      <c r="C37" s="25" t="s">
        <v>73</v>
      </c>
      <c r="D37" s="26" t="s">
        <v>73</v>
      </c>
      <c r="E37" s="26" t="s">
        <v>73</v>
      </c>
      <c r="F37" s="25" t="s">
        <v>73</v>
      </c>
      <c r="G37" s="25" t="s">
        <v>73</v>
      </c>
      <c r="H37" s="26" t="s">
        <v>73</v>
      </c>
      <c r="K37" s="55" t="s">
        <v>144</v>
      </c>
      <c r="L37" s="55"/>
      <c r="M37" s="55"/>
      <c r="N37" s="55"/>
      <c r="O37" s="55"/>
      <c r="P37" s="55"/>
      <c r="Q37" s="55"/>
      <c r="R37" s="55"/>
      <c r="S37" s="55"/>
      <c r="T37" s="55"/>
      <c r="U37" s="55"/>
      <c r="V37" s="55"/>
      <c r="W37" s="55"/>
      <c r="X37" s="55"/>
      <c r="Y37" s="55"/>
      <c r="Z37" s="55"/>
      <c r="AA37" s="55"/>
    </row>
    <row r="38" ht="17.25" customHeight="1" spans="1:27">
      <c r="A38" s="25" t="s">
        <v>73</v>
      </c>
      <c r="B38" s="25" t="s">
        <v>73</v>
      </c>
      <c r="C38" s="25" t="s">
        <v>73</v>
      </c>
      <c r="D38" s="26" t="s">
        <v>73</v>
      </c>
      <c r="E38" s="26" t="s">
        <v>73</v>
      </c>
      <c r="F38" s="25" t="s">
        <v>73</v>
      </c>
      <c r="G38" s="25" t="s">
        <v>73</v>
      </c>
      <c r="H38" s="26" t="s">
        <v>73</v>
      </c>
      <c r="K38" s="43" t="s">
        <v>145</v>
      </c>
      <c r="L38" s="43"/>
      <c r="M38" s="43"/>
      <c r="N38" s="43"/>
      <c r="O38" s="43"/>
      <c r="P38" s="43"/>
      <c r="Q38" s="43"/>
      <c r="R38" s="43"/>
      <c r="S38" s="43"/>
      <c r="T38" s="43"/>
      <c r="U38" s="43"/>
      <c r="V38" s="43"/>
      <c r="W38" s="43"/>
      <c r="X38" s="43"/>
      <c r="Y38" s="43"/>
      <c r="Z38" s="43"/>
      <c r="AA38" s="43"/>
    </row>
    <row r="39" ht="17.25" customHeight="1" spans="1:27">
      <c r="A39" s="25" t="s">
        <v>73</v>
      </c>
      <c r="B39" s="25" t="s">
        <v>73</v>
      </c>
      <c r="C39" s="25" t="s">
        <v>73</v>
      </c>
      <c r="D39" s="26" t="s">
        <v>73</v>
      </c>
      <c r="E39" s="26" t="s">
        <v>73</v>
      </c>
      <c r="F39" s="25" t="s">
        <v>73</v>
      </c>
      <c r="G39" s="25" t="s">
        <v>73</v>
      </c>
      <c r="H39" s="26" t="s">
        <v>73</v>
      </c>
      <c r="K39" s="43" t="s">
        <v>146</v>
      </c>
      <c r="L39" s="43"/>
      <c r="M39" s="43"/>
      <c r="N39" s="43"/>
      <c r="O39" s="43"/>
      <c r="P39" s="43"/>
      <c r="Q39" s="43"/>
      <c r="R39" s="43"/>
      <c r="S39" s="43"/>
      <c r="T39" s="43"/>
      <c r="U39" s="43"/>
      <c r="V39" s="43"/>
      <c r="W39" s="43"/>
      <c r="X39" s="43"/>
      <c r="Y39" s="43"/>
      <c r="Z39" s="43"/>
      <c r="AA39" s="43"/>
    </row>
    <row r="40" ht="17.25" customHeight="1" spans="1:27">
      <c r="A40" s="25" t="s">
        <v>73</v>
      </c>
      <c r="B40" s="25" t="s">
        <v>73</v>
      </c>
      <c r="C40" s="25" t="s">
        <v>73</v>
      </c>
      <c r="D40" s="26" t="s">
        <v>73</v>
      </c>
      <c r="E40" s="26" t="s">
        <v>73</v>
      </c>
      <c r="F40" s="25" t="s">
        <v>73</v>
      </c>
      <c r="G40" s="25" t="s">
        <v>73</v>
      </c>
      <c r="H40" s="26" t="s">
        <v>73</v>
      </c>
      <c r="K40" s="56" t="s">
        <v>147</v>
      </c>
      <c r="L40" s="56"/>
      <c r="M40" s="56"/>
      <c r="N40" s="56"/>
      <c r="O40" s="56"/>
      <c r="P40" s="56"/>
      <c r="Q40" s="56"/>
      <c r="R40" s="56"/>
      <c r="S40" s="56"/>
      <c r="T40" s="56"/>
      <c r="U40" s="56"/>
      <c r="V40" s="56"/>
      <c r="W40" s="56"/>
      <c r="X40" s="56"/>
      <c r="Y40" s="56"/>
      <c r="Z40" s="56"/>
      <c r="AA40" s="56"/>
    </row>
    <row r="41" ht="17.25" customHeight="1" spans="1:27">
      <c r="A41" s="25" t="s">
        <v>73</v>
      </c>
      <c r="B41" s="25" t="s">
        <v>73</v>
      </c>
      <c r="C41" s="25" t="s">
        <v>73</v>
      </c>
      <c r="D41" s="26" t="s">
        <v>73</v>
      </c>
      <c r="E41" s="27" t="s">
        <v>148</v>
      </c>
      <c r="F41" s="28"/>
      <c r="G41" s="29">
        <v>84039</v>
      </c>
      <c r="H41" s="28"/>
      <c r="K41" s="56" t="s">
        <v>149</v>
      </c>
      <c r="L41" s="56"/>
      <c r="M41" s="56"/>
      <c r="N41" s="56"/>
      <c r="O41" s="56"/>
      <c r="P41" s="56"/>
      <c r="Q41" s="56"/>
      <c r="R41" s="56"/>
      <c r="S41" s="56"/>
      <c r="T41" s="56"/>
      <c r="U41" s="56"/>
      <c r="V41" s="56"/>
      <c r="W41" s="56"/>
      <c r="X41" s="56"/>
      <c r="Y41" s="56"/>
      <c r="Z41" s="56"/>
      <c r="AA41" s="56"/>
    </row>
    <row r="42" ht="17.25" customHeight="1" spans="1:27">
      <c r="A42" s="27" t="s">
        <v>150</v>
      </c>
      <c r="B42" s="28"/>
      <c r="C42" s="29">
        <v>255644</v>
      </c>
      <c r="D42" s="28"/>
      <c r="E42" s="30" t="s">
        <v>151</v>
      </c>
      <c r="F42" s="31" t="s">
        <v>331</v>
      </c>
      <c r="G42" s="32"/>
      <c r="H42" s="33"/>
      <c r="K42" s="55" t="s">
        <v>153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154</v>
      </c>
      <c r="L43" s="57"/>
      <c r="M43" s="57"/>
      <c r="N43" s="57"/>
      <c r="O43" s="57"/>
      <c r="P43" s="57"/>
      <c r="Q43" s="57"/>
      <c r="R43" s="57"/>
      <c r="S43" s="57"/>
      <c r="T43" s="57"/>
      <c r="U43" s="57"/>
      <c r="V43" s="57"/>
      <c r="W43" s="57"/>
      <c r="X43" s="57"/>
      <c r="Y43" s="57"/>
      <c r="Z43" s="57"/>
      <c r="AA43" s="57"/>
    </row>
    <row r="44" ht="17.25" hidden="1" customHeight="1" spans="11:27">
      <c r="K44" s="55" t="s">
        <v>155</v>
      </c>
      <c r="L44" s="55"/>
      <c r="M44" s="55"/>
      <c r="N44" s="55"/>
      <c r="O44" s="55"/>
      <c r="P44" s="55"/>
      <c r="Q44" s="55"/>
      <c r="R44" s="55"/>
      <c r="S44" s="55"/>
      <c r="T44" s="55"/>
      <c r="U44" s="55"/>
      <c r="V44" s="55"/>
      <c r="W44" s="55"/>
      <c r="X44" s="55"/>
      <c r="Y44" s="55"/>
      <c r="Z44" s="55"/>
      <c r="AA44" s="55"/>
    </row>
    <row r="45" ht="17.25" hidden="1" customHeight="1" spans="11:27">
      <c r="K45" s="55" t="s">
        <v>156</v>
      </c>
      <c r="L45" s="55"/>
      <c r="M45" s="55"/>
      <c r="N45" s="55"/>
      <c r="O45" s="55"/>
      <c r="P45" s="55"/>
      <c r="Q45" s="55"/>
      <c r="R45" s="55"/>
      <c r="S45" s="55"/>
      <c r="T45" s="55"/>
      <c r="U45" s="55"/>
      <c r="V45" s="55"/>
      <c r="W45" s="55"/>
      <c r="X45" s="55"/>
      <c r="Y45" s="55"/>
      <c r="Z45" s="55"/>
      <c r="AA45" s="55"/>
    </row>
    <row r="46" ht="17.7" customHeight="1" spans="11:27">
      <c r="K46" s="43" t="s">
        <v>157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158</v>
      </c>
      <c r="U48" s="59"/>
      <c r="V48" s="59"/>
      <c r="W48" s="59"/>
      <c r="X48" s="59"/>
      <c r="Y48" s="59"/>
      <c r="Z48" s="59"/>
      <c r="AA48" s="59"/>
    </row>
    <row r="49" spans="11:27">
      <c r="K49" s="59"/>
      <c r="L49" s="59"/>
      <c r="M49" s="59"/>
      <c r="N49" s="59"/>
      <c r="O49" s="59"/>
      <c r="P49" s="60"/>
      <c r="Q49" s="60"/>
      <c r="R49" s="60"/>
      <c r="S49" s="60"/>
      <c r="T49" s="65">
        <f>S34</f>
        <v>45316</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43</vt:i4>
      </vt:variant>
    </vt:vector>
  </HeadingPairs>
  <TitlesOfParts>
    <vt:vector size="43" baseType="lpstr">
      <vt:lpstr>汇总</vt:lpstr>
      <vt:lpstr>孙金华</vt:lpstr>
      <vt:lpstr>葛亚彬</vt:lpstr>
      <vt:lpstr>李素芬</vt:lpstr>
      <vt:lpstr>孙宏国</vt:lpstr>
      <vt:lpstr>肖志铁</vt:lpstr>
      <vt:lpstr>徐雷雨</vt:lpstr>
      <vt:lpstr>田大学</vt:lpstr>
      <vt:lpstr>宋小柱</vt:lpstr>
      <vt:lpstr>肖娟英</vt:lpstr>
      <vt:lpstr>肖藏珍</vt:lpstr>
      <vt:lpstr>徐保芳</vt:lpstr>
      <vt:lpstr>孙根池</vt:lpstr>
      <vt:lpstr>肖明军</vt:lpstr>
      <vt:lpstr>刘跃军</vt:lpstr>
      <vt:lpstr>肖明杰</vt:lpstr>
      <vt:lpstr>董永乐</vt:lpstr>
      <vt:lpstr>李克峰</vt:lpstr>
      <vt:lpstr>孙爱学</vt:lpstr>
      <vt:lpstr>谢九成</vt:lpstr>
      <vt:lpstr>刘秋霞</vt:lpstr>
      <vt:lpstr>肖伟媛</vt:lpstr>
      <vt:lpstr>肖小四</vt:lpstr>
      <vt:lpstr>肖老贺</vt:lpstr>
      <vt:lpstr>肖海峰</vt:lpstr>
      <vt:lpstr>陈雪峰</vt:lpstr>
      <vt:lpstr>袁便花</vt:lpstr>
      <vt:lpstr>胡小英</vt:lpstr>
      <vt:lpstr>谢素英</vt:lpstr>
      <vt:lpstr>刘凯</vt:lpstr>
      <vt:lpstr>高子辉</vt:lpstr>
      <vt:lpstr>肖书奎</vt:lpstr>
      <vt:lpstr>高忠辉</vt:lpstr>
      <vt:lpstr>李小套</vt:lpstr>
      <vt:lpstr>董双兰</vt:lpstr>
      <vt:lpstr>李国章</vt:lpstr>
      <vt:lpstr>徐秋菊</vt:lpstr>
      <vt:lpstr>张根全</vt:lpstr>
      <vt:lpstr>董章贺</vt:lpstr>
      <vt:lpstr>张国新</vt:lpstr>
      <vt:lpstr>王书匣</vt:lpstr>
      <vt:lpstr>张国华</vt:lpstr>
      <vt:lpstr>张渤海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栀づ</cp:lastModifiedBy>
  <dcterms:created xsi:type="dcterms:W3CDTF">2023-05-12T11:15:00Z</dcterms:created>
  <cp:lastPrinted>2023-12-25T02:03:00Z</cp:lastPrinted>
  <dcterms:modified xsi:type="dcterms:W3CDTF">2024-01-30T06:13:16Z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